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660"/>
  </bookViews>
  <sheets>
    <sheet name="System 1" sheetId="1" r:id="rId1"/>
    <sheet name="System 3" sheetId="2" r:id="rId2"/>
    <sheet name="Obecny miesiąc" sheetId="4" r:id="rId3"/>
    <sheet name="Podsumowanie lat" sheetId="5" r:id="rId4"/>
    <sheet name="Podsumowanie - Wyniki 2019" sheetId="10" r:id="rId5"/>
    <sheet name="Podsumowanie - Wyniki 2018" sheetId="9" r:id="rId6"/>
    <sheet name="Podsumowanie - Wyniki 2017" sheetId="8" r:id="rId7"/>
    <sheet name="Podsumowanie - Wyniki 2016" sheetId="7" r:id="rId8"/>
    <sheet name="Podsumowanie - Wyniki 2015" sheetId="6" r:id="rId9"/>
    <sheet name="System 2 (wyłączony 01.04.2012)" sheetId="3" r:id="rId10"/>
  </sheets>
  <calcPr calcId="125725"/>
</workbook>
</file>

<file path=xl/calcChain.xml><?xml version="1.0" encoding="utf-8"?>
<calcChain xmlns="http://schemas.openxmlformats.org/spreadsheetml/2006/main">
  <c r="I3540" i="2"/>
  <c r="I3541"/>
  <c r="I3542"/>
  <c r="I3543"/>
  <c r="I3544"/>
  <c r="I3545"/>
  <c r="I3546"/>
  <c r="I3547"/>
  <c r="I3548"/>
  <c r="I3549"/>
  <c r="I3550"/>
  <c r="I3551"/>
  <c r="I3552"/>
  <c r="I3553"/>
  <c r="I3554"/>
  <c r="I3519"/>
  <c r="I3520"/>
  <c r="I3521"/>
  <c r="I3522"/>
  <c r="I3523"/>
  <c r="I3524"/>
  <c r="I3525"/>
  <c r="I3526"/>
  <c r="I3527"/>
  <c r="I3528"/>
  <c r="I3529"/>
  <c r="I3530"/>
  <c r="I3531"/>
  <c r="I3532"/>
  <c r="I3533"/>
  <c r="I3534"/>
  <c r="I3535"/>
  <c r="I3536"/>
  <c r="I3537"/>
  <c r="I3538"/>
  <c r="I3539"/>
  <c r="D3555"/>
  <c r="H3554"/>
  <c r="D5100" i="1"/>
  <c r="I5055"/>
  <c r="I5056"/>
  <c r="I5057"/>
  <c r="I5058"/>
  <c r="I5059"/>
  <c r="I5060"/>
  <c r="I5061"/>
  <c r="I5062"/>
  <c r="I5063"/>
  <c r="I5064"/>
  <c r="I5065"/>
  <c r="I5066"/>
  <c r="I5067"/>
  <c r="I5068"/>
  <c r="I5069"/>
  <c r="I5070"/>
  <c r="I5071"/>
  <c r="I5072"/>
  <c r="I5073"/>
  <c r="I5074"/>
  <c r="I5075"/>
  <c r="I5076"/>
  <c r="I5077"/>
  <c r="I5078"/>
  <c r="I5079"/>
  <c r="I5080"/>
  <c r="I5081"/>
  <c r="I5082"/>
  <c r="I5083"/>
  <c r="I5084"/>
  <c r="I5085"/>
  <c r="I5086"/>
  <c r="I5087"/>
  <c r="I5088"/>
  <c r="I5089"/>
  <c r="I5090"/>
  <c r="I5091"/>
  <c r="I5092"/>
  <c r="I5093"/>
  <c r="I5094"/>
  <c r="I5095"/>
  <c r="I5096"/>
  <c r="I5097"/>
  <c r="I5098"/>
  <c r="I5099"/>
  <c r="H5099"/>
  <c r="B30" i="10"/>
  <c r="I3496" i="2" l="1"/>
  <c r="I3497"/>
  <c r="I3498"/>
  <c r="I3499"/>
  <c r="I3500"/>
  <c r="I3501"/>
  <c r="I3502"/>
  <c r="I3503"/>
  <c r="I3504"/>
  <c r="I3505"/>
  <c r="I3506"/>
  <c r="I3507"/>
  <c r="I3508"/>
  <c r="I3509"/>
  <c r="I3510"/>
  <c r="I3511"/>
  <c r="I3512"/>
  <c r="I3513"/>
  <c r="I3514"/>
  <c r="I3515"/>
  <c r="I3516"/>
  <c r="I3517"/>
  <c r="I3518"/>
  <c r="H3518"/>
  <c r="I5020" i="1"/>
  <c r="I5021"/>
  <c r="I5022"/>
  <c r="I5023"/>
  <c r="I5024"/>
  <c r="I5025"/>
  <c r="I5026"/>
  <c r="I5027"/>
  <c r="I5028"/>
  <c r="I5029"/>
  <c r="I5030"/>
  <c r="I5031"/>
  <c r="I5032"/>
  <c r="I5033"/>
  <c r="I5034"/>
  <c r="I5035"/>
  <c r="I5036"/>
  <c r="I5037"/>
  <c r="I5038"/>
  <c r="I5039"/>
  <c r="I5040"/>
  <c r="I5041"/>
  <c r="I5042"/>
  <c r="I5043"/>
  <c r="I5044"/>
  <c r="I5045"/>
  <c r="I5046"/>
  <c r="I5047"/>
  <c r="I5048"/>
  <c r="I5049"/>
  <c r="I5050"/>
  <c r="I5051"/>
  <c r="I5052"/>
  <c r="I5053"/>
  <c r="I5054"/>
  <c r="H5054"/>
  <c r="I3467" i="2"/>
  <c r="I3468"/>
  <c r="I3469"/>
  <c r="I3470"/>
  <c r="I3471"/>
  <c r="I3472"/>
  <c r="I3473"/>
  <c r="I3474"/>
  <c r="I3475"/>
  <c r="I3476"/>
  <c r="I3477"/>
  <c r="I3478"/>
  <c r="I3479"/>
  <c r="I3480"/>
  <c r="I3481"/>
  <c r="I3482"/>
  <c r="I3483"/>
  <c r="I3484"/>
  <c r="I3485"/>
  <c r="I3486"/>
  <c r="I3487"/>
  <c r="I3488"/>
  <c r="I3489"/>
  <c r="I3490"/>
  <c r="I3491"/>
  <c r="I3492"/>
  <c r="I3493"/>
  <c r="I3494"/>
  <c r="I3495"/>
  <c r="H3495"/>
  <c r="I4978" i="1"/>
  <c r="I4979"/>
  <c r="I4980"/>
  <c r="I4981"/>
  <c r="I4982"/>
  <c r="I4983"/>
  <c r="I4984"/>
  <c r="I4985"/>
  <c r="I4986"/>
  <c r="I4987"/>
  <c r="I4988"/>
  <c r="I4989"/>
  <c r="I4990"/>
  <c r="I4991"/>
  <c r="I4992"/>
  <c r="I4993"/>
  <c r="I4994"/>
  <c r="I4995"/>
  <c r="I4996"/>
  <c r="I4997"/>
  <c r="I4998"/>
  <c r="I4999"/>
  <c r="I5000"/>
  <c r="I5001"/>
  <c r="I5002"/>
  <c r="I5003"/>
  <c r="I5004"/>
  <c r="I5005"/>
  <c r="I5006"/>
  <c r="I5007"/>
  <c r="I5008"/>
  <c r="I5009"/>
  <c r="I5010"/>
  <c r="I5011"/>
  <c r="I5012"/>
  <c r="I5013"/>
  <c r="I5014"/>
  <c r="I5015"/>
  <c r="I5016"/>
  <c r="I5017"/>
  <c r="I5018"/>
  <c r="I5019"/>
  <c r="H5019"/>
  <c r="I3433" i="2"/>
  <c r="I3434"/>
  <c r="I3435"/>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H3466"/>
  <c r="I4927" i="1"/>
  <c r="I4928"/>
  <c r="I4929"/>
  <c r="I4930"/>
  <c r="I4931"/>
  <c r="I4932"/>
  <c r="I4933"/>
  <c r="I4934"/>
  <c r="I4935"/>
  <c r="I4936"/>
  <c r="I4937"/>
  <c r="I4938"/>
  <c r="I4939"/>
  <c r="I4940"/>
  <c r="I4941"/>
  <c r="I4942"/>
  <c r="I4943"/>
  <c r="I4944"/>
  <c r="I4945"/>
  <c r="I4946"/>
  <c r="I4947"/>
  <c r="I4948"/>
  <c r="I4949"/>
  <c r="I4950"/>
  <c r="I4951"/>
  <c r="I4952"/>
  <c r="I4953"/>
  <c r="I4954"/>
  <c r="I4955"/>
  <c r="I4956"/>
  <c r="I4957"/>
  <c r="I4958"/>
  <c r="I4959"/>
  <c r="I4960"/>
  <c r="I4961"/>
  <c r="I4962"/>
  <c r="I4963"/>
  <c r="I4964"/>
  <c r="I4965"/>
  <c r="I4966"/>
  <c r="I4967"/>
  <c r="I4968"/>
  <c r="I4969"/>
  <c r="I4970"/>
  <c r="I4971"/>
  <c r="I4972"/>
  <c r="I4973"/>
  <c r="I4974"/>
  <c r="I4975"/>
  <c r="I4976"/>
  <c r="I4977"/>
  <c r="H4977"/>
  <c r="I3397" i="2"/>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4878" i="1"/>
  <c r="I4879"/>
  <c r="I4880"/>
  <c r="I4881"/>
  <c r="I4882"/>
  <c r="I4883"/>
  <c r="I4884"/>
  <c r="I4885"/>
  <c r="I4886"/>
  <c r="I4887"/>
  <c r="I4888"/>
  <c r="I4889"/>
  <c r="I4890"/>
  <c r="I4891"/>
  <c r="I4892"/>
  <c r="I4893"/>
  <c r="I4894"/>
  <c r="I4895"/>
  <c r="I4896"/>
  <c r="I4897"/>
  <c r="I4898"/>
  <c r="I4899"/>
  <c r="I4900"/>
  <c r="I4901"/>
  <c r="I4902"/>
  <c r="I4903"/>
  <c r="I4904"/>
  <c r="I4905"/>
  <c r="I4906"/>
  <c r="I4907"/>
  <c r="I4908"/>
  <c r="I4909"/>
  <c r="I4910"/>
  <c r="I4911"/>
  <c r="I4912"/>
  <c r="I4913"/>
  <c r="I4914"/>
  <c r="I4915"/>
  <c r="I4916"/>
  <c r="I4917"/>
  <c r="I4918"/>
  <c r="I4919"/>
  <c r="I4920"/>
  <c r="I4921"/>
  <c r="I4922"/>
  <c r="I4923"/>
  <c r="I4924"/>
  <c r="I4925"/>
  <c r="I4926"/>
  <c r="H3433" i="2"/>
  <c r="H4926" i="1"/>
  <c r="C30" i="10"/>
  <c r="I3378" i="2"/>
  <c r="I3379"/>
  <c r="I3380"/>
  <c r="I3381"/>
  <c r="I3382"/>
  <c r="I3383"/>
  <c r="I3384"/>
  <c r="I3385"/>
  <c r="I3386"/>
  <c r="I3387"/>
  <c r="I3388"/>
  <c r="I3389"/>
  <c r="I3390"/>
  <c r="I3391"/>
  <c r="I3392"/>
  <c r="I3393"/>
  <c r="I3394"/>
  <c r="I3395"/>
  <c r="I3396"/>
  <c r="H3396"/>
  <c r="I4845" i="1"/>
  <c r="I4846"/>
  <c r="I4847"/>
  <c r="I4848"/>
  <c r="I4849"/>
  <c r="I4850"/>
  <c r="I4851"/>
  <c r="I4852"/>
  <c r="I4853"/>
  <c r="I4854"/>
  <c r="I4855"/>
  <c r="I4856"/>
  <c r="I4857"/>
  <c r="I4858"/>
  <c r="I4859"/>
  <c r="I4860"/>
  <c r="I4861"/>
  <c r="I4862"/>
  <c r="I4863"/>
  <c r="I4864"/>
  <c r="I4865"/>
  <c r="I4866"/>
  <c r="I4867"/>
  <c r="I4868"/>
  <c r="I4869"/>
  <c r="I4870"/>
  <c r="I4871"/>
  <c r="I4872"/>
  <c r="I4873"/>
  <c r="I4874"/>
  <c r="I4875"/>
  <c r="I4876"/>
  <c r="I4877"/>
  <c r="H4877"/>
  <c r="I3349" i="2"/>
  <c r="I3350"/>
  <c r="I3351"/>
  <c r="I3352"/>
  <c r="I3353"/>
  <c r="I3354"/>
  <c r="I3355"/>
  <c r="I3356"/>
  <c r="I3357"/>
  <c r="I3358"/>
  <c r="I3359"/>
  <c r="I3360"/>
  <c r="I3361"/>
  <c r="I3362"/>
  <c r="I3363"/>
  <c r="I3364"/>
  <c r="I3365"/>
  <c r="I3366"/>
  <c r="I3367"/>
  <c r="I3368"/>
  <c r="I3369"/>
  <c r="I3370"/>
  <c r="I3371"/>
  <c r="I3372"/>
  <c r="I3373"/>
  <c r="I3374"/>
  <c r="I3375"/>
  <c r="I3376"/>
  <c r="I3377"/>
  <c r="H4844" i="1"/>
  <c r="H3377" i="2"/>
  <c r="I4808" i="1"/>
  <c r="I4809"/>
  <c r="I4810"/>
  <c r="I4811"/>
  <c r="I4812"/>
  <c r="I4813"/>
  <c r="I4814"/>
  <c r="I4815"/>
  <c r="I4816"/>
  <c r="I4817"/>
  <c r="I4818"/>
  <c r="I4819"/>
  <c r="I4820"/>
  <c r="I4821"/>
  <c r="I4822"/>
  <c r="I4823"/>
  <c r="I4824"/>
  <c r="I4825"/>
  <c r="I4826"/>
  <c r="I4827"/>
  <c r="I4828"/>
  <c r="I4829"/>
  <c r="I4830"/>
  <c r="I4831"/>
  <c r="I4832"/>
  <c r="I4833"/>
  <c r="I4834"/>
  <c r="I4835"/>
  <c r="I4836"/>
  <c r="I4837"/>
  <c r="I4838"/>
  <c r="I4839"/>
  <c r="I4840"/>
  <c r="I4841"/>
  <c r="I4842"/>
  <c r="I4843"/>
  <c r="I4844"/>
  <c r="H3348" i="2"/>
  <c r="I3319"/>
  <c r="I3320"/>
  <c r="I3321"/>
  <c r="I3322"/>
  <c r="I3323"/>
  <c r="I3324"/>
  <c r="I3325"/>
  <c r="I3326"/>
  <c r="I3327"/>
  <c r="I3328"/>
  <c r="I3329"/>
  <c r="I3330"/>
  <c r="I3331"/>
  <c r="I3332"/>
  <c r="I3333"/>
  <c r="I3334"/>
  <c r="I3335"/>
  <c r="I3336"/>
  <c r="I3337"/>
  <c r="I3338"/>
  <c r="I3339"/>
  <c r="I3340"/>
  <c r="I3341"/>
  <c r="I3342"/>
  <c r="I3343"/>
  <c r="I3344"/>
  <c r="I3345"/>
  <c r="I3346"/>
  <c r="I3347"/>
  <c r="I3348"/>
  <c r="I4768" i="1"/>
  <c r="I4769"/>
  <c r="I4770"/>
  <c r="I4771"/>
  <c r="I4772"/>
  <c r="I4773"/>
  <c r="I4774"/>
  <c r="I4775"/>
  <c r="I4776"/>
  <c r="I4777"/>
  <c r="I4778"/>
  <c r="I4779"/>
  <c r="I4780"/>
  <c r="I4781"/>
  <c r="I4782"/>
  <c r="I4783"/>
  <c r="I4784"/>
  <c r="I4785"/>
  <c r="I4786"/>
  <c r="I4787"/>
  <c r="I4788"/>
  <c r="I4789"/>
  <c r="I4790"/>
  <c r="I4791"/>
  <c r="I4792"/>
  <c r="I4793"/>
  <c r="I4794"/>
  <c r="I4795"/>
  <c r="I4796"/>
  <c r="I4797"/>
  <c r="I4798"/>
  <c r="I4799"/>
  <c r="I4800"/>
  <c r="I4801"/>
  <c r="I4802"/>
  <c r="I4803"/>
  <c r="I4804"/>
  <c r="I4805"/>
  <c r="I4806"/>
  <c r="I4807"/>
  <c r="H4807"/>
  <c r="I3285" i="2"/>
  <c r="I3286"/>
  <c r="I3287"/>
  <c r="I3288"/>
  <c r="I3289"/>
  <c r="I3290"/>
  <c r="I3291"/>
  <c r="I3292"/>
  <c r="I3293"/>
  <c r="I3294"/>
  <c r="I3295"/>
  <c r="I3296"/>
  <c r="I3297"/>
  <c r="I3298"/>
  <c r="I3299"/>
  <c r="I3300"/>
  <c r="I3301"/>
  <c r="I3302"/>
  <c r="I3303"/>
  <c r="I3304"/>
  <c r="I3305"/>
  <c r="I3306"/>
  <c r="I3307"/>
  <c r="I3308"/>
  <c r="I3309"/>
  <c r="I3310"/>
  <c r="I3311"/>
  <c r="I3312"/>
  <c r="I3313"/>
  <c r="I3314"/>
  <c r="I3315"/>
  <c r="I3316"/>
  <c r="I3317"/>
  <c r="I3318"/>
  <c r="H3318"/>
  <c r="I4715" i="1"/>
  <c r="I4716"/>
  <c r="I4717"/>
  <c r="I4718"/>
  <c r="I4719"/>
  <c r="I4720"/>
  <c r="I4721"/>
  <c r="I4722"/>
  <c r="I4723"/>
  <c r="I4724"/>
  <c r="I4725"/>
  <c r="I4726"/>
  <c r="I4727"/>
  <c r="I4728"/>
  <c r="I4729"/>
  <c r="I4730"/>
  <c r="I4731"/>
  <c r="I4732"/>
  <c r="I4733"/>
  <c r="I4734"/>
  <c r="I4735"/>
  <c r="I4736"/>
  <c r="I4737"/>
  <c r="I4738"/>
  <c r="I4739"/>
  <c r="I4740"/>
  <c r="I4741"/>
  <c r="I4742"/>
  <c r="I4743"/>
  <c r="I4744"/>
  <c r="I4745"/>
  <c r="I4746"/>
  <c r="I4747"/>
  <c r="I4748"/>
  <c r="I4749"/>
  <c r="I4750"/>
  <c r="I4751"/>
  <c r="I4752"/>
  <c r="I4753"/>
  <c r="I4754"/>
  <c r="I4755"/>
  <c r="I4756"/>
  <c r="I4757"/>
  <c r="I4758"/>
  <c r="I4759"/>
  <c r="I4760"/>
  <c r="I4761"/>
  <c r="I4762"/>
  <c r="I4763"/>
  <c r="I4764"/>
  <c r="I4765"/>
  <c r="I4766"/>
  <c r="I4767"/>
  <c r="H4767"/>
  <c r="I3249" i="2"/>
  <c r="I3250"/>
  <c r="I3251"/>
  <c r="I3252"/>
  <c r="I3253"/>
  <c r="I3254"/>
  <c r="I3255"/>
  <c r="I3256"/>
  <c r="I3257"/>
  <c r="I3258"/>
  <c r="I3259"/>
  <c r="I3260"/>
  <c r="I3261"/>
  <c r="I3262"/>
  <c r="I3263"/>
  <c r="I3264"/>
  <c r="I3265"/>
  <c r="I3266"/>
  <c r="I3267"/>
  <c r="I3268"/>
  <c r="I3269"/>
  <c r="I3270"/>
  <c r="I3271"/>
  <c r="I3272"/>
  <c r="I3273"/>
  <c r="I3274"/>
  <c r="I3275"/>
  <c r="I3276"/>
  <c r="I3277"/>
  <c r="I3278"/>
  <c r="I3279"/>
  <c r="I3280"/>
  <c r="I3281"/>
  <c r="I3282"/>
  <c r="I3283"/>
  <c r="I3284"/>
  <c r="I4672" i="1" l="1"/>
  <c r="I4673"/>
  <c r="I4674"/>
  <c r="I4675"/>
  <c r="I4676"/>
  <c r="I4677"/>
  <c r="I4678"/>
  <c r="I4679"/>
  <c r="I4680"/>
  <c r="I4681"/>
  <c r="I4682"/>
  <c r="I4683"/>
  <c r="I4684"/>
  <c r="I4685"/>
  <c r="I4686"/>
  <c r="I4687"/>
  <c r="I4688"/>
  <c r="I4689"/>
  <c r="I4690"/>
  <c r="I4691"/>
  <c r="I4692"/>
  <c r="I4693"/>
  <c r="I4694"/>
  <c r="I4695"/>
  <c r="I4696"/>
  <c r="I4697"/>
  <c r="I4698"/>
  <c r="I4699"/>
  <c r="I4700"/>
  <c r="I4701"/>
  <c r="I4702"/>
  <c r="I4703"/>
  <c r="I4704"/>
  <c r="I4705"/>
  <c r="I4706"/>
  <c r="I4707"/>
  <c r="I4708"/>
  <c r="I4709"/>
  <c r="I4710"/>
  <c r="I4711"/>
  <c r="I4712"/>
  <c r="I4713"/>
  <c r="I4714"/>
  <c r="H3284" i="2"/>
  <c r="H4714" i="1"/>
  <c r="I3248" i="2"/>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H3248"/>
  <c r="I4627" i="1"/>
  <c r="I4628"/>
  <c r="I4629"/>
  <c r="I4630"/>
  <c r="I4631"/>
  <c r="I4632"/>
  <c r="I4633"/>
  <c r="I4634"/>
  <c r="I4635"/>
  <c r="I4636"/>
  <c r="I4637"/>
  <c r="I4638"/>
  <c r="I4639"/>
  <c r="I4640"/>
  <c r="I4641"/>
  <c r="I4642"/>
  <c r="I4643"/>
  <c r="I4644"/>
  <c r="I4645"/>
  <c r="I4646"/>
  <c r="I4647"/>
  <c r="I4648"/>
  <c r="I4649"/>
  <c r="I4650"/>
  <c r="I4651"/>
  <c r="I4652"/>
  <c r="I4653"/>
  <c r="I4654"/>
  <c r="I4655"/>
  <c r="I4656"/>
  <c r="I4657"/>
  <c r="I4658"/>
  <c r="I4659"/>
  <c r="I4660"/>
  <c r="I4661"/>
  <c r="I4662"/>
  <c r="I4663"/>
  <c r="I4664"/>
  <c r="I4665"/>
  <c r="I4666"/>
  <c r="I4667"/>
  <c r="I4668"/>
  <c r="I4669"/>
  <c r="I4670"/>
  <c r="I4671"/>
  <c r="H4671"/>
  <c r="I4590"/>
  <c r="I4591"/>
  <c r="I4592"/>
  <c r="I4593"/>
  <c r="I4594"/>
  <c r="I4595"/>
  <c r="I4596"/>
  <c r="I4597"/>
  <c r="I4598"/>
  <c r="I4599"/>
  <c r="I4600"/>
  <c r="I4601"/>
  <c r="I4602"/>
  <c r="I4603"/>
  <c r="I4604"/>
  <c r="I4605"/>
  <c r="I4606"/>
  <c r="I4607"/>
  <c r="I4608"/>
  <c r="I4609"/>
  <c r="I4610"/>
  <c r="I4611"/>
  <c r="I4612"/>
  <c r="I4613"/>
  <c r="I4614"/>
  <c r="I4615"/>
  <c r="I4616"/>
  <c r="I4617"/>
  <c r="I4618"/>
  <c r="I4619"/>
  <c r="I4620"/>
  <c r="I4621"/>
  <c r="I4622"/>
  <c r="I4623"/>
  <c r="I4624"/>
  <c r="I4625"/>
  <c r="I4626"/>
  <c r="I3186" i="2"/>
  <c r="I3187"/>
  <c r="I3188"/>
  <c r="I3189"/>
  <c r="I3190"/>
  <c r="I3191"/>
  <c r="I3192"/>
  <c r="I3193"/>
  <c r="I3194"/>
  <c r="I3195"/>
  <c r="I3196"/>
  <c r="I3197"/>
  <c r="I3198"/>
  <c r="I3199"/>
  <c r="I3200"/>
  <c r="I3201"/>
  <c r="I3202"/>
  <c r="I3203"/>
  <c r="I3204"/>
  <c r="I3205"/>
  <c r="I3206"/>
  <c r="I3207"/>
  <c r="I3208"/>
  <c r="I3209"/>
  <c r="I3210"/>
  <c r="I3211"/>
  <c r="I3212"/>
  <c r="I3213"/>
  <c r="I3214"/>
  <c r="I3215"/>
  <c r="H3215"/>
  <c r="H4626" i="1"/>
  <c r="I3156" i="2"/>
  <c r="I3157"/>
  <c r="I3158"/>
  <c r="I3159"/>
  <c r="I3160"/>
  <c r="I3161"/>
  <c r="I3162"/>
  <c r="I3163"/>
  <c r="I3164"/>
  <c r="I3165"/>
  <c r="I3166"/>
  <c r="I3167"/>
  <c r="I3168"/>
  <c r="I3169"/>
  <c r="I3170"/>
  <c r="I3171"/>
  <c r="I3172"/>
  <c r="I3173"/>
  <c r="I3174"/>
  <c r="I3175"/>
  <c r="I3176"/>
  <c r="I3177"/>
  <c r="I3178"/>
  <c r="I3179"/>
  <c r="I3180"/>
  <c r="I3181"/>
  <c r="I3182"/>
  <c r="I3183"/>
  <c r="I3184"/>
  <c r="I3185"/>
  <c r="H3185"/>
  <c r="I4548" i="1"/>
  <c r="I4549"/>
  <c r="I4550"/>
  <c r="I4551"/>
  <c r="I4552"/>
  <c r="I4553"/>
  <c r="I4554"/>
  <c r="I4555"/>
  <c r="I4556"/>
  <c r="I4557"/>
  <c r="I4558"/>
  <c r="I4559"/>
  <c r="I4560"/>
  <c r="I4561"/>
  <c r="I4562"/>
  <c r="I4563"/>
  <c r="I4564"/>
  <c r="I4565"/>
  <c r="I4566"/>
  <c r="I4567"/>
  <c r="I4568"/>
  <c r="I4569"/>
  <c r="I4570"/>
  <c r="I4571"/>
  <c r="I4572"/>
  <c r="I4573"/>
  <c r="I4574"/>
  <c r="I4575"/>
  <c r="I4576"/>
  <c r="I4577"/>
  <c r="I4578"/>
  <c r="I4579"/>
  <c r="I4580"/>
  <c r="I4581"/>
  <c r="I4582"/>
  <c r="I4583"/>
  <c r="I4584"/>
  <c r="I4585"/>
  <c r="I4586"/>
  <c r="I4587"/>
  <c r="I4588"/>
  <c r="I4589"/>
  <c r="H4589"/>
  <c r="I3117" i="2"/>
  <c r="I3118"/>
  <c r="I3119"/>
  <c r="I3120"/>
  <c r="I3121"/>
  <c r="I3122"/>
  <c r="I3123"/>
  <c r="I3124"/>
  <c r="I3125"/>
  <c r="I3126"/>
  <c r="I3127"/>
  <c r="I3128"/>
  <c r="I3129"/>
  <c r="I3130"/>
  <c r="I3131"/>
  <c r="I3132"/>
  <c r="I3133"/>
  <c r="I3134"/>
  <c r="I3135"/>
  <c r="I3136"/>
  <c r="I3137"/>
  <c r="I3138"/>
  <c r="I3139"/>
  <c r="I3140"/>
  <c r="I3141"/>
  <c r="I3142"/>
  <c r="I3143"/>
  <c r="I3144"/>
  <c r="I3145"/>
  <c r="I3146"/>
  <c r="I3147"/>
  <c r="I3148"/>
  <c r="I3149"/>
  <c r="I3150"/>
  <c r="I3151"/>
  <c r="I3152"/>
  <c r="I3153"/>
  <c r="I3154"/>
  <c r="I3155"/>
  <c r="I4486" i="1"/>
  <c r="I4487"/>
  <c r="I4488"/>
  <c r="I4489"/>
  <c r="I4490"/>
  <c r="I4491"/>
  <c r="I4492"/>
  <c r="I4493"/>
  <c r="I4494"/>
  <c r="I4495"/>
  <c r="I4496"/>
  <c r="I4497"/>
  <c r="I4498"/>
  <c r="I4499"/>
  <c r="I4500"/>
  <c r="I4501"/>
  <c r="I4502"/>
  <c r="I4503"/>
  <c r="I4504"/>
  <c r="I4505"/>
  <c r="I4506"/>
  <c r="I4507"/>
  <c r="I4508"/>
  <c r="I4509"/>
  <c r="I4510"/>
  <c r="I4511"/>
  <c r="I4512"/>
  <c r="I4513"/>
  <c r="I4514"/>
  <c r="I4515"/>
  <c r="I4516"/>
  <c r="I4517"/>
  <c r="I4518"/>
  <c r="I4519"/>
  <c r="I4520"/>
  <c r="I4521"/>
  <c r="I4522"/>
  <c r="I4523"/>
  <c r="I4524"/>
  <c r="I4525"/>
  <c r="I4526"/>
  <c r="I4527"/>
  <c r="I4528"/>
  <c r="I4529"/>
  <c r="I4530"/>
  <c r="I4531"/>
  <c r="I4532"/>
  <c r="I4533"/>
  <c r="I4534"/>
  <c r="I4535"/>
  <c r="I4536"/>
  <c r="I4537"/>
  <c r="I4538"/>
  <c r="I4539"/>
  <c r="I4540"/>
  <c r="I4541"/>
  <c r="I4542"/>
  <c r="I4543"/>
  <c r="I4544"/>
  <c r="I4545"/>
  <c r="I4546"/>
  <c r="I4547"/>
  <c r="H3155" i="2"/>
  <c r="H4547" i="1"/>
  <c r="I4448"/>
  <c r="I4449"/>
  <c r="I4450"/>
  <c r="I4451"/>
  <c r="I4452"/>
  <c r="I4453"/>
  <c r="I4454"/>
  <c r="I4455"/>
  <c r="I4456"/>
  <c r="I4457"/>
  <c r="I4458"/>
  <c r="I4459"/>
  <c r="I4460"/>
  <c r="I4461"/>
  <c r="I4462"/>
  <c r="I4463"/>
  <c r="I4464"/>
  <c r="I4465"/>
  <c r="I4466"/>
  <c r="I4467"/>
  <c r="I4468"/>
  <c r="I4469"/>
  <c r="I4470"/>
  <c r="I4471"/>
  <c r="I4472"/>
  <c r="I4473"/>
  <c r="I4474"/>
  <c r="I4475"/>
  <c r="I4476"/>
  <c r="I4477"/>
  <c r="I4478"/>
  <c r="I4479"/>
  <c r="I4480"/>
  <c r="I4481"/>
  <c r="I4482"/>
  <c r="I4483"/>
  <c r="I4484"/>
  <c r="I3090" i="2" l="1"/>
  <c r="I3091"/>
  <c r="I3092"/>
  <c r="I3093"/>
  <c r="I3094"/>
  <c r="I3095"/>
  <c r="I3096"/>
  <c r="I3097"/>
  <c r="I3098"/>
  <c r="I3099"/>
  <c r="I3100"/>
  <c r="I3101"/>
  <c r="I3102"/>
  <c r="I3103"/>
  <c r="I3104"/>
  <c r="I3105"/>
  <c r="I3106"/>
  <c r="I3107"/>
  <c r="I3108"/>
  <c r="I3109"/>
  <c r="I3110"/>
  <c r="I3111"/>
  <c r="I3112"/>
  <c r="I3113"/>
  <c r="I3114"/>
  <c r="I3115"/>
  <c r="I3116"/>
  <c r="I4485" i="1"/>
  <c r="H3116" i="2"/>
  <c r="H4485" i="1"/>
  <c r="I3055" i="2"/>
  <c r="I3056"/>
  <c r="I3057"/>
  <c r="I3058"/>
  <c r="I3059"/>
  <c r="I3060"/>
  <c r="I3061"/>
  <c r="I3062"/>
  <c r="I3063"/>
  <c r="I3064"/>
  <c r="I3065"/>
  <c r="I3066"/>
  <c r="I3067"/>
  <c r="I3068"/>
  <c r="I3069"/>
  <c r="I3070"/>
  <c r="I3071"/>
  <c r="I3072"/>
  <c r="I3073"/>
  <c r="I3074"/>
  <c r="I3075"/>
  <c r="I3076"/>
  <c r="I3077"/>
  <c r="I3078"/>
  <c r="I3079"/>
  <c r="I3080"/>
  <c r="I3081"/>
  <c r="I3082"/>
  <c r="I3083"/>
  <c r="I3084"/>
  <c r="I3085"/>
  <c r="I3086"/>
  <c r="I3087"/>
  <c r="I3088"/>
  <c r="I3089"/>
  <c r="H3089"/>
  <c r="I4409" i="1"/>
  <c r="I4410"/>
  <c r="I4411"/>
  <c r="I4412"/>
  <c r="I4413"/>
  <c r="I4414"/>
  <c r="I4415"/>
  <c r="I4416"/>
  <c r="I4417"/>
  <c r="I4418"/>
  <c r="I4419"/>
  <c r="I4420"/>
  <c r="I4421"/>
  <c r="I4422"/>
  <c r="I4423"/>
  <c r="I4424"/>
  <c r="I4425"/>
  <c r="I4426"/>
  <c r="I4427"/>
  <c r="I4428"/>
  <c r="I4429"/>
  <c r="I4430"/>
  <c r="I4431"/>
  <c r="I4432"/>
  <c r="I4433"/>
  <c r="I4434"/>
  <c r="I4435"/>
  <c r="I4436"/>
  <c r="I4437"/>
  <c r="I4438"/>
  <c r="I4439"/>
  <c r="I4440"/>
  <c r="I4441"/>
  <c r="I4442"/>
  <c r="I4443"/>
  <c r="I4444"/>
  <c r="I4445"/>
  <c r="I4446"/>
  <c r="I4447"/>
  <c r="H4447"/>
  <c r="C30" i="9"/>
  <c r="B30"/>
  <c r="I3017" i="2"/>
  <c r="I3018"/>
  <c r="I3019"/>
  <c r="I3020"/>
  <c r="I3021"/>
  <c r="I3022"/>
  <c r="I3023"/>
  <c r="I3024"/>
  <c r="I3025"/>
  <c r="I3026"/>
  <c r="I3027"/>
  <c r="I3028"/>
  <c r="I3029"/>
  <c r="I3030"/>
  <c r="I3031"/>
  <c r="I3032"/>
  <c r="I3033"/>
  <c r="I3034"/>
  <c r="I3035"/>
  <c r="I3036"/>
  <c r="I3037"/>
  <c r="I3038"/>
  <c r="I3039"/>
  <c r="I3040"/>
  <c r="I3041"/>
  <c r="I3042"/>
  <c r="I3043"/>
  <c r="I3044"/>
  <c r="I3045"/>
  <c r="I3046"/>
  <c r="I3047"/>
  <c r="I3048"/>
  <c r="I3049"/>
  <c r="I3050"/>
  <c r="I3051"/>
  <c r="I3052"/>
  <c r="I3053"/>
  <c r="I3054"/>
  <c r="H3054"/>
  <c r="I4357" i="1"/>
  <c r="I4358"/>
  <c r="I4359"/>
  <c r="I4360"/>
  <c r="I4361"/>
  <c r="I4362"/>
  <c r="I4363"/>
  <c r="I4364"/>
  <c r="I4365"/>
  <c r="I4366"/>
  <c r="I4367"/>
  <c r="I4368"/>
  <c r="I4369"/>
  <c r="I4370"/>
  <c r="I4371"/>
  <c r="I4372"/>
  <c r="I4373"/>
  <c r="I4374"/>
  <c r="I4375"/>
  <c r="I4376"/>
  <c r="I4377"/>
  <c r="I4378"/>
  <c r="I4379"/>
  <c r="I4380"/>
  <c r="I4381"/>
  <c r="I4382"/>
  <c r="I4383"/>
  <c r="I4384"/>
  <c r="I4385"/>
  <c r="I4386"/>
  <c r="I4387"/>
  <c r="I4388"/>
  <c r="I4389"/>
  <c r="I4390"/>
  <c r="I4391"/>
  <c r="I4392"/>
  <c r="I4393"/>
  <c r="I4394"/>
  <c r="I4395"/>
  <c r="I4396"/>
  <c r="I4397"/>
  <c r="I4398"/>
  <c r="I4399"/>
  <c r="I4400"/>
  <c r="I4401"/>
  <c r="I4402"/>
  <c r="I4403"/>
  <c r="I4404"/>
  <c r="I4405"/>
  <c r="I4406"/>
  <c r="I4407"/>
  <c r="I4408"/>
  <c r="H4408"/>
  <c r="I2994" i="2"/>
  <c r="I2995"/>
  <c r="I2996"/>
  <c r="I2997"/>
  <c r="I2998"/>
  <c r="I2999"/>
  <c r="I3000"/>
  <c r="I3001"/>
  <c r="I3002"/>
  <c r="I3003"/>
  <c r="I3004"/>
  <c r="I3005"/>
  <c r="I3006"/>
  <c r="I3007"/>
  <c r="I3008"/>
  <c r="I3009"/>
  <c r="I3010"/>
  <c r="I3011"/>
  <c r="I3012"/>
  <c r="I3013"/>
  <c r="I3014"/>
  <c r="I3015"/>
  <c r="I3016"/>
  <c r="H3016"/>
  <c r="I4321" i="1"/>
  <c r="I4322"/>
  <c r="I4323"/>
  <c r="I4324"/>
  <c r="I4325"/>
  <c r="I4326"/>
  <c r="I4327"/>
  <c r="I4328"/>
  <c r="I4329"/>
  <c r="I4330"/>
  <c r="I4331"/>
  <c r="I4332"/>
  <c r="I4333"/>
  <c r="I4334"/>
  <c r="I4335"/>
  <c r="I4336"/>
  <c r="I4337"/>
  <c r="I4338"/>
  <c r="I4339"/>
  <c r="I4340"/>
  <c r="I4341"/>
  <c r="I4342"/>
  <c r="I4343"/>
  <c r="I4344"/>
  <c r="I4345"/>
  <c r="I4346"/>
  <c r="I4347"/>
  <c r="I4348"/>
  <c r="I4349"/>
  <c r="I4350"/>
  <c r="I4351"/>
  <c r="I4352"/>
  <c r="I4353"/>
  <c r="I4354"/>
  <c r="I4355"/>
  <c r="I4356"/>
  <c r="H4356"/>
  <c r="H2993" i="2"/>
  <c r="I2968"/>
  <c r="I2969"/>
  <c r="I2970"/>
  <c r="I2971"/>
  <c r="I2972"/>
  <c r="I2973"/>
  <c r="I2974"/>
  <c r="I2975"/>
  <c r="I2976"/>
  <c r="I2977"/>
  <c r="I2978"/>
  <c r="I2979"/>
  <c r="I2980"/>
  <c r="I2981"/>
  <c r="I2982"/>
  <c r="I2983"/>
  <c r="I2984"/>
  <c r="I2985"/>
  <c r="I2986"/>
  <c r="I2987"/>
  <c r="I2988"/>
  <c r="I2989"/>
  <c r="I2990"/>
  <c r="I2991"/>
  <c r="I2992"/>
  <c r="I2993"/>
  <c r="I4282" i="1"/>
  <c r="I4283"/>
  <c r="I4284"/>
  <c r="I4285"/>
  <c r="I4286"/>
  <c r="I4287"/>
  <c r="I4288"/>
  <c r="I4289"/>
  <c r="I4290"/>
  <c r="I4291"/>
  <c r="I4292"/>
  <c r="I4293"/>
  <c r="I4294"/>
  <c r="I4295"/>
  <c r="I4296"/>
  <c r="I4297"/>
  <c r="I4298"/>
  <c r="I4299"/>
  <c r="I4300"/>
  <c r="I4301"/>
  <c r="I4302"/>
  <c r="I4303"/>
  <c r="I4304"/>
  <c r="I4305"/>
  <c r="I4306"/>
  <c r="I4307"/>
  <c r="I4308"/>
  <c r="I4309"/>
  <c r="I4310"/>
  <c r="I4311"/>
  <c r="I4312"/>
  <c r="I4313"/>
  <c r="I4314"/>
  <c r="I4315"/>
  <c r="I4316"/>
  <c r="I4317"/>
  <c r="I4318"/>
  <c r="I4319"/>
  <c r="I4320"/>
  <c r="H4320"/>
  <c r="H2967" i="2"/>
  <c r="I2937"/>
  <c r="I2938"/>
  <c r="I2939"/>
  <c r="I2940"/>
  <c r="I2941"/>
  <c r="I2942"/>
  <c r="I2943"/>
  <c r="I2944"/>
  <c r="I2945"/>
  <c r="I2946"/>
  <c r="I2947"/>
  <c r="I2948"/>
  <c r="I2949"/>
  <c r="I2950"/>
  <c r="I2951"/>
  <c r="I2952"/>
  <c r="I2953"/>
  <c r="I2954"/>
  <c r="I2955"/>
  <c r="I2956"/>
  <c r="I2957"/>
  <c r="I2958"/>
  <c r="I2959"/>
  <c r="I2960"/>
  <c r="I2961"/>
  <c r="I2962"/>
  <c r="I2963"/>
  <c r="I2964"/>
  <c r="I2965"/>
  <c r="I2966"/>
  <c r="I2967"/>
  <c r="H4281" i="1"/>
  <c r="I4238"/>
  <c r="I4239"/>
  <c r="I4240"/>
  <c r="I4241"/>
  <c r="I4242"/>
  <c r="I4243"/>
  <c r="I4244"/>
  <c r="I4245"/>
  <c r="I4246"/>
  <c r="I4247"/>
  <c r="I4248"/>
  <c r="I4249"/>
  <c r="I4250"/>
  <c r="I4251"/>
  <c r="I4252"/>
  <c r="I4253"/>
  <c r="I4254"/>
  <c r="I4255"/>
  <c r="I4256"/>
  <c r="I4257"/>
  <c r="I4258"/>
  <c r="I4259"/>
  <c r="I4260"/>
  <c r="I4261"/>
  <c r="I4262"/>
  <c r="I4263"/>
  <c r="I4264"/>
  <c r="I4265"/>
  <c r="I4266"/>
  <c r="I4267"/>
  <c r="I4268"/>
  <c r="I4269"/>
  <c r="I4270"/>
  <c r="I4271"/>
  <c r="I4272"/>
  <c r="I4273"/>
  <c r="I4274"/>
  <c r="I4275"/>
  <c r="I4276"/>
  <c r="I4277"/>
  <c r="I4278"/>
  <c r="I4279"/>
  <c r="I4280"/>
  <c r="I4281"/>
  <c r="I2903" i="2"/>
  <c r="I2904"/>
  <c r="I2905"/>
  <c r="I2906"/>
  <c r="I2907"/>
  <c r="I2908"/>
  <c r="I2909"/>
  <c r="I2910"/>
  <c r="I2911"/>
  <c r="I2912"/>
  <c r="I2913"/>
  <c r="I2914"/>
  <c r="I2915"/>
  <c r="I2916"/>
  <c r="I2917"/>
  <c r="I2918"/>
  <c r="I2919"/>
  <c r="I2920"/>
  <c r="I2921"/>
  <c r="I2922"/>
  <c r="I2923"/>
  <c r="I2924"/>
  <c r="I2925"/>
  <c r="I2926"/>
  <c r="I2927"/>
  <c r="I2928"/>
  <c r="I2929"/>
  <c r="I2930"/>
  <c r="I2931"/>
  <c r="I2932"/>
  <c r="I2933"/>
  <c r="I2934"/>
  <c r="I2935"/>
  <c r="I2936"/>
  <c r="I4185" i="1"/>
  <c r="I4186"/>
  <c r="I4187"/>
  <c r="I4188"/>
  <c r="I4189"/>
  <c r="I4190"/>
  <c r="I4191"/>
  <c r="I4192"/>
  <c r="I4193"/>
  <c r="I4194"/>
  <c r="I4195"/>
  <c r="I4196"/>
  <c r="I4197"/>
  <c r="I4198"/>
  <c r="I4199"/>
  <c r="I4200"/>
  <c r="I4201"/>
  <c r="I4202"/>
  <c r="I4203"/>
  <c r="I4204"/>
  <c r="I4205"/>
  <c r="I4206"/>
  <c r="I4207"/>
  <c r="I4208"/>
  <c r="I4209"/>
  <c r="I4210"/>
  <c r="I4211"/>
  <c r="I4212"/>
  <c r="I4213"/>
  <c r="I4214"/>
  <c r="I4215"/>
  <c r="I4216"/>
  <c r="I4217"/>
  <c r="I4218"/>
  <c r="I4219"/>
  <c r="I4220"/>
  <c r="I4221"/>
  <c r="I4222"/>
  <c r="I4223"/>
  <c r="I4224"/>
  <c r="I4225"/>
  <c r="I4226"/>
  <c r="I4227"/>
  <c r="I4228"/>
  <c r="I4229"/>
  <c r="I4230"/>
  <c r="I4231"/>
  <c r="I4232"/>
  <c r="I4233"/>
  <c r="I4234"/>
  <c r="I4235"/>
  <c r="I4236"/>
  <c r="I4237"/>
  <c r="H2936" i="2"/>
  <c r="H4237" i="1"/>
  <c r="I2877" i="2"/>
  <c r="I2878"/>
  <c r="I2879"/>
  <c r="I2880"/>
  <c r="I2881"/>
  <c r="I2882"/>
  <c r="I2883"/>
  <c r="I2884"/>
  <c r="I2885"/>
  <c r="I2886"/>
  <c r="I2887"/>
  <c r="I2888"/>
  <c r="I2889"/>
  <c r="I2890"/>
  <c r="I2891"/>
  <c r="I2892"/>
  <c r="I2893"/>
  <c r="I2894"/>
  <c r="I2895"/>
  <c r="I2896"/>
  <c r="I2897"/>
  <c r="I2898"/>
  <c r="I2899"/>
  <c r="I2900"/>
  <c r="I2901"/>
  <c r="I2902"/>
  <c r="I4143" i="1"/>
  <c r="I4144"/>
  <c r="I4145"/>
  <c r="I4146"/>
  <c r="I4147"/>
  <c r="I4148"/>
  <c r="I4149"/>
  <c r="I4150"/>
  <c r="I4151"/>
  <c r="I4152"/>
  <c r="I4153"/>
  <c r="I4154"/>
  <c r="I4155"/>
  <c r="I4156"/>
  <c r="I4157"/>
  <c r="I4158"/>
  <c r="I4159"/>
  <c r="I4160"/>
  <c r="I4161"/>
  <c r="I4162"/>
  <c r="I4163"/>
  <c r="I4164"/>
  <c r="I4165"/>
  <c r="I4166"/>
  <c r="I4167"/>
  <c r="I4168"/>
  <c r="I4169"/>
  <c r="I4170"/>
  <c r="I4171"/>
  <c r="I4172"/>
  <c r="I4173"/>
  <c r="I4174"/>
  <c r="I4175"/>
  <c r="I4176"/>
  <c r="I4177"/>
  <c r="I4178"/>
  <c r="I4179"/>
  <c r="I4180"/>
  <c r="I4181"/>
  <c r="I4182"/>
  <c r="I4183"/>
  <c r="I4184"/>
  <c r="H2902" i="2"/>
  <c r="H4184" i="1"/>
  <c r="I2843" i="2"/>
  <c r="I2844"/>
  <c r="I2845"/>
  <c r="I2846"/>
  <c r="I2847"/>
  <c r="I2848"/>
  <c r="I2849"/>
  <c r="I2850"/>
  <c r="I2851"/>
  <c r="I2852"/>
  <c r="I2853"/>
  <c r="I2854"/>
  <c r="I2855"/>
  <c r="I2856"/>
  <c r="I2857"/>
  <c r="I2858"/>
  <c r="I2859"/>
  <c r="I2860"/>
  <c r="I2861"/>
  <c r="I2862"/>
  <c r="I2863"/>
  <c r="I2864"/>
  <c r="I2865"/>
  <c r="I2866"/>
  <c r="I2867"/>
  <c r="I2868"/>
  <c r="I2869"/>
  <c r="I2870"/>
  <c r="I2871"/>
  <c r="I2872"/>
  <c r="I2873"/>
  <c r="I2874"/>
  <c r="I2875"/>
  <c r="I2876"/>
  <c r="H2876"/>
  <c r="I4089" i="1"/>
  <c r="I4090"/>
  <c r="I4091"/>
  <c r="I4092"/>
  <c r="I4093"/>
  <c r="I4094"/>
  <c r="I4095"/>
  <c r="I4096"/>
  <c r="I4097"/>
  <c r="I4098"/>
  <c r="I4099"/>
  <c r="I4100"/>
  <c r="I4101"/>
  <c r="I4102"/>
  <c r="I4103"/>
  <c r="I4104"/>
  <c r="I4105"/>
  <c r="I4106"/>
  <c r="I4107"/>
  <c r="I4108"/>
  <c r="I4109"/>
  <c r="I4110"/>
  <c r="I4111"/>
  <c r="I4112"/>
  <c r="I4113"/>
  <c r="I4114"/>
  <c r="I4115"/>
  <c r="I4116"/>
  <c r="I4117"/>
  <c r="I4118"/>
  <c r="I4119"/>
  <c r="I4120"/>
  <c r="I4121"/>
  <c r="I4122"/>
  <c r="I4123"/>
  <c r="I4124"/>
  <c r="I4125"/>
  <c r="I4126"/>
  <c r="I4127"/>
  <c r="I4128"/>
  <c r="I4129"/>
  <c r="I4130"/>
  <c r="I4131"/>
  <c r="I4132"/>
  <c r="I4133"/>
  <c r="I4134"/>
  <c r="I4135"/>
  <c r="I4136"/>
  <c r="I4137"/>
  <c r="I4138"/>
  <c r="I4139"/>
  <c r="I4140"/>
  <c r="I4141"/>
  <c r="I4142"/>
  <c r="H4142"/>
  <c r="I4046"/>
  <c r="I4047"/>
  <c r="I4048"/>
  <c r="I4049"/>
  <c r="I4050"/>
  <c r="I4051"/>
  <c r="I4052"/>
  <c r="I4053"/>
  <c r="I4054"/>
  <c r="I4055"/>
  <c r="I4056"/>
  <c r="I4057"/>
  <c r="I4058"/>
  <c r="I4059"/>
  <c r="I4060"/>
  <c r="I4061"/>
  <c r="I4062"/>
  <c r="I4063"/>
  <c r="I4064"/>
  <c r="I4065"/>
  <c r="I4066"/>
  <c r="I4067"/>
  <c r="I4068"/>
  <c r="I4069"/>
  <c r="I4070"/>
  <c r="I4071"/>
  <c r="I4072"/>
  <c r="I4073"/>
  <c r="I4074"/>
  <c r="I4075"/>
  <c r="I4076"/>
  <c r="I4077"/>
  <c r="I4078"/>
  <c r="I4079"/>
  <c r="I4080"/>
  <c r="I4081"/>
  <c r="I4082"/>
  <c r="I4083"/>
  <c r="I4084"/>
  <c r="I4085"/>
  <c r="I4086"/>
  <c r="I4087"/>
  <c r="I4088"/>
  <c r="H4088"/>
  <c r="H2842" i="2"/>
  <c r="I2816"/>
  <c r="I2817"/>
  <c r="I2818"/>
  <c r="I2819"/>
  <c r="I2820"/>
  <c r="I2821"/>
  <c r="I2822"/>
  <c r="I2823"/>
  <c r="I2824"/>
  <c r="I2825"/>
  <c r="I2826"/>
  <c r="I2827"/>
  <c r="I2828"/>
  <c r="I2829"/>
  <c r="I2830"/>
  <c r="I2831"/>
  <c r="I2832"/>
  <c r="I2833"/>
  <c r="I2834"/>
  <c r="I2835"/>
  <c r="I2836"/>
  <c r="I2837"/>
  <c r="I2838"/>
  <c r="I2839"/>
  <c r="I2840"/>
  <c r="I2841"/>
  <c r="I2842"/>
  <c r="G2816"/>
  <c r="G2817" s="1"/>
  <c r="G2818" s="1"/>
  <c r="G2819" s="1"/>
  <c r="G2820" s="1"/>
  <c r="G2821" s="1"/>
  <c r="G2822" s="1"/>
  <c r="G2823" s="1"/>
  <c r="G2824" s="1"/>
  <c r="G2825" s="1"/>
  <c r="G2826" s="1"/>
  <c r="G2827" s="1"/>
  <c r="G2828" s="1"/>
  <c r="G2829" s="1"/>
  <c r="G2830" s="1"/>
  <c r="G2831" s="1"/>
  <c r="G2832" s="1"/>
  <c r="G2833" s="1"/>
  <c r="G2834" s="1"/>
  <c r="G2835" s="1"/>
  <c r="G2836" s="1"/>
  <c r="G2837" s="1"/>
  <c r="G2838" s="1"/>
  <c r="G2839" s="1"/>
  <c r="G2840" s="1"/>
  <c r="G2841" s="1"/>
  <c r="G2842" s="1"/>
  <c r="G2843" s="1"/>
  <c r="G2844" s="1"/>
  <c r="G2845" s="1"/>
  <c r="G2846" s="1"/>
  <c r="G2847" s="1"/>
  <c r="G2848" s="1"/>
  <c r="G2849" s="1"/>
  <c r="G2850" s="1"/>
  <c r="G2851" s="1"/>
  <c r="G2852" s="1"/>
  <c r="G2853" s="1"/>
  <c r="G2854" s="1"/>
  <c r="G2855" s="1"/>
  <c r="G2856" s="1"/>
  <c r="G2857" s="1"/>
  <c r="G2858" s="1"/>
  <c r="G2859" s="1"/>
  <c r="G2860" s="1"/>
  <c r="G2861" s="1"/>
  <c r="G2862" s="1"/>
  <c r="G2863" s="1"/>
  <c r="G2864" s="1"/>
  <c r="G2865" s="1"/>
  <c r="G2866" s="1"/>
  <c r="G2867" s="1"/>
  <c r="G2868" s="1"/>
  <c r="G2869" s="1"/>
  <c r="G2870" s="1"/>
  <c r="G2871" s="1"/>
  <c r="G2872" s="1"/>
  <c r="G2873" s="1"/>
  <c r="G2874" s="1"/>
  <c r="G2875" s="1"/>
  <c r="G2876" s="1"/>
  <c r="G2877" s="1"/>
  <c r="G2878" s="1"/>
  <c r="G2879" s="1"/>
  <c r="G2880" s="1"/>
  <c r="G2881" s="1"/>
  <c r="G2882" s="1"/>
  <c r="G2883" s="1"/>
  <c r="G2884" s="1"/>
  <c r="G2885" s="1"/>
  <c r="G2886" s="1"/>
  <c r="G2887" s="1"/>
  <c r="G2888" s="1"/>
  <c r="G2889" s="1"/>
  <c r="G2890" s="1"/>
  <c r="G2891" s="1"/>
  <c r="G2892" s="1"/>
  <c r="G2893" s="1"/>
  <c r="G2894" s="1"/>
  <c r="G2895" s="1"/>
  <c r="G2896" s="1"/>
  <c r="G2897" s="1"/>
  <c r="G2898" s="1"/>
  <c r="G2899" s="1"/>
  <c r="G2900" s="1"/>
  <c r="G2901" s="1"/>
  <c r="G2902" s="1"/>
  <c r="G2903" s="1"/>
  <c r="G2904" s="1"/>
  <c r="G2905" s="1"/>
  <c r="G2906" s="1"/>
  <c r="G2907" s="1"/>
  <c r="G2908" s="1"/>
  <c r="G2909" s="1"/>
  <c r="G2910" s="1"/>
  <c r="G2911" s="1"/>
  <c r="G2912" s="1"/>
  <c r="G2913" s="1"/>
  <c r="G2914" s="1"/>
  <c r="G2915" s="1"/>
  <c r="G2916" s="1"/>
  <c r="G2917" s="1"/>
  <c r="G2918" s="1"/>
  <c r="G2919" s="1"/>
  <c r="G2920" s="1"/>
  <c r="G2921" s="1"/>
  <c r="G2922" s="1"/>
  <c r="G2923" s="1"/>
  <c r="G2924" s="1"/>
  <c r="G2925" s="1"/>
  <c r="G2926" s="1"/>
  <c r="G2927" s="1"/>
  <c r="G2928" s="1"/>
  <c r="G2929" s="1"/>
  <c r="G2930" s="1"/>
  <c r="G2931" s="1"/>
  <c r="G2932" s="1"/>
  <c r="G2933" s="1"/>
  <c r="G2934" s="1"/>
  <c r="G2935" s="1"/>
  <c r="G2936" s="1"/>
  <c r="G2937" s="1"/>
  <c r="G2938" s="1"/>
  <c r="G2939" s="1"/>
  <c r="G2940" s="1"/>
  <c r="G2941" s="1"/>
  <c r="G2942" s="1"/>
  <c r="G2943" s="1"/>
  <c r="G2944" s="1"/>
  <c r="G2945" s="1"/>
  <c r="G2946" s="1"/>
  <c r="G2947" s="1"/>
  <c r="G2948" s="1"/>
  <c r="G2949" s="1"/>
  <c r="G2950" s="1"/>
  <c r="G2951" s="1"/>
  <c r="G2952" s="1"/>
  <c r="G2953" s="1"/>
  <c r="G2954" s="1"/>
  <c r="G2955" s="1"/>
  <c r="G2956" s="1"/>
  <c r="G2957" s="1"/>
  <c r="G2958" s="1"/>
  <c r="G2959" s="1"/>
  <c r="G2960" s="1"/>
  <c r="G2961" s="1"/>
  <c r="G2962" s="1"/>
  <c r="G2963" s="1"/>
  <c r="G2964" s="1"/>
  <c r="G2965" s="1"/>
  <c r="G2966" s="1"/>
  <c r="G2967" s="1"/>
  <c r="G2968" s="1"/>
  <c r="G2969" s="1"/>
  <c r="G2970" s="1"/>
  <c r="G2971" s="1"/>
  <c r="G2972" s="1"/>
  <c r="G2973" s="1"/>
  <c r="G2974" s="1"/>
  <c r="G2975" s="1"/>
  <c r="G2976" s="1"/>
  <c r="G2977" s="1"/>
  <c r="G2978" s="1"/>
  <c r="G2979" s="1"/>
  <c r="G2980" s="1"/>
  <c r="G2981" s="1"/>
  <c r="G2982" s="1"/>
  <c r="G2983" s="1"/>
  <c r="G2984" s="1"/>
  <c r="G2985" s="1"/>
  <c r="G2986" s="1"/>
  <c r="G2987" s="1"/>
  <c r="G2988" s="1"/>
  <c r="G2989" s="1"/>
  <c r="G2990" s="1"/>
  <c r="G2991" s="1"/>
  <c r="G2992" s="1"/>
  <c r="G2993" s="1"/>
  <c r="G2994" s="1"/>
  <c r="G2995" s="1"/>
  <c r="G2996" s="1"/>
  <c r="G2997" s="1"/>
  <c r="G2998" s="1"/>
  <c r="G2999" s="1"/>
  <c r="G3000" s="1"/>
  <c r="G3001" s="1"/>
  <c r="G3002" s="1"/>
  <c r="G3003" s="1"/>
  <c r="G3004" s="1"/>
  <c r="G3005" s="1"/>
  <c r="G3006" s="1"/>
  <c r="G3007" s="1"/>
  <c r="G3008" s="1"/>
  <c r="G3009" s="1"/>
  <c r="G3010" s="1"/>
  <c r="G3011" s="1"/>
  <c r="G3012" s="1"/>
  <c r="G3013" s="1"/>
  <c r="G3014" s="1"/>
  <c r="G3015" s="1"/>
  <c r="G3016" s="1"/>
  <c r="G3017" s="1"/>
  <c r="G3018" s="1"/>
  <c r="G3019" s="1"/>
  <c r="G3020" s="1"/>
  <c r="G3021" s="1"/>
  <c r="G3022" s="1"/>
  <c r="G3023" s="1"/>
  <c r="G3024" s="1"/>
  <c r="G3025" s="1"/>
  <c r="G3026" s="1"/>
  <c r="G3027" s="1"/>
  <c r="G3028" s="1"/>
  <c r="G3029" s="1"/>
  <c r="G3030" s="1"/>
  <c r="G3031" s="1"/>
  <c r="G3032" s="1"/>
  <c r="G3033" s="1"/>
  <c r="G3034" s="1"/>
  <c r="G3035" s="1"/>
  <c r="G3036" s="1"/>
  <c r="G3037" s="1"/>
  <c r="G3038" s="1"/>
  <c r="G3039" s="1"/>
  <c r="G3040" s="1"/>
  <c r="G3041" s="1"/>
  <c r="G3042" s="1"/>
  <c r="G3043" s="1"/>
  <c r="G3044" s="1"/>
  <c r="G3045" s="1"/>
  <c r="G3046" s="1"/>
  <c r="G3047" s="1"/>
  <c r="G3048" s="1"/>
  <c r="G3049" s="1"/>
  <c r="G3050" s="1"/>
  <c r="G3051" s="1"/>
  <c r="G3052" s="1"/>
  <c r="G3053" s="1"/>
  <c r="G3054" s="1"/>
  <c r="G3055" s="1"/>
  <c r="G3056" s="1"/>
  <c r="G3057" s="1"/>
  <c r="G3058" s="1"/>
  <c r="G3059" s="1"/>
  <c r="G3060" s="1"/>
  <c r="G3061" s="1"/>
  <c r="G3062" s="1"/>
  <c r="G3063" s="1"/>
  <c r="G3064" s="1"/>
  <c r="G3065" s="1"/>
  <c r="G3066" s="1"/>
  <c r="G3067" s="1"/>
  <c r="G3068" s="1"/>
  <c r="G3069" s="1"/>
  <c r="G3070" s="1"/>
  <c r="G3071" s="1"/>
  <c r="G3072" s="1"/>
  <c r="G3073" s="1"/>
  <c r="G3074" s="1"/>
  <c r="G3075" s="1"/>
  <c r="G3076" s="1"/>
  <c r="G3077" s="1"/>
  <c r="G3078" s="1"/>
  <c r="G3079" s="1"/>
  <c r="G3080" s="1"/>
  <c r="G3081" s="1"/>
  <c r="G3082" s="1"/>
  <c r="G3083" s="1"/>
  <c r="G3084" s="1"/>
  <c r="G3085" s="1"/>
  <c r="G3086" s="1"/>
  <c r="G3087" s="1"/>
  <c r="G3088" s="1"/>
  <c r="G3089" s="1"/>
  <c r="G4046" i="1"/>
  <c r="G4047" s="1"/>
  <c r="G4048" s="1"/>
  <c r="G4049" s="1"/>
  <c r="G4050" s="1"/>
  <c r="G4051" s="1"/>
  <c r="G4052" s="1"/>
  <c r="G4053" s="1"/>
  <c r="G4054" s="1"/>
  <c r="G4055" s="1"/>
  <c r="G4056" s="1"/>
  <c r="G4057" s="1"/>
  <c r="G4058" s="1"/>
  <c r="G4059" s="1"/>
  <c r="G4060" s="1"/>
  <c r="G4061" s="1"/>
  <c r="G4062" s="1"/>
  <c r="G4063" s="1"/>
  <c r="G4064" s="1"/>
  <c r="G4065" s="1"/>
  <c r="G4066" s="1"/>
  <c r="G4067" s="1"/>
  <c r="G4068" s="1"/>
  <c r="G4069" s="1"/>
  <c r="G4070" s="1"/>
  <c r="G4071" s="1"/>
  <c r="G4072" s="1"/>
  <c r="G4073" s="1"/>
  <c r="G4074" s="1"/>
  <c r="G4075" s="1"/>
  <c r="G4076" s="1"/>
  <c r="G4077" s="1"/>
  <c r="G4078" s="1"/>
  <c r="G4079" s="1"/>
  <c r="G4080" s="1"/>
  <c r="G4081" s="1"/>
  <c r="G4082" s="1"/>
  <c r="G4083" s="1"/>
  <c r="G4084" s="1"/>
  <c r="G4085" s="1"/>
  <c r="G4086" s="1"/>
  <c r="G4087" s="1"/>
  <c r="G4088" s="1"/>
  <c r="G4089" s="1"/>
  <c r="G4090" s="1"/>
  <c r="G4091" s="1"/>
  <c r="G4092" s="1"/>
  <c r="G4093" s="1"/>
  <c r="G4094" s="1"/>
  <c r="G4095" s="1"/>
  <c r="G4096" s="1"/>
  <c r="G4097" s="1"/>
  <c r="G4098" s="1"/>
  <c r="G4099" s="1"/>
  <c r="G4100" s="1"/>
  <c r="G4101" s="1"/>
  <c r="G4102" s="1"/>
  <c r="G4103" s="1"/>
  <c r="G4104" s="1"/>
  <c r="G4105" s="1"/>
  <c r="G4106" s="1"/>
  <c r="G4107" s="1"/>
  <c r="G4108" s="1"/>
  <c r="G4109" s="1"/>
  <c r="G4110" s="1"/>
  <c r="G4111" s="1"/>
  <c r="G4112" s="1"/>
  <c r="G4113" s="1"/>
  <c r="G4114" s="1"/>
  <c r="G4115" s="1"/>
  <c r="G4116" s="1"/>
  <c r="G4117" s="1"/>
  <c r="G4118" s="1"/>
  <c r="G4119" s="1"/>
  <c r="G4120" s="1"/>
  <c r="G4121" s="1"/>
  <c r="G4122" s="1"/>
  <c r="G4123" s="1"/>
  <c r="G4124" s="1"/>
  <c r="G4125" s="1"/>
  <c r="G4126" s="1"/>
  <c r="G4127" s="1"/>
  <c r="G4128" s="1"/>
  <c r="G4129" s="1"/>
  <c r="G4130" s="1"/>
  <c r="G4131" s="1"/>
  <c r="G4132" s="1"/>
  <c r="G4133" s="1"/>
  <c r="G4134" s="1"/>
  <c r="G4135" s="1"/>
  <c r="G4136" s="1"/>
  <c r="G4137" s="1"/>
  <c r="G4138" s="1"/>
  <c r="G4139" s="1"/>
  <c r="G4140" s="1"/>
  <c r="G4141" s="1"/>
  <c r="G4142" s="1"/>
  <c r="G4143" s="1"/>
  <c r="G4144" s="1"/>
  <c r="G4145" s="1"/>
  <c r="G4146" s="1"/>
  <c r="G4147" s="1"/>
  <c r="G4148" s="1"/>
  <c r="G4149" s="1"/>
  <c r="G4150" s="1"/>
  <c r="G4151" s="1"/>
  <c r="G4152" s="1"/>
  <c r="G4153" s="1"/>
  <c r="G4154" s="1"/>
  <c r="G4155" s="1"/>
  <c r="G4156" s="1"/>
  <c r="G4157" s="1"/>
  <c r="G4158" s="1"/>
  <c r="G4159" s="1"/>
  <c r="G4160" s="1"/>
  <c r="G4161" s="1"/>
  <c r="G4162" s="1"/>
  <c r="G4163" s="1"/>
  <c r="G4164" s="1"/>
  <c r="G4165" s="1"/>
  <c r="G4166" s="1"/>
  <c r="G4167" s="1"/>
  <c r="G4168" s="1"/>
  <c r="G4169" s="1"/>
  <c r="G4170" s="1"/>
  <c r="G4171" s="1"/>
  <c r="G4172" s="1"/>
  <c r="G4173" s="1"/>
  <c r="G4174" s="1"/>
  <c r="G4175" s="1"/>
  <c r="G4176" s="1"/>
  <c r="G4177" s="1"/>
  <c r="G4178" s="1"/>
  <c r="G4179" s="1"/>
  <c r="G4180" s="1"/>
  <c r="G4181" s="1"/>
  <c r="G4182" s="1"/>
  <c r="G4183" s="1"/>
  <c r="G4184" s="1"/>
  <c r="G4185" s="1"/>
  <c r="G4186" s="1"/>
  <c r="G4187" s="1"/>
  <c r="G4188" s="1"/>
  <c r="G4189" s="1"/>
  <c r="G4190" s="1"/>
  <c r="G4191" s="1"/>
  <c r="G4192" s="1"/>
  <c r="G4193" s="1"/>
  <c r="G4194" s="1"/>
  <c r="G4195" s="1"/>
  <c r="G4196" s="1"/>
  <c r="G4197" s="1"/>
  <c r="G4198" s="1"/>
  <c r="G4199" s="1"/>
  <c r="G4200" s="1"/>
  <c r="G4201" s="1"/>
  <c r="G4202" s="1"/>
  <c r="G4203" s="1"/>
  <c r="G4204" s="1"/>
  <c r="G4205" s="1"/>
  <c r="G4206" s="1"/>
  <c r="G4207" s="1"/>
  <c r="G4208" s="1"/>
  <c r="G4209" s="1"/>
  <c r="G4210" s="1"/>
  <c r="G4211" s="1"/>
  <c r="G4212" s="1"/>
  <c r="G4213" s="1"/>
  <c r="G4214" s="1"/>
  <c r="G4215" s="1"/>
  <c r="G4216" s="1"/>
  <c r="G4217" s="1"/>
  <c r="G4218" s="1"/>
  <c r="G4219" s="1"/>
  <c r="G4220" s="1"/>
  <c r="G4221" s="1"/>
  <c r="G4222" s="1"/>
  <c r="G4223" s="1"/>
  <c r="G4224" s="1"/>
  <c r="G4225" s="1"/>
  <c r="G4226" s="1"/>
  <c r="G4227" s="1"/>
  <c r="G4228" s="1"/>
  <c r="G4229" s="1"/>
  <c r="G4230" s="1"/>
  <c r="G4231" s="1"/>
  <c r="G4232" s="1"/>
  <c r="G4233" s="1"/>
  <c r="G4234" s="1"/>
  <c r="G4235" s="1"/>
  <c r="G4236" s="1"/>
  <c r="G4237" s="1"/>
  <c r="G4238" s="1"/>
  <c r="G4239" s="1"/>
  <c r="G4240" s="1"/>
  <c r="G4241" s="1"/>
  <c r="G4242" s="1"/>
  <c r="G4243" s="1"/>
  <c r="G4244" s="1"/>
  <c r="G4245" s="1"/>
  <c r="G4246" s="1"/>
  <c r="G4247" s="1"/>
  <c r="G4248" s="1"/>
  <c r="G4249" s="1"/>
  <c r="G4250" s="1"/>
  <c r="G4251" s="1"/>
  <c r="G4252" s="1"/>
  <c r="G4253" s="1"/>
  <c r="G4254" s="1"/>
  <c r="G4255" s="1"/>
  <c r="G4256" s="1"/>
  <c r="G4257" s="1"/>
  <c r="G4258" s="1"/>
  <c r="G4259" s="1"/>
  <c r="G4260" s="1"/>
  <c r="G4261" s="1"/>
  <c r="G4262" s="1"/>
  <c r="G4263" s="1"/>
  <c r="G4264" s="1"/>
  <c r="G4265" s="1"/>
  <c r="G4266" s="1"/>
  <c r="G4267" s="1"/>
  <c r="G4268" s="1"/>
  <c r="G4269" s="1"/>
  <c r="G4270" s="1"/>
  <c r="G4271" s="1"/>
  <c r="G4272" s="1"/>
  <c r="G4273" s="1"/>
  <c r="G4274" s="1"/>
  <c r="G4275" s="1"/>
  <c r="G4276" s="1"/>
  <c r="G4277" s="1"/>
  <c r="G4278" s="1"/>
  <c r="G4279" s="1"/>
  <c r="G4280" s="1"/>
  <c r="G4281" s="1"/>
  <c r="G4282" s="1"/>
  <c r="G4283" s="1"/>
  <c r="G4284" s="1"/>
  <c r="G4285" s="1"/>
  <c r="G4286" s="1"/>
  <c r="G4287" s="1"/>
  <c r="G4288" s="1"/>
  <c r="G4289" s="1"/>
  <c r="G4290" s="1"/>
  <c r="G4291" s="1"/>
  <c r="G4292" s="1"/>
  <c r="G4293" s="1"/>
  <c r="G4294" s="1"/>
  <c r="G4295" s="1"/>
  <c r="G4296" s="1"/>
  <c r="G4297" s="1"/>
  <c r="G4298" s="1"/>
  <c r="G4299" s="1"/>
  <c r="G4300" s="1"/>
  <c r="G4301" s="1"/>
  <c r="G4302" s="1"/>
  <c r="G4303" s="1"/>
  <c r="G4304" s="1"/>
  <c r="G4305" s="1"/>
  <c r="G4306" s="1"/>
  <c r="G4307" s="1"/>
  <c r="G4308" s="1"/>
  <c r="G4309" s="1"/>
  <c r="G4310" s="1"/>
  <c r="G4311" s="1"/>
  <c r="G4312" s="1"/>
  <c r="G4313" s="1"/>
  <c r="G4314" s="1"/>
  <c r="G4315" s="1"/>
  <c r="G4316" s="1"/>
  <c r="G4317" s="1"/>
  <c r="G4318" s="1"/>
  <c r="G4319" s="1"/>
  <c r="G4320" s="1"/>
  <c r="H2815" i="2"/>
  <c r="I2779"/>
  <c r="I2780"/>
  <c r="I2781"/>
  <c r="I2782"/>
  <c r="I2783"/>
  <c r="I2784"/>
  <c r="I2785"/>
  <c r="I2786"/>
  <c r="I2787"/>
  <c r="I2788"/>
  <c r="I2789"/>
  <c r="I2790"/>
  <c r="I2791"/>
  <c r="I2792"/>
  <c r="I2793"/>
  <c r="I2794"/>
  <c r="I2795"/>
  <c r="I2796"/>
  <c r="I2797"/>
  <c r="I2798"/>
  <c r="I2799"/>
  <c r="I2800"/>
  <c r="I2801"/>
  <c r="I2802"/>
  <c r="I2803"/>
  <c r="I2804"/>
  <c r="I2805"/>
  <c r="I2806"/>
  <c r="I2807"/>
  <c r="I2808"/>
  <c r="I2809"/>
  <c r="I2810"/>
  <c r="I2811"/>
  <c r="I2812"/>
  <c r="I2813"/>
  <c r="I2814"/>
  <c r="I2815"/>
  <c r="H4045" i="1"/>
  <c r="I3994"/>
  <c r="I3995"/>
  <c r="I3996"/>
  <c r="I3997"/>
  <c r="I3998"/>
  <c r="I3999"/>
  <c r="I4000"/>
  <c r="I4001"/>
  <c r="I4002"/>
  <c r="I4003"/>
  <c r="I4004"/>
  <c r="I4005"/>
  <c r="I4006"/>
  <c r="I4007"/>
  <c r="I4008"/>
  <c r="I4009"/>
  <c r="I4010"/>
  <c r="I4011"/>
  <c r="I4012"/>
  <c r="I4013"/>
  <c r="I4014"/>
  <c r="I4015"/>
  <c r="I4016"/>
  <c r="I4017"/>
  <c r="I4018"/>
  <c r="I4019"/>
  <c r="I4020"/>
  <c r="I4021"/>
  <c r="I4022"/>
  <c r="I4023"/>
  <c r="I4024"/>
  <c r="I4025"/>
  <c r="I4026"/>
  <c r="I4027"/>
  <c r="I4028"/>
  <c r="I4029"/>
  <c r="I4030"/>
  <c r="I4031"/>
  <c r="I4032"/>
  <c r="I4033"/>
  <c r="I4034"/>
  <c r="I4035"/>
  <c r="I4036"/>
  <c r="I4037"/>
  <c r="I4038"/>
  <c r="I4039"/>
  <c r="I4040"/>
  <c r="I4041"/>
  <c r="I4042"/>
  <c r="I4043"/>
  <c r="I4044"/>
  <c r="I4045"/>
  <c r="I2753" i="2"/>
  <c r="I2754"/>
  <c r="I2755"/>
  <c r="I2756"/>
  <c r="I2757"/>
  <c r="I2758"/>
  <c r="I2759"/>
  <c r="I2760"/>
  <c r="I2761"/>
  <c r="I2762"/>
  <c r="I2763"/>
  <c r="I2764"/>
  <c r="I2765"/>
  <c r="I2766"/>
  <c r="I2767"/>
  <c r="I2768"/>
  <c r="I2769"/>
  <c r="I2770"/>
  <c r="I2771"/>
  <c r="I2772"/>
  <c r="I2773"/>
  <c r="I2774"/>
  <c r="I2775"/>
  <c r="I2776"/>
  <c r="I2777"/>
  <c r="I2778"/>
  <c r="I3959" i="1"/>
  <c r="I3960"/>
  <c r="I3961"/>
  <c r="I3962"/>
  <c r="I3963"/>
  <c r="I3964"/>
  <c r="I3965"/>
  <c r="I3966"/>
  <c r="I3967"/>
  <c r="I3968"/>
  <c r="I3969"/>
  <c r="I3970"/>
  <c r="I3971"/>
  <c r="I3972"/>
  <c r="I3973"/>
  <c r="I3974"/>
  <c r="I3975"/>
  <c r="I3976"/>
  <c r="I3977"/>
  <c r="I3978"/>
  <c r="I3979"/>
  <c r="I3980"/>
  <c r="I3981"/>
  <c r="I3982"/>
  <c r="I3983"/>
  <c r="I3984"/>
  <c r="I3985"/>
  <c r="I3986"/>
  <c r="I3987"/>
  <c r="I3988"/>
  <c r="I3989"/>
  <c r="I3990"/>
  <c r="I3991"/>
  <c r="I3992"/>
  <c r="I3993"/>
  <c r="H2778" i="2"/>
  <c r="H3993" i="1"/>
  <c r="H2752" i="2"/>
  <c r="I2744"/>
  <c r="I2745"/>
  <c r="I2746"/>
  <c r="I2747"/>
  <c r="I2748"/>
  <c r="I2749"/>
  <c r="I2750"/>
  <c r="I2751"/>
  <c r="I2752"/>
  <c r="I2721"/>
  <c r="I2722"/>
  <c r="I2723"/>
  <c r="I2724"/>
  <c r="I2725"/>
  <c r="I2726"/>
  <c r="I2727"/>
  <c r="I2728"/>
  <c r="I2729"/>
  <c r="I2730"/>
  <c r="I2731"/>
  <c r="I2732"/>
  <c r="I2733"/>
  <c r="I2734"/>
  <c r="I2735"/>
  <c r="I2736"/>
  <c r="I2737"/>
  <c r="I2738"/>
  <c r="I2739"/>
  <c r="I2740"/>
  <c r="I2741"/>
  <c r="I2742"/>
  <c r="I2743"/>
  <c r="H3958" i="1"/>
  <c r="I3914"/>
  <c r="I3915"/>
  <c r="I3916"/>
  <c r="I3917"/>
  <c r="I3918"/>
  <c r="I3919"/>
  <c r="I3920"/>
  <c r="I3921"/>
  <c r="I3922"/>
  <c r="I3923"/>
  <c r="I3924"/>
  <c r="I3925"/>
  <c r="I3926"/>
  <c r="I3927"/>
  <c r="I3928"/>
  <c r="I3929"/>
  <c r="I3930"/>
  <c r="I3931"/>
  <c r="I3932"/>
  <c r="I3933"/>
  <c r="I3934"/>
  <c r="I3935"/>
  <c r="I3936"/>
  <c r="I3937"/>
  <c r="I3938"/>
  <c r="I3939"/>
  <c r="I3940"/>
  <c r="I3941"/>
  <c r="I3942"/>
  <c r="I3943"/>
  <c r="I3944"/>
  <c r="I3945"/>
  <c r="I3946"/>
  <c r="I3947"/>
  <c r="I3948"/>
  <c r="I3949"/>
  <c r="I3950"/>
  <c r="I3951"/>
  <c r="I3952"/>
  <c r="I3953"/>
  <c r="I3954"/>
  <c r="I3955"/>
  <c r="I3956"/>
  <c r="I3957"/>
  <c r="I3958"/>
  <c r="H2720" i="2"/>
  <c r="I2690"/>
  <c r="I2691"/>
  <c r="I2692"/>
  <c r="I2693"/>
  <c r="I2694"/>
  <c r="I2695"/>
  <c r="I2696"/>
  <c r="I2697"/>
  <c r="I2698"/>
  <c r="I2699"/>
  <c r="I2700"/>
  <c r="I2701"/>
  <c r="I2702"/>
  <c r="I2703"/>
  <c r="I2704"/>
  <c r="I2705"/>
  <c r="I2706"/>
  <c r="I2707"/>
  <c r="I2708"/>
  <c r="I2709"/>
  <c r="I2710"/>
  <c r="I2711"/>
  <c r="I2712"/>
  <c r="I2713"/>
  <c r="I2714"/>
  <c r="I2715"/>
  <c r="I2716"/>
  <c r="I2717"/>
  <c r="I2718"/>
  <c r="I2719"/>
  <c r="I2720"/>
  <c r="H3913" i="1"/>
  <c r="I3878"/>
  <c r="I3879"/>
  <c r="I3880"/>
  <c r="I3881"/>
  <c r="I3882"/>
  <c r="I3883"/>
  <c r="I3884"/>
  <c r="I3885"/>
  <c r="I3886"/>
  <c r="I3887"/>
  <c r="I3888"/>
  <c r="I3889"/>
  <c r="I3890"/>
  <c r="I3891"/>
  <c r="I3892"/>
  <c r="I3893"/>
  <c r="I3894"/>
  <c r="I3895"/>
  <c r="I3896"/>
  <c r="I3897"/>
  <c r="I3898"/>
  <c r="I3899"/>
  <c r="I3900"/>
  <c r="I3901"/>
  <c r="I3902"/>
  <c r="I3903"/>
  <c r="I3904"/>
  <c r="I3905"/>
  <c r="I3906"/>
  <c r="I3907"/>
  <c r="I3908"/>
  <c r="I3909"/>
  <c r="I3910"/>
  <c r="I3911"/>
  <c r="I3912"/>
  <c r="I3913"/>
  <c r="I2657" i="2"/>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3831" i="1"/>
  <c r="I3832"/>
  <c r="I3833"/>
  <c r="I3834"/>
  <c r="I3835"/>
  <c r="I3836"/>
  <c r="I3837"/>
  <c r="I3838"/>
  <c r="I3839"/>
  <c r="I3840"/>
  <c r="I3841"/>
  <c r="I3842"/>
  <c r="I3843"/>
  <c r="I3844"/>
  <c r="I3845"/>
  <c r="I3846"/>
  <c r="I3847"/>
  <c r="I3848"/>
  <c r="I3849"/>
  <c r="I3850"/>
  <c r="I3851"/>
  <c r="I3852"/>
  <c r="I3853"/>
  <c r="I3854"/>
  <c r="I3855"/>
  <c r="I3856"/>
  <c r="I3857"/>
  <c r="I3858"/>
  <c r="I3859"/>
  <c r="I3860"/>
  <c r="I3861"/>
  <c r="I3862"/>
  <c r="I3863"/>
  <c r="I3864"/>
  <c r="I3865"/>
  <c r="I3866"/>
  <c r="I3867"/>
  <c r="I3868"/>
  <c r="I3869"/>
  <c r="I3870"/>
  <c r="I3871"/>
  <c r="I3872"/>
  <c r="I3873"/>
  <c r="I3874"/>
  <c r="I3875"/>
  <c r="I3876"/>
  <c r="I3877"/>
  <c r="C30" i="8"/>
  <c r="B30"/>
  <c r="H2689" i="2"/>
  <c r="H3877" i="1"/>
  <c r="H2656" i="2"/>
  <c r="I2626"/>
  <c r="I2627"/>
  <c r="I2628"/>
  <c r="I2629"/>
  <c r="I2630"/>
  <c r="I2631"/>
  <c r="I2632"/>
  <c r="I2633"/>
  <c r="I2634"/>
  <c r="I2635"/>
  <c r="I2636"/>
  <c r="I2637"/>
  <c r="I2638"/>
  <c r="I2639"/>
  <c r="I2640"/>
  <c r="I2641"/>
  <c r="I2642"/>
  <c r="I2643"/>
  <c r="I2644"/>
  <c r="I2645"/>
  <c r="I2646"/>
  <c r="I2647"/>
  <c r="I2648"/>
  <c r="I2649"/>
  <c r="I2650"/>
  <c r="I2651"/>
  <c r="I2652"/>
  <c r="I2653"/>
  <c r="I2654"/>
  <c r="I2655"/>
  <c r="I2656"/>
  <c r="I3784" i="1"/>
  <c r="I3785"/>
  <c r="I3786"/>
  <c r="I3787"/>
  <c r="I3788"/>
  <c r="I3789"/>
  <c r="I3790"/>
  <c r="I3791"/>
  <c r="I3792"/>
  <c r="I3793"/>
  <c r="I3794"/>
  <c r="I3795"/>
  <c r="I3796"/>
  <c r="I3797"/>
  <c r="I3798"/>
  <c r="I3799"/>
  <c r="I3800"/>
  <c r="I3801"/>
  <c r="I3802"/>
  <c r="I3803"/>
  <c r="I3804"/>
  <c r="I3805"/>
  <c r="I3806"/>
  <c r="I3807"/>
  <c r="I3808"/>
  <c r="I3809"/>
  <c r="I3810"/>
  <c r="I3811"/>
  <c r="I3812"/>
  <c r="I3813"/>
  <c r="I3814"/>
  <c r="I3815"/>
  <c r="I3816"/>
  <c r="I3817"/>
  <c r="I3818"/>
  <c r="I3819"/>
  <c r="I3820"/>
  <c r="I3821"/>
  <c r="I3822"/>
  <c r="I3823"/>
  <c r="I3824"/>
  <c r="I3825"/>
  <c r="I3826"/>
  <c r="I3827"/>
  <c r="I3828"/>
  <c r="I3829"/>
  <c r="I3830"/>
  <c r="H3830"/>
  <c r="B30" i="7"/>
  <c r="I2596" i="2"/>
  <c r="I2597"/>
  <c r="I2598"/>
  <c r="I2599"/>
  <c r="I2600"/>
  <c r="I2601"/>
  <c r="I2602"/>
  <c r="I2603"/>
  <c r="I2604"/>
  <c r="I2605"/>
  <c r="I2606"/>
  <c r="I2607"/>
  <c r="I2608"/>
  <c r="I2609"/>
  <c r="I2610"/>
  <c r="I2611"/>
  <c r="I2612"/>
  <c r="I2613"/>
  <c r="I2614"/>
  <c r="I2615"/>
  <c r="I2616"/>
  <c r="I2617"/>
  <c r="I2618"/>
  <c r="I2619"/>
  <c r="I2620"/>
  <c r="I2621"/>
  <c r="I2622"/>
  <c r="I2623"/>
  <c r="I2624"/>
  <c r="I2625"/>
  <c r="I3744" i="1"/>
  <c r="I3745"/>
  <c r="I3746"/>
  <c r="I3747"/>
  <c r="I3748"/>
  <c r="I3749"/>
  <c r="I3750"/>
  <c r="I3751"/>
  <c r="I3752"/>
  <c r="I3753"/>
  <c r="I3754"/>
  <c r="I3755"/>
  <c r="I3756"/>
  <c r="I3757"/>
  <c r="I3758"/>
  <c r="I3759"/>
  <c r="I3760"/>
  <c r="I3761"/>
  <c r="I3762"/>
  <c r="I3763"/>
  <c r="I3764"/>
  <c r="I3765"/>
  <c r="I3766"/>
  <c r="I3767"/>
  <c r="I3768"/>
  <c r="I3769"/>
  <c r="I3770"/>
  <c r="I3771"/>
  <c r="I3772"/>
  <c r="I3773"/>
  <c r="I3774"/>
  <c r="I3775"/>
  <c r="I3776"/>
  <c r="I3777"/>
  <c r="I3778"/>
  <c r="I3779"/>
  <c r="I3780"/>
  <c r="I3781"/>
  <c r="I3782"/>
  <c r="I3783"/>
  <c r="H3783"/>
  <c r="H2625" i="2"/>
  <c r="H2595"/>
  <c r="I2572"/>
  <c r="I2573"/>
  <c r="I2574"/>
  <c r="I2575"/>
  <c r="I2576"/>
  <c r="I2577"/>
  <c r="I2578"/>
  <c r="I2579"/>
  <c r="I2580"/>
  <c r="I2581"/>
  <c r="I2582"/>
  <c r="I2583"/>
  <c r="I2584"/>
  <c r="I2585"/>
  <c r="I2586"/>
  <c r="I2587"/>
  <c r="I2588"/>
  <c r="I2589"/>
  <c r="I2590"/>
  <c r="I2591"/>
  <c r="I2592"/>
  <c r="I2593"/>
  <c r="I2594"/>
  <c r="I2595"/>
  <c r="H3743" i="1"/>
  <c r="I3711"/>
  <c r="I3712"/>
  <c r="I3713"/>
  <c r="I3714"/>
  <c r="I3715"/>
  <c r="I3716"/>
  <c r="I3717"/>
  <c r="I3718"/>
  <c r="I3719"/>
  <c r="I3720"/>
  <c r="I3721"/>
  <c r="I3722"/>
  <c r="I3723"/>
  <c r="I3724"/>
  <c r="I3725"/>
  <c r="I3726"/>
  <c r="I3727"/>
  <c r="I3728"/>
  <c r="I3729"/>
  <c r="I3730"/>
  <c r="I3731"/>
  <c r="I3732"/>
  <c r="I3733"/>
  <c r="I3734"/>
  <c r="I3735"/>
  <c r="I3736"/>
  <c r="I3737"/>
  <c r="I3738"/>
  <c r="I3739"/>
  <c r="I3740"/>
  <c r="I3741"/>
  <c r="I3742"/>
  <c r="I3743"/>
  <c r="I2544" i="2"/>
  <c r="I2545"/>
  <c r="I2546"/>
  <c r="I2547"/>
  <c r="I2548"/>
  <c r="I2549"/>
  <c r="I2550"/>
  <c r="I2551"/>
  <c r="I2552"/>
  <c r="I2553"/>
  <c r="I2554"/>
  <c r="I2555"/>
  <c r="I2556"/>
  <c r="I2557"/>
  <c r="I2558"/>
  <c r="I2559"/>
  <c r="I2560"/>
  <c r="I2561"/>
  <c r="I2562"/>
  <c r="I2563"/>
  <c r="I2564"/>
  <c r="I2565"/>
  <c r="I2566"/>
  <c r="I2567"/>
  <c r="I2568"/>
  <c r="I2569"/>
  <c r="I2570"/>
  <c r="I2571"/>
  <c r="I3674" i="1"/>
  <c r="I3675"/>
  <c r="I3676"/>
  <c r="I3677"/>
  <c r="I3678"/>
  <c r="I3679"/>
  <c r="I3680"/>
  <c r="I3681"/>
  <c r="I3682"/>
  <c r="I3683"/>
  <c r="I3684"/>
  <c r="I3685"/>
  <c r="I3686"/>
  <c r="I3687"/>
  <c r="I3688"/>
  <c r="I3689"/>
  <c r="I3690"/>
  <c r="I3691"/>
  <c r="I3692"/>
  <c r="I3693"/>
  <c r="I3694"/>
  <c r="I3695"/>
  <c r="I3696"/>
  <c r="I3697"/>
  <c r="I3698"/>
  <c r="I3699"/>
  <c r="I3700"/>
  <c r="I3701"/>
  <c r="I3702"/>
  <c r="I3703"/>
  <c r="I3704"/>
  <c r="I3705"/>
  <c r="I3706"/>
  <c r="I3707"/>
  <c r="I3708"/>
  <c r="I3709"/>
  <c r="I3710"/>
  <c r="H2571" i="2"/>
  <c r="H3710" i="1"/>
  <c r="H2542" i="2"/>
  <c r="G3090" l="1"/>
  <c r="G3091" s="1"/>
  <c r="G3092" s="1"/>
  <c r="G3093" s="1"/>
  <c r="G3094" s="1"/>
  <c r="G3095" s="1"/>
  <c r="G3096" s="1"/>
  <c r="G3097" s="1"/>
  <c r="G3098" s="1"/>
  <c r="G3099" s="1"/>
  <c r="G3100" s="1"/>
  <c r="G3101" s="1"/>
  <c r="G3102" s="1"/>
  <c r="G3103" s="1"/>
  <c r="G3104" s="1"/>
  <c r="G3105" s="1"/>
  <c r="G3106" s="1"/>
  <c r="G3107" s="1"/>
  <c r="G3108" s="1"/>
  <c r="G3109" s="1"/>
  <c r="G3110" s="1"/>
  <c r="G3111" s="1"/>
  <c r="G3112" s="1"/>
  <c r="G3113" s="1"/>
  <c r="G3114" s="1"/>
  <c r="G3115" s="1"/>
  <c r="G3116" s="1"/>
  <c r="G3117" s="1"/>
  <c r="G3118" s="1"/>
  <c r="G3119" s="1"/>
  <c r="G3120" s="1"/>
  <c r="G3121" s="1"/>
  <c r="G3122" s="1"/>
  <c r="G3123" s="1"/>
  <c r="G3124" s="1"/>
  <c r="G3125" s="1"/>
  <c r="G3126" s="1"/>
  <c r="G3127" s="1"/>
  <c r="G3128" s="1"/>
  <c r="G3129" s="1"/>
  <c r="G3130" s="1"/>
  <c r="G3131" s="1"/>
  <c r="G3132" s="1"/>
  <c r="G3133" s="1"/>
  <c r="G3134" s="1"/>
  <c r="G3135" s="1"/>
  <c r="G3136" s="1"/>
  <c r="G3137" s="1"/>
  <c r="G3138" s="1"/>
  <c r="G3139" s="1"/>
  <c r="G3140" s="1"/>
  <c r="G3141" s="1"/>
  <c r="G3142" s="1"/>
  <c r="G3143" s="1"/>
  <c r="G3144" s="1"/>
  <c r="G3145" s="1"/>
  <c r="G3146" s="1"/>
  <c r="G3147" s="1"/>
  <c r="G3148" s="1"/>
  <c r="G3149" s="1"/>
  <c r="G3150" s="1"/>
  <c r="G3151" s="1"/>
  <c r="G3152" s="1"/>
  <c r="G3153" s="1"/>
  <c r="G3154" s="1"/>
  <c r="G3155" s="1"/>
  <c r="G3156" s="1"/>
  <c r="G3157" s="1"/>
  <c r="G3158" s="1"/>
  <c r="G3159" s="1"/>
  <c r="G3160" s="1"/>
  <c r="G3161" s="1"/>
  <c r="G3162" s="1"/>
  <c r="G3163" s="1"/>
  <c r="G3164" s="1"/>
  <c r="G3165" s="1"/>
  <c r="G3166" s="1"/>
  <c r="G3167" s="1"/>
  <c r="G3168" s="1"/>
  <c r="G3169" s="1"/>
  <c r="G3170" s="1"/>
  <c r="G3171" s="1"/>
  <c r="G3172" s="1"/>
  <c r="G3173" s="1"/>
  <c r="G3174" s="1"/>
  <c r="G3175" s="1"/>
  <c r="G3176" s="1"/>
  <c r="G3177" s="1"/>
  <c r="G3178" s="1"/>
  <c r="G3179" s="1"/>
  <c r="G3180" s="1"/>
  <c r="G3181" s="1"/>
  <c r="G3182" s="1"/>
  <c r="G3183" s="1"/>
  <c r="G3184" s="1"/>
  <c r="G3185" s="1"/>
  <c r="G3186" s="1"/>
  <c r="G3187" s="1"/>
  <c r="G3188" s="1"/>
  <c r="G3189" s="1"/>
  <c r="G3190" s="1"/>
  <c r="G3191" s="1"/>
  <c r="G3192" s="1"/>
  <c r="G3193" s="1"/>
  <c r="G3194" s="1"/>
  <c r="G3195" s="1"/>
  <c r="G3196" s="1"/>
  <c r="G3197" s="1"/>
  <c r="G3198" s="1"/>
  <c r="G3199" s="1"/>
  <c r="G3200" s="1"/>
  <c r="G3201" s="1"/>
  <c r="G3202" s="1"/>
  <c r="G3203" s="1"/>
  <c r="G3204" s="1"/>
  <c r="G3205" s="1"/>
  <c r="G3206" s="1"/>
  <c r="G3207" s="1"/>
  <c r="G3208" s="1"/>
  <c r="G3209" s="1"/>
  <c r="G3210" s="1"/>
  <c r="G3211" s="1"/>
  <c r="G3212" s="1"/>
  <c r="G3213" s="1"/>
  <c r="G3214" s="1"/>
  <c r="G3215" s="1"/>
  <c r="G3216" s="1"/>
  <c r="G3217" s="1"/>
  <c r="G3218" s="1"/>
  <c r="G3219" s="1"/>
  <c r="G3220" s="1"/>
  <c r="G3221" s="1"/>
  <c r="G3222" s="1"/>
  <c r="G3223" s="1"/>
  <c r="G3224" s="1"/>
  <c r="G3225" s="1"/>
  <c r="G3226" s="1"/>
  <c r="G3227" s="1"/>
  <c r="G3228" s="1"/>
  <c r="G3229" s="1"/>
  <c r="G3230" s="1"/>
  <c r="G3231" s="1"/>
  <c r="G3232" s="1"/>
  <c r="G3233" s="1"/>
  <c r="G3234" s="1"/>
  <c r="G3235" s="1"/>
  <c r="G3236" s="1"/>
  <c r="G3237" s="1"/>
  <c r="G3238" s="1"/>
  <c r="G3239" s="1"/>
  <c r="G3240" s="1"/>
  <c r="G3241" s="1"/>
  <c r="G3242" s="1"/>
  <c r="G3243" s="1"/>
  <c r="G3244" s="1"/>
  <c r="G3245" s="1"/>
  <c r="G3246" s="1"/>
  <c r="G3247" s="1"/>
  <c r="G3248" s="1"/>
  <c r="G3249" s="1"/>
  <c r="G3250" s="1"/>
  <c r="G3251" s="1"/>
  <c r="G3252" s="1"/>
  <c r="G3253" s="1"/>
  <c r="G3254" s="1"/>
  <c r="G3255" s="1"/>
  <c r="G3256" s="1"/>
  <c r="G3257" s="1"/>
  <c r="G3258" s="1"/>
  <c r="G3259" s="1"/>
  <c r="G3260" s="1"/>
  <c r="G3261" s="1"/>
  <c r="G3262" s="1"/>
  <c r="G3263" s="1"/>
  <c r="G3264" s="1"/>
  <c r="G3265" s="1"/>
  <c r="G3266" s="1"/>
  <c r="G3267" s="1"/>
  <c r="G3268" s="1"/>
  <c r="G3269" s="1"/>
  <c r="G3270" s="1"/>
  <c r="G3271" s="1"/>
  <c r="G3272" s="1"/>
  <c r="G3273" s="1"/>
  <c r="G3274" s="1"/>
  <c r="G3275" s="1"/>
  <c r="G3276" s="1"/>
  <c r="G3277" s="1"/>
  <c r="G3278" s="1"/>
  <c r="G3279" s="1"/>
  <c r="G3280" s="1"/>
  <c r="G3281" s="1"/>
  <c r="G3282" s="1"/>
  <c r="G3283" s="1"/>
  <c r="G3284" s="1"/>
  <c r="G3285" s="1"/>
  <c r="G3286" s="1"/>
  <c r="G3287" s="1"/>
  <c r="G3288" s="1"/>
  <c r="G3289" s="1"/>
  <c r="G3290" s="1"/>
  <c r="G3291" s="1"/>
  <c r="G3292" s="1"/>
  <c r="G3293" s="1"/>
  <c r="G3294" s="1"/>
  <c r="G3295" s="1"/>
  <c r="G3296" s="1"/>
  <c r="G3297" s="1"/>
  <c r="G3298" s="1"/>
  <c r="G3299" s="1"/>
  <c r="G3300" s="1"/>
  <c r="G3301" s="1"/>
  <c r="G3302" s="1"/>
  <c r="G3303" s="1"/>
  <c r="G3304" s="1"/>
  <c r="G3305" s="1"/>
  <c r="G3306" s="1"/>
  <c r="G3307" s="1"/>
  <c r="G3308" s="1"/>
  <c r="G3309" s="1"/>
  <c r="G3310" s="1"/>
  <c r="G3311" s="1"/>
  <c r="G3312" s="1"/>
  <c r="G3313" s="1"/>
  <c r="G3314" s="1"/>
  <c r="G3315" s="1"/>
  <c r="G3316" s="1"/>
  <c r="G3317" s="1"/>
  <c r="G3318" s="1"/>
  <c r="G3319" s="1"/>
  <c r="G3320" s="1"/>
  <c r="G3321" s="1"/>
  <c r="G3322" s="1"/>
  <c r="G3323" s="1"/>
  <c r="G3324" s="1"/>
  <c r="G3325" s="1"/>
  <c r="G3326" s="1"/>
  <c r="G3327" s="1"/>
  <c r="G3328" s="1"/>
  <c r="G3329" s="1"/>
  <c r="G3330" s="1"/>
  <c r="G3331" s="1"/>
  <c r="G3332" s="1"/>
  <c r="G3333" s="1"/>
  <c r="G3334" s="1"/>
  <c r="G3335" s="1"/>
  <c r="G3336" s="1"/>
  <c r="G3337" s="1"/>
  <c r="G3338" s="1"/>
  <c r="G3339" s="1"/>
  <c r="G3340" s="1"/>
  <c r="G3341" s="1"/>
  <c r="G3342" s="1"/>
  <c r="G3343" s="1"/>
  <c r="G3344" s="1"/>
  <c r="G3345" s="1"/>
  <c r="G3346" s="1"/>
  <c r="G3347" s="1"/>
  <c r="G3348" s="1"/>
  <c r="G3349" s="1"/>
  <c r="G3350" s="1"/>
  <c r="G3351" s="1"/>
  <c r="G3352" s="1"/>
  <c r="G3353" s="1"/>
  <c r="G3354" s="1"/>
  <c r="G3355" s="1"/>
  <c r="G3356" s="1"/>
  <c r="G3357" s="1"/>
  <c r="G3358" s="1"/>
  <c r="G3359" s="1"/>
  <c r="G3360" s="1"/>
  <c r="G3361" s="1"/>
  <c r="G3362" s="1"/>
  <c r="G3363" s="1"/>
  <c r="G3364" s="1"/>
  <c r="G3365" s="1"/>
  <c r="G3366" s="1"/>
  <c r="G3367" s="1"/>
  <c r="G3368" s="1"/>
  <c r="G3369" s="1"/>
  <c r="G3370" s="1"/>
  <c r="G3371" s="1"/>
  <c r="G3372" s="1"/>
  <c r="G3373" s="1"/>
  <c r="G3374" s="1"/>
  <c r="G3375" s="1"/>
  <c r="G3376" s="1"/>
  <c r="G3377" s="1"/>
  <c r="G3378" s="1"/>
  <c r="G3379" s="1"/>
  <c r="G3380" s="1"/>
  <c r="G3381" s="1"/>
  <c r="G3382" s="1"/>
  <c r="G3383" s="1"/>
  <c r="G3384" s="1"/>
  <c r="G3385" s="1"/>
  <c r="G3386" s="1"/>
  <c r="G3387" s="1"/>
  <c r="G3388" s="1"/>
  <c r="G3389" s="1"/>
  <c r="G3390" s="1"/>
  <c r="G3391" s="1"/>
  <c r="G3392" s="1"/>
  <c r="G3393" s="1"/>
  <c r="G3394" s="1"/>
  <c r="G3395" s="1"/>
  <c r="G3396" s="1"/>
  <c r="G3397" s="1"/>
  <c r="G3398" s="1"/>
  <c r="G3399" s="1"/>
  <c r="G3400" s="1"/>
  <c r="G3401" s="1"/>
  <c r="G3402" s="1"/>
  <c r="G3403" s="1"/>
  <c r="G3404" s="1"/>
  <c r="G3405" s="1"/>
  <c r="G3406" s="1"/>
  <c r="G3407" s="1"/>
  <c r="G3408" s="1"/>
  <c r="G3409" s="1"/>
  <c r="G3410" s="1"/>
  <c r="G3411" s="1"/>
  <c r="G3412" s="1"/>
  <c r="G3413" s="1"/>
  <c r="G3414" s="1"/>
  <c r="G3415" s="1"/>
  <c r="G3416" s="1"/>
  <c r="G3417" s="1"/>
  <c r="G3418" s="1"/>
  <c r="G3419" s="1"/>
  <c r="G3420" s="1"/>
  <c r="G3421" s="1"/>
  <c r="G3422" s="1"/>
  <c r="G3423" s="1"/>
  <c r="G3424" s="1"/>
  <c r="G3425" s="1"/>
  <c r="G3426" s="1"/>
  <c r="G3427" s="1"/>
  <c r="G3428" s="1"/>
  <c r="G3429" s="1"/>
  <c r="G3430" s="1"/>
  <c r="G3431" s="1"/>
  <c r="G3432" s="1"/>
  <c r="G3433" s="1"/>
  <c r="G3434" s="1"/>
  <c r="G3435" s="1"/>
  <c r="G3436" s="1"/>
  <c r="G3437" s="1"/>
  <c r="G3438" s="1"/>
  <c r="G3439" s="1"/>
  <c r="G3440" s="1"/>
  <c r="G3441" s="1"/>
  <c r="G3442" s="1"/>
  <c r="G3443" s="1"/>
  <c r="G3444" s="1"/>
  <c r="G3445" s="1"/>
  <c r="G3446" s="1"/>
  <c r="G3447" s="1"/>
  <c r="G3448" s="1"/>
  <c r="G3449" s="1"/>
  <c r="G3450" s="1"/>
  <c r="G3451" s="1"/>
  <c r="G3452" s="1"/>
  <c r="G3453" s="1"/>
  <c r="G3454" s="1"/>
  <c r="G3455" s="1"/>
  <c r="G3456" s="1"/>
  <c r="G3457" s="1"/>
  <c r="G3458" s="1"/>
  <c r="G3459" s="1"/>
  <c r="G3460" s="1"/>
  <c r="G3461" s="1"/>
  <c r="G3462" s="1"/>
  <c r="G3463" s="1"/>
  <c r="G3464" s="1"/>
  <c r="G3465" s="1"/>
  <c r="G3466" s="1"/>
  <c r="G3467" s="1"/>
  <c r="G3468" s="1"/>
  <c r="G3469" s="1"/>
  <c r="G3470" s="1"/>
  <c r="G3471" s="1"/>
  <c r="G3472" s="1"/>
  <c r="G3473" s="1"/>
  <c r="G3474" s="1"/>
  <c r="G3475" s="1"/>
  <c r="G3476" s="1"/>
  <c r="G3477" s="1"/>
  <c r="G3478" s="1"/>
  <c r="G3479" s="1"/>
  <c r="G3480" s="1"/>
  <c r="G3481" s="1"/>
  <c r="G3482" s="1"/>
  <c r="G3483" s="1"/>
  <c r="G3484" s="1"/>
  <c r="G3485" s="1"/>
  <c r="G3486" s="1"/>
  <c r="G3487" s="1"/>
  <c r="G3488" s="1"/>
  <c r="G3489" s="1"/>
  <c r="G3490" s="1"/>
  <c r="G3491" s="1"/>
  <c r="G3492" s="1"/>
  <c r="G3493" s="1"/>
  <c r="G3494" s="1"/>
  <c r="G3495" s="1"/>
  <c r="G3496" s="1"/>
  <c r="G3497" s="1"/>
  <c r="G3498" s="1"/>
  <c r="G3499" s="1"/>
  <c r="G3500" s="1"/>
  <c r="G3501" s="1"/>
  <c r="G3502" s="1"/>
  <c r="G3503" s="1"/>
  <c r="G3504" s="1"/>
  <c r="G3505" s="1"/>
  <c r="G3506" s="1"/>
  <c r="G3507" s="1"/>
  <c r="G3508" s="1"/>
  <c r="G3509" s="1"/>
  <c r="G3510" s="1"/>
  <c r="G3511" s="1"/>
  <c r="G3512" s="1"/>
  <c r="G3513" s="1"/>
  <c r="G3514" s="1"/>
  <c r="G3515" s="1"/>
  <c r="G3516" s="1"/>
  <c r="G3517" s="1"/>
  <c r="G3518" s="1"/>
  <c r="G3519" s="1"/>
  <c r="G3520" s="1"/>
  <c r="G3521" s="1"/>
  <c r="G3522" s="1"/>
  <c r="G3523" s="1"/>
  <c r="G3524" s="1"/>
  <c r="G3525" s="1"/>
  <c r="G3526" s="1"/>
  <c r="G3527" s="1"/>
  <c r="G3528" s="1"/>
  <c r="G3529" s="1"/>
  <c r="G3530" s="1"/>
  <c r="G3531" s="1"/>
  <c r="G3532" s="1"/>
  <c r="G3533" s="1"/>
  <c r="G3534" s="1"/>
  <c r="G3535" s="1"/>
  <c r="G3536" s="1"/>
  <c r="G3537" s="1"/>
  <c r="G3538" s="1"/>
  <c r="G3539" s="1"/>
  <c r="G3540" s="1"/>
  <c r="G3541" s="1"/>
  <c r="G3542" s="1"/>
  <c r="G3543" s="1"/>
  <c r="G3544" s="1"/>
  <c r="G3545" s="1"/>
  <c r="G3546" s="1"/>
  <c r="G3547" s="1"/>
  <c r="G3548" s="1"/>
  <c r="G3549" s="1"/>
  <c r="G3550" s="1"/>
  <c r="G3551" s="1"/>
  <c r="G3552" s="1"/>
  <c r="G3553" s="1"/>
  <c r="G3554" s="1"/>
  <c r="G4321" i="1"/>
  <c r="G4322" s="1"/>
  <c r="G4323" s="1"/>
  <c r="G4324" s="1"/>
  <c r="G4325" s="1"/>
  <c r="G4326" s="1"/>
  <c r="G4327" s="1"/>
  <c r="G4328" s="1"/>
  <c r="G4329" s="1"/>
  <c r="G4330" s="1"/>
  <c r="G4331" s="1"/>
  <c r="G4332" s="1"/>
  <c r="G4333" s="1"/>
  <c r="G4334" s="1"/>
  <c r="G4335" s="1"/>
  <c r="G4336" s="1"/>
  <c r="G4337" s="1"/>
  <c r="G4338" s="1"/>
  <c r="G4339" s="1"/>
  <c r="G4340" s="1"/>
  <c r="G4341" s="1"/>
  <c r="G4342" s="1"/>
  <c r="G4343" s="1"/>
  <c r="G4344" s="1"/>
  <c r="G4345" s="1"/>
  <c r="G4346" s="1"/>
  <c r="G4347" s="1"/>
  <c r="G4348" s="1"/>
  <c r="G4349" s="1"/>
  <c r="G4350" s="1"/>
  <c r="G4351" s="1"/>
  <c r="G4352" s="1"/>
  <c r="G4353" s="1"/>
  <c r="G4354" s="1"/>
  <c r="G4355" s="1"/>
  <c r="G4356" s="1"/>
  <c r="G4357" s="1"/>
  <c r="G4358" s="1"/>
  <c r="G4359" s="1"/>
  <c r="G4360" s="1"/>
  <c r="G4361" s="1"/>
  <c r="G4362" s="1"/>
  <c r="G4363" s="1"/>
  <c r="G4364" s="1"/>
  <c r="G4365" s="1"/>
  <c r="G4366" s="1"/>
  <c r="G4367" s="1"/>
  <c r="G4368" s="1"/>
  <c r="G4369" s="1"/>
  <c r="G4370" s="1"/>
  <c r="G4371" s="1"/>
  <c r="G4372" s="1"/>
  <c r="G4373" s="1"/>
  <c r="G4374" s="1"/>
  <c r="G4375" s="1"/>
  <c r="G4376" s="1"/>
  <c r="G4377" s="1"/>
  <c r="G4378" s="1"/>
  <c r="G4379" s="1"/>
  <c r="G4380" s="1"/>
  <c r="G4381" s="1"/>
  <c r="G4382" s="1"/>
  <c r="G4383" s="1"/>
  <c r="G4384" s="1"/>
  <c r="G4385" s="1"/>
  <c r="G4386" s="1"/>
  <c r="G4387" s="1"/>
  <c r="G4388" s="1"/>
  <c r="G4389" s="1"/>
  <c r="G4390" s="1"/>
  <c r="G4391" s="1"/>
  <c r="G4392" s="1"/>
  <c r="G4393" s="1"/>
  <c r="G4394" s="1"/>
  <c r="G4395" s="1"/>
  <c r="G4396" s="1"/>
  <c r="G4397" s="1"/>
  <c r="G4398" s="1"/>
  <c r="G4399" s="1"/>
  <c r="G4400" s="1"/>
  <c r="G4401" s="1"/>
  <c r="G4402" s="1"/>
  <c r="G4403" s="1"/>
  <c r="G4404" s="1"/>
  <c r="G4405" s="1"/>
  <c r="G4406" s="1"/>
  <c r="G4407" s="1"/>
  <c r="G4408" s="1"/>
  <c r="G4409" s="1"/>
  <c r="G4410" s="1"/>
  <c r="G4411" s="1"/>
  <c r="G4412" s="1"/>
  <c r="G4413" s="1"/>
  <c r="G4414" s="1"/>
  <c r="G4415" s="1"/>
  <c r="G4416" s="1"/>
  <c r="G4417" s="1"/>
  <c r="G4418" s="1"/>
  <c r="G4419" s="1"/>
  <c r="G4420" s="1"/>
  <c r="G4421" s="1"/>
  <c r="G4422" s="1"/>
  <c r="G4423" s="1"/>
  <c r="G4424" s="1"/>
  <c r="G4425" s="1"/>
  <c r="G4426" s="1"/>
  <c r="G4427" s="1"/>
  <c r="G4428" s="1"/>
  <c r="G4429" s="1"/>
  <c r="G4430" s="1"/>
  <c r="G4431" s="1"/>
  <c r="G4432" s="1"/>
  <c r="G4433" s="1"/>
  <c r="G4434" s="1"/>
  <c r="G4435" s="1"/>
  <c r="G4436" s="1"/>
  <c r="G4437" s="1"/>
  <c r="G4438" s="1"/>
  <c r="G4439" s="1"/>
  <c r="G4440" s="1"/>
  <c r="G4441" s="1"/>
  <c r="G4442" s="1"/>
  <c r="G4443" s="1"/>
  <c r="G4444" s="1"/>
  <c r="G4445" s="1"/>
  <c r="G4446" s="1"/>
  <c r="G4447" s="1"/>
  <c r="G4448" s="1"/>
  <c r="G4449" s="1"/>
  <c r="G4450" s="1"/>
  <c r="G4451" s="1"/>
  <c r="G4452" s="1"/>
  <c r="G4453" s="1"/>
  <c r="G4454" s="1"/>
  <c r="G4455" s="1"/>
  <c r="G4456" s="1"/>
  <c r="G4457" s="1"/>
  <c r="G4458" s="1"/>
  <c r="G4459" s="1"/>
  <c r="G4460" s="1"/>
  <c r="G4461" s="1"/>
  <c r="G4462" s="1"/>
  <c r="G4463" s="1"/>
  <c r="G4464" s="1"/>
  <c r="G4465" s="1"/>
  <c r="G4466" s="1"/>
  <c r="G4467" s="1"/>
  <c r="G4468" s="1"/>
  <c r="G4469" s="1"/>
  <c r="G4470" s="1"/>
  <c r="G4471" s="1"/>
  <c r="G4472" s="1"/>
  <c r="G4473" s="1"/>
  <c r="G4474" s="1"/>
  <c r="G4475" s="1"/>
  <c r="G4476" s="1"/>
  <c r="G4477" s="1"/>
  <c r="G4478" s="1"/>
  <c r="G4479" s="1"/>
  <c r="G4480" s="1"/>
  <c r="G4481" s="1"/>
  <c r="G4482" s="1"/>
  <c r="G4483" s="1"/>
  <c r="G4484" s="1"/>
  <c r="G4485" s="1"/>
  <c r="G4486" s="1"/>
  <c r="G4487" s="1"/>
  <c r="G4488" s="1"/>
  <c r="G4489" s="1"/>
  <c r="G4490" s="1"/>
  <c r="G4491" s="1"/>
  <c r="G4492" s="1"/>
  <c r="G4493" s="1"/>
  <c r="G4494" s="1"/>
  <c r="G4495" s="1"/>
  <c r="G4496" s="1"/>
  <c r="G4497" s="1"/>
  <c r="G4498" s="1"/>
  <c r="G4499" s="1"/>
  <c r="G4500" s="1"/>
  <c r="G4501" s="1"/>
  <c r="G4502" s="1"/>
  <c r="G4503" s="1"/>
  <c r="G4504" s="1"/>
  <c r="G4505" s="1"/>
  <c r="G4506" s="1"/>
  <c r="G4507" s="1"/>
  <c r="G4508" s="1"/>
  <c r="G4509" s="1"/>
  <c r="G4510" s="1"/>
  <c r="G4511" s="1"/>
  <c r="G4512" s="1"/>
  <c r="G4513" s="1"/>
  <c r="G4514" s="1"/>
  <c r="G4515" s="1"/>
  <c r="G4516" s="1"/>
  <c r="G4517" s="1"/>
  <c r="G4518" s="1"/>
  <c r="G4519" s="1"/>
  <c r="G4520" s="1"/>
  <c r="G4521" s="1"/>
  <c r="G4522" s="1"/>
  <c r="G4523" s="1"/>
  <c r="G4524" s="1"/>
  <c r="G4525" s="1"/>
  <c r="G4526" s="1"/>
  <c r="G4527" s="1"/>
  <c r="G4528" s="1"/>
  <c r="G4529" s="1"/>
  <c r="G4530" s="1"/>
  <c r="G4531" s="1"/>
  <c r="G4532" s="1"/>
  <c r="G4533" s="1"/>
  <c r="G4534" s="1"/>
  <c r="G4535" s="1"/>
  <c r="G4536" s="1"/>
  <c r="G4537" s="1"/>
  <c r="G4538" s="1"/>
  <c r="G4539" s="1"/>
  <c r="G4540" s="1"/>
  <c r="G4541" s="1"/>
  <c r="G4542" s="1"/>
  <c r="G4543" s="1"/>
  <c r="G4544" s="1"/>
  <c r="G4545" s="1"/>
  <c r="G4546" s="1"/>
  <c r="G4547" s="1"/>
  <c r="G4548" s="1"/>
  <c r="G4549" s="1"/>
  <c r="G4550" s="1"/>
  <c r="G4551" s="1"/>
  <c r="G4552" s="1"/>
  <c r="G4553" s="1"/>
  <c r="G4554" s="1"/>
  <c r="G4555" s="1"/>
  <c r="G4556" s="1"/>
  <c r="G4557" s="1"/>
  <c r="G4558" s="1"/>
  <c r="G4559" s="1"/>
  <c r="G4560" s="1"/>
  <c r="G4561" s="1"/>
  <c r="G4562" s="1"/>
  <c r="G4563" s="1"/>
  <c r="G4564" s="1"/>
  <c r="G4565" s="1"/>
  <c r="G4566" s="1"/>
  <c r="G4567" s="1"/>
  <c r="G4568" s="1"/>
  <c r="G4569" s="1"/>
  <c r="G4570" s="1"/>
  <c r="G4571" s="1"/>
  <c r="G4572" s="1"/>
  <c r="G4573" s="1"/>
  <c r="G4574" s="1"/>
  <c r="G4575" s="1"/>
  <c r="G4576" s="1"/>
  <c r="G4577" s="1"/>
  <c r="G4578" s="1"/>
  <c r="G4579" s="1"/>
  <c r="G4580" s="1"/>
  <c r="G4581" s="1"/>
  <c r="G4582" s="1"/>
  <c r="G4583" s="1"/>
  <c r="G4584" s="1"/>
  <c r="G4585" s="1"/>
  <c r="G4586" s="1"/>
  <c r="G4587" s="1"/>
  <c r="G4588" s="1"/>
  <c r="G4589" s="1"/>
  <c r="G4590" s="1"/>
  <c r="G4591" s="1"/>
  <c r="G4592" s="1"/>
  <c r="G4593" s="1"/>
  <c r="G4594" s="1"/>
  <c r="G4595" s="1"/>
  <c r="G4596" s="1"/>
  <c r="G4597" s="1"/>
  <c r="G4598" s="1"/>
  <c r="G4599" s="1"/>
  <c r="G4600" s="1"/>
  <c r="G4601" s="1"/>
  <c r="G4602" s="1"/>
  <c r="G4603" s="1"/>
  <c r="G4604" s="1"/>
  <c r="G4605" s="1"/>
  <c r="G4606" s="1"/>
  <c r="G4607" s="1"/>
  <c r="G4608" s="1"/>
  <c r="G4609" s="1"/>
  <c r="G4610" s="1"/>
  <c r="G4611" s="1"/>
  <c r="G4612" s="1"/>
  <c r="G4613" s="1"/>
  <c r="G4614" s="1"/>
  <c r="G4615" s="1"/>
  <c r="G4616" s="1"/>
  <c r="G4617" s="1"/>
  <c r="G4618" s="1"/>
  <c r="G4619" s="1"/>
  <c r="G4620" s="1"/>
  <c r="G4621" s="1"/>
  <c r="G4622" s="1"/>
  <c r="G4623" s="1"/>
  <c r="G4624" s="1"/>
  <c r="G4625" s="1"/>
  <c r="G4626" s="1"/>
  <c r="G4627" s="1"/>
  <c r="G4628" s="1"/>
  <c r="G4629" s="1"/>
  <c r="G4630" s="1"/>
  <c r="G4631" s="1"/>
  <c r="G4632" s="1"/>
  <c r="G4633" s="1"/>
  <c r="G4634" s="1"/>
  <c r="G4635" s="1"/>
  <c r="G4636" s="1"/>
  <c r="G4637" s="1"/>
  <c r="G4638" s="1"/>
  <c r="G4639" s="1"/>
  <c r="G4640" s="1"/>
  <c r="G4641" s="1"/>
  <c r="G4642" s="1"/>
  <c r="G4643" s="1"/>
  <c r="G4644" s="1"/>
  <c r="G4645" s="1"/>
  <c r="G4646" s="1"/>
  <c r="G4647" s="1"/>
  <c r="G4648" s="1"/>
  <c r="G4649" s="1"/>
  <c r="G4650" s="1"/>
  <c r="G4651" s="1"/>
  <c r="G4652" s="1"/>
  <c r="G4653" s="1"/>
  <c r="G4654" s="1"/>
  <c r="G4655" s="1"/>
  <c r="G4656" s="1"/>
  <c r="G4657" s="1"/>
  <c r="G4658" s="1"/>
  <c r="G4659" s="1"/>
  <c r="G4660" s="1"/>
  <c r="G4661" s="1"/>
  <c r="G4662" s="1"/>
  <c r="G4663" s="1"/>
  <c r="G4664" s="1"/>
  <c r="G4665" s="1"/>
  <c r="G4666" s="1"/>
  <c r="G4667" s="1"/>
  <c r="G4668" s="1"/>
  <c r="G4669" s="1"/>
  <c r="G4670" s="1"/>
  <c r="G4671" s="1"/>
  <c r="G4672" s="1"/>
  <c r="G4673" s="1"/>
  <c r="G4674" s="1"/>
  <c r="G4675" s="1"/>
  <c r="G4676" s="1"/>
  <c r="G4677" s="1"/>
  <c r="G4678" s="1"/>
  <c r="G4679" s="1"/>
  <c r="G4680" s="1"/>
  <c r="G4681" s="1"/>
  <c r="G4682" s="1"/>
  <c r="G4683" s="1"/>
  <c r="G4684" s="1"/>
  <c r="G4685" s="1"/>
  <c r="G4686" s="1"/>
  <c r="G4687" s="1"/>
  <c r="G4688" s="1"/>
  <c r="G4689" s="1"/>
  <c r="G4690" s="1"/>
  <c r="G4691" s="1"/>
  <c r="G4692" s="1"/>
  <c r="G4693" s="1"/>
  <c r="G4694" s="1"/>
  <c r="G4695" s="1"/>
  <c r="G4696" s="1"/>
  <c r="G4697" s="1"/>
  <c r="G4698" s="1"/>
  <c r="G4699" s="1"/>
  <c r="G4700" s="1"/>
  <c r="G4701" s="1"/>
  <c r="G4702" s="1"/>
  <c r="G4703" s="1"/>
  <c r="G4704" s="1"/>
  <c r="G4705" s="1"/>
  <c r="G4706" s="1"/>
  <c r="G4707" s="1"/>
  <c r="G4708" s="1"/>
  <c r="G4709" s="1"/>
  <c r="G4710" s="1"/>
  <c r="G4711" s="1"/>
  <c r="G4712" s="1"/>
  <c r="G4713" s="1"/>
  <c r="G4714" s="1"/>
  <c r="G4715" s="1"/>
  <c r="G4716" s="1"/>
  <c r="G4717" s="1"/>
  <c r="G4718" s="1"/>
  <c r="G4719" s="1"/>
  <c r="G4720" s="1"/>
  <c r="G4721" s="1"/>
  <c r="G4722" s="1"/>
  <c r="G4723" s="1"/>
  <c r="G4724" s="1"/>
  <c r="G4725" s="1"/>
  <c r="G4726" s="1"/>
  <c r="G4727" s="1"/>
  <c r="G4728" s="1"/>
  <c r="G4729" s="1"/>
  <c r="G4730" s="1"/>
  <c r="G4731" s="1"/>
  <c r="G4732" s="1"/>
  <c r="G4733" s="1"/>
  <c r="G4734" s="1"/>
  <c r="G4735" s="1"/>
  <c r="G4736" s="1"/>
  <c r="G4737" s="1"/>
  <c r="G4738" s="1"/>
  <c r="G4739" s="1"/>
  <c r="G4740" s="1"/>
  <c r="G4741" s="1"/>
  <c r="G4742" s="1"/>
  <c r="G4743" s="1"/>
  <c r="G4744" s="1"/>
  <c r="G4745" s="1"/>
  <c r="G4746" s="1"/>
  <c r="G4747" s="1"/>
  <c r="G4748" s="1"/>
  <c r="G4749" s="1"/>
  <c r="G4750" s="1"/>
  <c r="G4751" s="1"/>
  <c r="G4752" s="1"/>
  <c r="G4753" s="1"/>
  <c r="G4754" s="1"/>
  <c r="G4755" s="1"/>
  <c r="G4756" s="1"/>
  <c r="G4757" s="1"/>
  <c r="G4758" s="1"/>
  <c r="G4759" s="1"/>
  <c r="G4760" s="1"/>
  <c r="G4761" s="1"/>
  <c r="G4762" s="1"/>
  <c r="G4763" s="1"/>
  <c r="G4764" s="1"/>
  <c r="G4765" s="1"/>
  <c r="G4766" s="1"/>
  <c r="G4767" s="1"/>
  <c r="G4768" s="1"/>
  <c r="G4769" s="1"/>
  <c r="G4770" s="1"/>
  <c r="G4771" s="1"/>
  <c r="G4772" s="1"/>
  <c r="G4773" s="1"/>
  <c r="G4774" s="1"/>
  <c r="G4775" s="1"/>
  <c r="G4776" s="1"/>
  <c r="G4777" s="1"/>
  <c r="G4778" s="1"/>
  <c r="G4779" s="1"/>
  <c r="G4780" s="1"/>
  <c r="G4781" s="1"/>
  <c r="G4782" s="1"/>
  <c r="G4783" s="1"/>
  <c r="G4784" s="1"/>
  <c r="G4785" s="1"/>
  <c r="G4786" s="1"/>
  <c r="G4787" s="1"/>
  <c r="G4788" s="1"/>
  <c r="G4789" s="1"/>
  <c r="G4790" s="1"/>
  <c r="G4791" s="1"/>
  <c r="G4792" s="1"/>
  <c r="G4793" s="1"/>
  <c r="G4794" s="1"/>
  <c r="G4795" s="1"/>
  <c r="G4796" s="1"/>
  <c r="G4797" s="1"/>
  <c r="G4798" s="1"/>
  <c r="G4799" s="1"/>
  <c r="G4800" s="1"/>
  <c r="G4801" s="1"/>
  <c r="G4802" s="1"/>
  <c r="G4803" s="1"/>
  <c r="G4804" s="1"/>
  <c r="G4805" s="1"/>
  <c r="G4806" s="1"/>
  <c r="G4807" s="1"/>
  <c r="G4808" s="1"/>
  <c r="G4809" s="1"/>
  <c r="G4810" s="1"/>
  <c r="G4811" s="1"/>
  <c r="G4812" s="1"/>
  <c r="G4813" s="1"/>
  <c r="G4814" s="1"/>
  <c r="G4815" s="1"/>
  <c r="G4816" s="1"/>
  <c r="G4817" s="1"/>
  <c r="G4818" s="1"/>
  <c r="G4819" s="1"/>
  <c r="G4820" s="1"/>
  <c r="G4821" s="1"/>
  <c r="G4822" s="1"/>
  <c r="G4823" s="1"/>
  <c r="G4824" s="1"/>
  <c r="G4825" s="1"/>
  <c r="G4826" s="1"/>
  <c r="G4827" s="1"/>
  <c r="G4828" s="1"/>
  <c r="G4829" s="1"/>
  <c r="G4830" s="1"/>
  <c r="G4831" s="1"/>
  <c r="G4832" s="1"/>
  <c r="G4833" s="1"/>
  <c r="G4834" s="1"/>
  <c r="G4835" s="1"/>
  <c r="G4836" s="1"/>
  <c r="G4837" s="1"/>
  <c r="G4838" s="1"/>
  <c r="G4839" s="1"/>
  <c r="G4840" s="1"/>
  <c r="G4841" s="1"/>
  <c r="G4842" s="1"/>
  <c r="G4843" s="1"/>
  <c r="G4844" s="1"/>
  <c r="G4845" s="1"/>
  <c r="G4846" s="1"/>
  <c r="G4847" s="1"/>
  <c r="G4848" s="1"/>
  <c r="G4849" s="1"/>
  <c r="G4850" s="1"/>
  <c r="G4851" s="1"/>
  <c r="G4852" s="1"/>
  <c r="G4853" s="1"/>
  <c r="G4854" s="1"/>
  <c r="G4855" s="1"/>
  <c r="G4856" s="1"/>
  <c r="G4857" s="1"/>
  <c r="G4858" s="1"/>
  <c r="G4859" s="1"/>
  <c r="G4860" s="1"/>
  <c r="G4861" s="1"/>
  <c r="G4862" s="1"/>
  <c r="G4863" s="1"/>
  <c r="G4864" s="1"/>
  <c r="G4865" s="1"/>
  <c r="G4866" s="1"/>
  <c r="G4867" s="1"/>
  <c r="G4868" s="1"/>
  <c r="G4869" s="1"/>
  <c r="G4870" s="1"/>
  <c r="G4871" s="1"/>
  <c r="G4872" s="1"/>
  <c r="G4873" s="1"/>
  <c r="G4874" s="1"/>
  <c r="G4875" s="1"/>
  <c r="G4876" s="1"/>
  <c r="G4877" s="1"/>
  <c r="G4878" s="1"/>
  <c r="G4879" s="1"/>
  <c r="G4880" s="1"/>
  <c r="G4881" s="1"/>
  <c r="G4882" s="1"/>
  <c r="G4883" s="1"/>
  <c r="G4884" s="1"/>
  <c r="G4885" s="1"/>
  <c r="G4886" s="1"/>
  <c r="G4887" s="1"/>
  <c r="G4888" s="1"/>
  <c r="G4889" s="1"/>
  <c r="G4890" s="1"/>
  <c r="G4891" s="1"/>
  <c r="G4892" s="1"/>
  <c r="G4893" s="1"/>
  <c r="G4894" s="1"/>
  <c r="G4895" s="1"/>
  <c r="G4896" s="1"/>
  <c r="G4897" s="1"/>
  <c r="G4898" s="1"/>
  <c r="G4899" s="1"/>
  <c r="G4900" s="1"/>
  <c r="G4901" s="1"/>
  <c r="G4902" s="1"/>
  <c r="G4903" s="1"/>
  <c r="G4904" s="1"/>
  <c r="G4905" s="1"/>
  <c r="G4906" s="1"/>
  <c r="G4907" s="1"/>
  <c r="G4908" s="1"/>
  <c r="G4909" s="1"/>
  <c r="G4910" s="1"/>
  <c r="G4911" s="1"/>
  <c r="G4912" s="1"/>
  <c r="G4913" s="1"/>
  <c r="G4914" s="1"/>
  <c r="G4915" s="1"/>
  <c r="G4916" s="1"/>
  <c r="G4917" s="1"/>
  <c r="G4918" s="1"/>
  <c r="G4919" s="1"/>
  <c r="G4920" s="1"/>
  <c r="G4921" s="1"/>
  <c r="G4922" s="1"/>
  <c r="G4923" s="1"/>
  <c r="G4924" s="1"/>
  <c r="G4925" s="1"/>
  <c r="G4926" s="1"/>
  <c r="G4927" s="1"/>
  <c r="G4928" s="1"/>
  <c r="G4929" s="1"/>
  <c r="G4930" s="1"/>
  <c r="G4931" s="1"/>
  <c r="G4932" s="1"/>
  <c r="G4933" s="1"/>
  <c r="G4934" s="1"/>
  <c r="G4935" s="1"/>
  <c r="G4936" s="1"/>
  <c r="G4937" s="1"/>
  <c r="G4938" s="1"/>
  <c r="G4939" s="1"/>
  <c r="G4940" s="1"/>
  <c r="G4941" s="1"/>
  <c r="G4942" s="1"/>
  <c r="G4943" s="1"/>
  <c r="G4944" s="1"/>
  <c r="G4945" s="1"/>
  <c r="G4946" s="1"/>
  <c r="G4947" s="1"/>
  <c r="G4948" s="1"/>
  <c r="G4949" s="1"/>
  <c r="G4950" s="1"/>
  <c r="G4951" s="1"/>
  <c r="G4952" s="1"/>
  <c r="G4953" s="1"/>
  <c r="G4954" s="1"/>
  <c r="G4955" s="1"/>
  <c r="G4956" s="1"/>
  <c r="G4957" s="1"/>
  <c r="G4958" s="1"/>
  <c r="G4959" s="1"/>
  <c r="G4960" s="1"/>
  <c r="G4961" s="1"/>
  <c r="G4962" s="1"/>
  <c r="G4963" s="1"/>
  <c r="G4964" s="1"/>
  <c r="G4965" s="1"/>
  <c r="G4966" s="1"/>
  <c r="G4967" s="1"/>
  <c r="G4968" s="1"/>
  <c r="G4969" s="1"/>
  <c r="G4970" s="1"/>
  <c r="G4971" s="1"/>
  <c r="G4972" s="1"/>
  <c r="G4973" s="1"/>
  <c r="G4974" s="1"/>
  <c r="G4975" s="1"/>
  <c r="G4976" s="1"/>
  <c r="G4977" s="1"/>
  <c r="G4978" s="1"/>
  <c r="G4979" s="1"/>
  <c r="G4980" s="1"/>
  <c r="G4981" s="1"/>
  <c r="G4982" s="1"/>
  <c r="G4983" s="1"/>
  <c r="G4984" s="1"/>
  <c r="G4985" s="1"/>
  <c r="G4986" s="1"/>
  <c r="G4987" s="1"/>
  <c r="G4988" s="1"/>
  <c r="G4989" s="1"/>
  <c r="G4990" s="1"/>
  <c r="G4991" s="1"/>
  <c r="G4992" s="1"/>
  <c r="G4993" s="1"/>
  <c r="G4994" s="1"/>
  <c r="G4995" s="1"/>
  <c r="G4996" s="1"/>
  <c r="G4997" s="1"/>
  <c r="G4998" s="1"/>
  <c r="G4999" s="1"/>
  <c r="G5000" s="1"/>
  <c r="G5001" s="1"/>
  <c r="G5002" s="1"/>
  <c r="G5003" s="1"/>
  <c r="G5004" s="1"/>
  <c r="G5005" s="1"/>
  <c r="G5006" s="1"/>
  <c r="G5007" s="1"/>
  <c r="G5008" s="1"/>
  <c r="G5009" s="1"/>
  <c r="G5010" s="1"/>
  <c r="G5011" s="1"/>
  <c r="G5012" s="1"/>
  <c r="G5013" s="1"/>
  <c r="G5014" s="1"/>
  <c r="G5015" s="1"/>
  <c r="G5016" s="1"/>
  <c r="G5017" s="1"/>
  <c r="G5018" s="1"/>
  <c r="G5019" s="1"/>
  <c r="G5020" s="1"/>
  <c r="G5021" s="1"/>
  <c r="G5022" s="1"/>
  <c r="G5023" s="1"/>
  <c r="G5024" s="1"/>
  <c r="G5025" s="1"/>
  <c r="G5026" s="1"/>
  <c r="G5027" s="1"/>
  <c r="G5028" s="1"/>
  <c r="G5029" s="1"/>
  <c r="G5030" s="1"/>
  <c r="G5031" s="1"/>
  <c r="G5032" s="1"/>
  <c r="G5033" s="1"/>
  <c r="G5034" s="1"/>
  <c r="G5035" s="1"/>
  <c r="G5036" s="1"/>
  <c r="G5037" s="1"/>
  <c r="G5038" s="1"/>
  <c r="G5039" s="1"/>
  <c r="G5040" s="1"/>
  <c r="G5041" s="1"/>
  <c r="G5042" s="1"/>
  <c r="G5043" s="1"/>
  <c r="G5044" s="1"/>
  <c r="G5045" s="1"/>
  <c r="G5046" s="1"/>
  <c r="G5047" s="1"/>
  <c r="G5048" s="1"/>
  <c r="G5049" s="1"/>
  <c r="G5050" s="1"/>
  <c r="G5051" s="1"/>
  <c r="G5052" s="1"/>
  <c r="G5053" s="1"/>
  <c r="G5054" s="1"/>
  <c r="G5055" s="1"/>
  <c r="G5056" s="1"/>
  <c r="G5057" s="1"/>
  <c r="G5058" s="1"/>
  <c r="G5059" s="1"/>
  <c r="G5060" s="1"/>
  <c r="G5061" s="1"/>
  <c r="G5062" s="1"/>
  <c r="G5063" s="1"/>
  <c r="G5064" s="1"/>
  <c r="G5065" s="1"/>
  <c r="G5066" s="1"/>
  <c r="G5067" s="1"/>
  <c r="G5068" s="1"/>
  <c r="G5069" s="1"/>
  <c r="G5070" s="1"/>
  <c r="G5071" s="1"/>
  <c r="G5072" s="1"/>
  <c r="G5073" s="1"/>
  <c r="G5074" s="1"/>
  <c r="G5075" s="1"/>
  <c r="G5076" s="1"/>
  <c r="G5077" s="1"/>
  <c r="G5078" s="1"/>
  <c r="G5079" s="1"/>
  <c r="G5080" s="1"/>
  <c r="G5081" s="1"/>
  <c r="G5082" s="1"/>
  <c r="G5083" s="1"/>
  <c r="G5084" s="1"/>
  <c r="G5085" s="1"/>
  <c r="G5086" s="1"/>
  <c r="G5087" s="1"/>
  <c r="G5088" s="1"/>
  <c r="G5089" s="1"/>
  <c r="G5090" s="1"/>
  <c r="G5091" s="1"/>
  <c r="G5092" s="1"/>
  <c r="G5093" s="1"/>
  <c r="G5094" s="1"/>
  <c r="G5095" s="1"/>
  <c r="G5096" s="1"/>
  <c r="G5097" s="1"/>
  <c r="G5098" s="1"/>
  <c r="G5099" s="1"/>
  <c r="I2503" i="2"/>
  <c r="I2504"/>
  <c r="I2505"/>
  <c r="I2506"/>
  <c r="I2507"/>
  <c r="I2508"/>
  <c r="I2509"/>
  <c r="I2510"/>
  <c r="I2511"/>
  <c r="I2512"/>
  <c r="I2513"/>
  <c r="I2514"/>
  <c r="I2515"/>
  <c r="I2516"/>
  <c r="I2517"/>
  <c r="I2518"/>
  <c r="I2519"/>
  <c r="I2520"/>
  <c r="I2521"/>
  <c r="I2522"/>
  <c r="I2523"/>
  <c r="I2524"/>
  <c r="I2525"/>
  <c r="I2526"/>
  <c r="I2527"/>
  <c r="I2528"/>
  <c r="I2529"/>
  <c r="I2530"/>
  <c r="I2531"/>
  <c r="I2532"/>
  <c r="I2533"/>
  <c r="I2534"/>
  <c r="I2535"/>
  <c r="I2536"/>
  <c r="I2537"/>
  <c r="I2538"/>
  <c r="I2539"/>
  <c r="I2540"/>
  <c r="I2541"/>
  <c r="I2542"/>
  <c r="I2543"/>
  <c r="I3605" i="1"/>
  <c r="I3606"/>
  <c r="I3607"/>
  <c r="I3608"/>
  <c r="I3609"/>
  <c r="I3610"/>
  <c r="I3611"/>
  <c r="I3612"/>
  <c r="I3613"/>
  <c r="I3614"/>
  <c r="I3615"/>
  <c r="I3616"/>
  <c r="I3617"/>
  <c r="I3618"/>
  <c r="I3619"/>
  <c r="I3620"/>
  <c r="I3621"/>
  <c r="I3622"/>
  <c r="I3623"/>
  <c r="I3624"/>
  <c r="I3625"/>
  <c r="I3626"/>
  <c r="I3627"/>
  <c r="I3628"/>
  <c r="I3629"/>
  <c r="I3630"/>
  <c r="I3631"/>
  <c r="I3632"/>
  <c r="I3633"/>
  <c r="I3634"/>
  <c r="I3635"/>
  <c r="I3636"/>
  <c r="I3637"/>
  <c r="I3638"/>
  <c r="I3639"/>
  <c r="I3640"/>
  <c r="I3641"/>
  <c r="I3642"/>
  <c r="I3643"/>
  <c r="I3644"/>
  <c r="I3645"/>
  <c r="I3646"/>
  <c r="I3647"/>
  <c r="I3648"/>
  <c r="I3649"/>
  <c r="I3650"/>
  <c r="I3651"/>
  <c r="I3652"/>
  <c r="I3653"/>
  <c r="I3654"/>
  <c r="I3655"/>
  <c r="I3656"/>
  <c r="I3657"/>
  <c r="I3658"/>
  <c r="I3659"/>
  <c r="I3660"/>
  <c r="I3661"/>
  <c r="I3662"/>
  <c r="I3663"/>
  <c r="I3664"/>
  <c r="I3665"/>
  <c r="I3666"/>
  <c r="I3667"/>
  <c r="I3668"/>
  <c r="I3669"/>
  <c r="I3670"/>
  <c r="I3671"/>
  <c r="I3672"/>
  <c r="I3673"/>
  <c r="H3673"/>
  <c r="I2473" i="2"/>
  <c r="I2474"/>
  <c r="I2475"/>
  <c r="I2476"/>
  <c r="I2477"/>
  <c r="I2478"/>
  <c r="I2479"/>
  <c r="I2480"/>
  <c r="I2481"/>
  <c r="I2482"/>
  <c r="I2483"/>
  <c r="I2484"/>
  <c r="I2485"/>
  <c r="I2486"/>
  <c r="I2487"/>
  <c r="I2488"/>
  <c r="I2489"/>
  <c r="I2490"/>
  <c r="I2491"/>
  <c r="I2492"/>
  <c r="I2493"/>
  <c r="I2494"/>
  <c r="I2495"/>
  <c r="I2496"/>
  <c r="I2497"/>
  <c r="I2498"/>
  <c r="I2499"/>
  <c r="I2500"/>
  <c r="I2501"/>
  <c r="I2502"/>
  <c r="I3551" i="1"/>
  <c r="I3552"/>
  <c r="I3553"/>
  <c r="I3554"/>
  <c r="I3555"/>
  <c r="I3556"/>
  <c r="I3557"/>
  <c r="I3558"/>
  <c r="I3559"/>
  <c r="I3560"/>
  <c r="I3561"/>
  <c r="I3562"/>
  <c r="I3563"/>
  <c r="I3564"/>
  <c r="I3565"/>
  <c r="I3566"/>
  <c r="I3567"/>
  <c r="I3568"/>
  <c r="I3569"/>
  <c r="I3570"/>
  <c r="I3571"/>
  <c r="I3572"/>
  <c r="I3573"/>
  <c r="I3574"/>
  <c r="I3575"/>
  <c r="I3576"/>
  <c r="I3577"/>
  <c r="I3578"/>
  <c r="I3579"/>
  <c r="I3580"/>
  <c r="I3581"/>
  <c r="I3582"/>
  <c r="I3583"/>
  <c r="I3584"/>
  <c r="I3585"/>
  <c r="I3586"/>
  <c r="I3587"/>
  <c r="I3588"/>
  <c r="I3589"/>
  <c r="I3590"/>
  <c r="I3591"/>
  <c r="I3592"/>
  <c r="I3593"/>
  <c r="I3594"/>
  <c r="I3595"/>
  <c r="I3596"/>
  <c r="I3597"/>
  <c r="I3598"/>
  <c r="I3599"/>
  <c r="I3600"/>
  <c r="I3601"/>
  <c r="I3602"/>
  <c r="I3603"/>
  <c r="I3604"/>
  <c r="H2502" i="2"/>
  <c r="H3604" i="1"/>
  <c r="I2435" i="2"/>
  <c r="I2436"/>
  <c r="I2437"/>
  <c r="I2438"/>
  <c r="I2439"/>
  <c r="I2440"/>
  <c r="I2441"/>
  <c r="I2442"/>
  <c r="I2443"/>
  <c r="I2444"/>
  <c r="I2445"/>
  <c r="I2446"/>
  <c r="I2447"/>
  <c r="I2448"/>
  <c r="I2449"/>
  <c r="I2450"/>
  <c r="I2451"/>
  <c r="I2452"/>
  <c r="I2453"/>
  <c r="I2454"/>
  <c r="I2455"/>
  <c r="I2456"/>
  <c r="I2457"/>
  <c r="I2458"/>
  <c r="I2459"/>
  <c r="I2460"/>
  <c r="I2461"/>
  <c r="I2462"/>
  <c r="I2463"/>
  <c r="I2464"/>
  <c r="I2465"/>
  <c r="I2466"/>
  <c r="I2467"/>
  <c r="I2468"/>
  <c r="I2469"/>
  <c r="I2470"/>
  <c r="I2471"/>
  <c r="I2472"/>
  <c r="I3502" i="1"/>
  <c r="I3503"/>
  <c r="I3504"/>
  <c r="I3505"/>
  <c r="I3506"/>
  <c r="I3507"/>
  <c r="I3508"/>
  <c r="I3509"/>
  <c r="I3510"/>
  <c r="I3511"/>
  <c r="I3512"/>
  <c r="I3513"/>
  <c r="I3514"/>
  <c r="I3515"/>
  <c r="I3516"/>
  <c r="I3517"/>
  <c r="I3518"/>
  <c r="I3519"/>
  <c r="I3520"/>
  <c r="I3521"/>
  <c r="I3522"/>
  <c r="I3523"/>
  <c r="I3524"/>
  <c r="I3525"/>
  <c r="I3526"/>
  <c r="I3527"/>
  <c r="I3528"/>
  <c r="I3529"/>
  <c r="I3530"/>
  <c r="I3531"/>
  <c r="I3532"/>
  <c r="I3533"/>
  <c r="I3534"/>
  <c r="I3535"/>
  <c r="I3536"/>
  <c r="I3537"/>
  <c r="I3538"/>
  <c r="I3539"/>
  <c r="I3540"/>
  <c r="I3541"/>
  <c r="I3542"/>
  <c r="I3543"/>
  <c r="I3544"/>
  <c r="I3545"/>
  <c r="I3546"/>
  <c r="I3547"/>
  <c r="I3548"/>
  <c r="I3549"/>
  <c r="I3550"/>
  <c r="H3550"/>
  <c r="H2472" i="2"/>
  <c r="I2418"/>
  <c r="I2419"/>
  <c r="I2420"/>
  <c r="I2421"/>
  <c r="I2422"/>
  <c r="I2423"/>
  <c r="I2424"/>
  <c r="I2425"/>
  <c r="I2426"/>
  <c r="I2427"/>
  <c r="I2428"/>
  <c r="I2429"/>
  <c r="I2430"/>
  <c r="I2431"/>
  <c r="I2432"/>
  <c r="I2433"/>
  <c r="I2434"/>
  <c r="H2434"/>
  <c r="I3473" i="1"/>
  <c r="I3474"/>
  <c r="I3475"/>
  <c r="I3476"/>
  <c r="I3477"/>
  <c r="I3478"/>
  <c r="I3479"/>
  <c r="I3480"/>
  <c r="I3481"/>
  <c r="I3482"/>
  <c r="I3483"/>
  <c r="I3484"/>
  <c r="I3485"/>
  <c r="I3486"/>
  <c r="I3487"/>
  <c r="I3488"/>
  <c r="I3489"/>
  <c r="I3490"/>
  <c r="I3491"/>
  <c r="I3492"/>
  <c r="I3493"/>
  <c r="I3494"/>
  <c r="I3495"/>
  <c r="I3496"/>
  <c r="I3497"/>
  <c r="I3498"/>
  <c r="I3499"/>
  <c r="I3500"/>
  <c r="I3501"/>
  <c r="H3501"/>
  <c r="H2417" i="2"/>
  <c r="I2390"/>
  <c r="I2391"/>
  <c r="I2392"/>
  <c r="I2393"/>
  <c r="I2394"/>
  <c r="I2395"/>
  <c r="I2396"/>
  <c r="I2397"/>
  <c r="I2398"/>
  <c r="I2399"/>
  <c r="I2400"/>
  <c r="I2401"/>
  <c r="I2402"/>
  <c r="I2403"/>
  <c r="I2404"/>
  <c r="I2405"/>
  <c r="I2406"/>
  <c r="I2407"/>
  <c r="I2408"/>
  <c r="I2409"/>
  <c r="I2410"/>
  <c r="I2411"/>
  <c r="I2412"/>
  <c r="I2413"/>
  <c r="I2414"/>
  <c r="I2415"/>
  <c r="I2416"/>
  <c r="I2417"/>
  <c r="H3472" i="1"/>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I3467"/>
  <c r="I3468"/>
  <c r="I3469"/>
  <c r="I3470"/>
  <c r="I3471"/>
  <c r="I3472"/>
  <c r="H2389" i="2"/>
  <c r="I2366"/>
  <c r="I2367"/>
  <c r="I2368"/>
  <c r="I2369"/>
  <c r="I2370"/>
  <c r="I2371"/>
  <c r="I2372"/>
  <c r="I2373"/>
  <c r="I2374"/>
  <c r="I2375"/>
  <c r="I2376"/>
  <c r="I2377"/>
  <c r="I2378"/>
  <c r="I2379"/>
  <c r="I2380"/>
  <c r="I2381"/>
  <c r="I2382"/>
  <c r="I2383"/>
  <c r="I2384"/>
  <c r="I2385"/>
  <c r="I2386"/>
  <c r="I2387"/>
  <c r="I2388"/>
  <c r="I2389"/>
  <c r="H3435" i="1"/>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3433"/>
  <c r="I3434"/>
  <c r="I3435"/>
  <c r="H2364" i="2"/>
  <c r="I2346"/>
  <c r="I2347"/>
  <c r="I2348"/>
  <c r="I2349"/>
  <c r="I2350"/>
  <c r="I2351"/>
  <c r="I2352"/>
  <c r="I2353"/>
  <c r="I2354"/>
  <c r="I2355"/>
  <c r="I2356"/>
  <c r="I2357"/>
  <c r="I2358"/>
  <c r="I2359"/>
  <c r="I2360"/>
  <c r="I2361"/>
  <c r="I2362"/>
  <c r="I2363"/>
  <c r="I2364"/>
  <c r="I2365"/>
  <c r="H3397" i="1"/>
  <c r="I3369"/>
  <c r="I3370"/>
  <c r="I3371"/>
  <c r="I3372"/>
  <c r="I3373"/>
  <c r="I3374"/>
  <c r="I3375"/>
  <c r="I3376"/>
  <c r="I3377"/>
  <c r="I3378"/>
  <c r="I3379"/>
  <c r="I3380"/>
  <c r="I3381"/>
  <c r="I3382"/>
  <c r="I3383"/>
  <c r="I3384"/>
  <c r="I3385"/>
  <c r="I3386"/>
  <c r="I3387"/>
  <c r="I3388"/>
  <c r="I3389"/>
  <c r="I3390"/>
  <c r="I3391"/>
  <c r="I3392"/>
  <c r="I3393"/>
  <c r="I3394"/>
  <c r="I3395"/>
  <c r="I3396"/>
  <c r="I3397"/>
  <c r="C30" i="7"/>
  <c r="I2317" i="2"/>
  <c r="I2318"/>
  <c r="I2319"/>
  <c r="I2320"/>
  <c r="I2321"/>
  <c r="I2322"/>
  <c r="I2323"/>
  <c r="I2324"/>
  <c r="I2325"/>
  <c r="I2326"/>
  <c r="I2327"/>
  <c r="I2328"/>
  <c r="I2329"/>
  <c r="I2330"/>
  <c r="I2331"/>
  <c r="I2332"/>
  <c r="I2333"/>
  <c r="I2334"/>
  <c r="I2335"/>
  <c r="I2336"/>
  <c r="I2337"/>
  <c r="I2338"/>
  <c r="I2339"/>
  <c r="I2340"/>
  <c r="I2341"/>
  <c r="I2342"/>
  <c r="I2343"/>
  <c r="I2344"/>
  <c r="I2345"/>
  <c r="I3328" i="1"/>
  <c r="I3329"/>
  <c r="I3330"/>
  <c r="I3331"/>
  <c r="I3332"/>
  <c r="I3333"/>
  <c r="I3334"/>
  <c r="I3335"/>
  <c r="I3336"/>
  <c r="I3337"/>
  <c r="I3338"/>
  <c r="I3339"/>
  <c r="I3340"/>
  <c r="I3341"/>
  <c r="I3342"/>
  <c r="I3343"/>
  <c r="I3344"/>
  <c r="I3345"/>
  <c r="I3346"/>
  <c r="I3347"/>
  <c r="I3348"/>
  <c r="I3349"/>
  <c r="I3350"/>
  <c r="I3351"/>
  <c r="I3352"/>
  <c r="I3353"/>
  <c r="I3354"/>
  <c r="I3355"/>
  <c r="I3356"/>
  <c r="I3357"/>
  <c r="I3358"/>
  <c r="I3359"/>
  <c r="I3360"/>
  <c r="I3361"/>
  <c r="I3362"/>
  <c r="I3363"/>
  <c r="I3364"/>
  <c r="I3365"/>
  <c r="I3366"/>
  <c r="I3367"/>
  <c r="I3368"/>
  <c r="H2345" i="2"/>
  <c r="H3368" i="1"/>
  <c r="I2291" i="2"/>
  <c r="I2292"/>
  <c r="I2293"/>
  <c r="I2294"/>
  <c r="I2295"/>
  <c r="I2296"/>
  <c r="I2297"/>
  <c r="I2298"/>
  <c r="I2299"/>
  <c r="I2300"/>
  <c r="I2301"/>
  <c r="I2302"/>
  <c r="I2303"/>
  <c r="I2304"/>
  <c r="I2305"/>
  <c r="I2306"/>
  <c r="I2307"/>
  <c r="I2308"/>
  <c r="I2309"/>
  <c r="I2310"/>
  <c r="I2311"/>
  <c r="I2312"/>
  <c r="I2313"/>
  <c r="I2314"/>
  <c r="I2315"/>
  <c r="I2316"/>
  <c r="I3292" i="1"/>
  <c r="I3293"/>
  <c r="I3294"/>
  <c r="I3295"/>
  <c r="I3296"/>
  <c r="I3297"/>
  <c r="I3298"/>
  <c r="I3299"/>
  <c r="I3300"/>
  <c r="I3301"/>
  <c r="I3302"/>
  <c r="I3303"/>
  <c r="I3304"/>
  <c r="I3305"/>
  <c r="I3306"/>
  <c r="I3307"/>
  <c r="I3308"/>
  <c r="I3309"/>
  <c r="I3310"/>
  <c r="I3311"/>
  <c r="I3312"/>
  <c r="I3313"/>
  <c r="I3314"/>
  <c r="I3315"/>
  <c r="I3316"/>
  <c r="I3317"/>
  <c r="I3318"/>
  <c r="I3319"/>
  <c r="I3320"/>
  <c r="I3321"/>
  <c r="I3322"/>
  <c r="I3323"/>
  <c r="I3324"/>
  <c r="I3325"/>
  <c r="I3326"/>
  <c r="I3327"/>
  <c r="H2316" i="2"/>
  <c r="H3327" i="1"/>
  <c r="I2269" i="2"/>
  <c r="I2270"/>
  <c r="I2271"/>
  <c r="I2272"/>
  <c r="I2273"/>
  <c r="I2274"/>
  <c r="I2275"/>
  <c r="I2276"/>
  <c r="I2277"/>
  <c r="I2278"/>
  <c r="I2279"/>
  <c r="I2280"/>
  <c r="I2281"/>
  <c r="I2282"/>
  <c r="I2283"/>
  <c r="I2284"/>
  <c r="I2285"/>
  <c r="I2286"/>
  <c r="I2287"/>
  <c r="I2288"/>
  <c r="I2289"/>
  <c r="I2290"/>
  <c r="I3261" i="1"/>
  <c r="I3262"/>
  <c r="I3263"/>
  <c r="I3264"/>
  <c r="I3265"/>
  <c r="I3266"/>
  <c r="I3267"/>
  <c r="I3268"/>
  <c r="I3269"/>
  <c r="I3270"/>
  <c r="I3271"/>
  <c r="I3272"/>
  <c r="I3273"/>
  <c r="I3274"/>
  <c r="I3275"/>
  <c r="I3276"/>
  <c r="I3277"/>
  <c r="I3278"/>
  <c r="I3279"/>
  <c r="I3280"/>
  <c r="I3281"/>
  <c r="I3282"/>
  <c r="I3283"/>
  <c r="I3284"/>
  <c r="I3285"/>
  <c r="I3286"/>
  <c r="I3287"/>
  <c r="I3288"/>
  <c r="I3289"/>
  <c r="I3290"/>
  <c r="I3291"/>
  <c r="H2290" i="2"/>
  <c r="H3291" i="1"/>
  <c r="I2228" i="2"/>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I2263"/>
  <c r="I2264"/>
  <c r="I2265"/>
  <c r="I2266"/>
  <c r="I2267"/>
  <c r="I2268"/>
  <c r="H2268"/>
  <c r="I3198" i="1"/>
  <c r="I3199"/>
  <c r="I3200"/>
  <c r="I3201"/>
  <c r="I3202"/>
  <c r="I3203"/>
  <c r="I3204"/>
  <c r="I3205"/>
  <c r="I3206"/>
  <c r="I3207"/>
  <c r="I3208"/>
  <c r="I3209"/>
  <c r="I3210"/>
  <c r="I3211"/>
  <c r="I3212"/>
  <c r="I3213"/>
  <c r="I3214"/>
  <c r="I3215"/>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I3248"/>
  <c r="I3249"/>
  <c r="I3250"/>
  <c r="I3251"/>
  <c r="I3252"/>
  <c r="I3253"/>
  <c r="I3254"/>
  <c r="I3255"/>
  <c r="I3256"/>
  <c r="I3257"/>
  <c r="I3258"/>
  <c r="I3259"/>
  <c r="I3260"/>
  <c r="H3260"/>
  <c r="I2193" i="2"/>
  <c r="I2194"/>
  <c r="I2195"/>
  <c r="I2196"/>
  <c r="I2197"/>
  <c r="I2198"/>
  <c r="I2199"/>
  <c r="I2200"/>
  <c r="I2201"/>
  <c r="I2202"/>
  <c r="I2203"/>
  <c r="I2204"/>
  <c r="I2205"/>
  <c r="I2206"/>
  <c r="I2207"/>
  <c r="I2208"/>
  <c r="I2209"/>
  <c r="I2210"/>
  <c r="I2211"/>
  <c r="I2212"/>
  <c r="I2213"/>
  <c r="I2214"/>
  <c r="I2215"/>
  <c r="I2216"/>
  <c r="I2217"/>
  <c r="I2218"/>
  <c r="I2219"/>
  <c r="I2220"/>
  <c r="I2221"/>
  <c r="I2222"/>
  <c r="I2223"/>
  <c r="I2224"/>
  <c r="I2225"/>
  <c r="I2226"/>
  <c r="I2227"/>
  <c r="H2227"/>
  <c r="I3144" i="1"/>
  <c r="I3145"/>
  <c r="I3146"/>
  <c r="I3147"/>
  <c r="I3148"/>
  <c r="I3149"/>
  <c r="I3150"/>
  <c r="I3151"/>
  <c r="I3152"/>
  <c r="I3153"/>
  <c r="I3154"/>
  <c r="I3155"/>
  <c r="I3156"/>
  <c r="I3157"/>
  <c r="I3158"/>
  <c r="I3159"/>
  <c r="I3160"/>
  <c r="I3161"/>
  <c r="I3162"/>
  <c r="I3163"/>
  <c r="I3164"/>
  <c r="I3165"/>
  <c r="I3166"/>
  <c r="I3167"/>
  <c r="I3168"/>
  <c r="I3169"/>
  <c r="I3170"/>
  <c r="I3171"/>
  <c r="I3172"/>
  <c r="I3173"/>
  <c r="I3174"/>
  <c r="I3175"/>
  <c r="I3176"/>
  <c r="I3177"/>
  <c r="I3178"/>
  <c r="I3179"/>
  <c r="I3180"/>
  <c r="I3181"/>
  <c r="I3182"/>
  <c r="I3183"/>
  <c r="I3184"/>
  <c r="I3185"/>
  <c r="I3186"/>
  <c r="I3187"/>
  <c r="I3188"/>
  <c r="I3189"/>
  <c r="I3190"/>
  <c r="I3191"/>
  <c r="I3192"/>
  <c r="I3193"/>
  <c r="I3194"/>
  <c r="I3195"/>
  <c r="I3196"/>
  <c r="I3197"/>
  <c r="H3197"/>
  <c r="H2192" i="2"/>
  <c r="G3555" l="1"/>
  <c r="G3557"/>
  <c r="G5100" i="1"/>
  <c r="G5102"/>
  <c r="I2170" i="2"/>
  <c r="I2171"/>
  <c r="I2172"/>
  <c r="I2173"/>
  <c r="I2174"/>
  <c r="I2175"/>
  <c r="I2176"/>
  <c r="I2177"/>
  <c r="I2178"/>
  <c r="I2179"/>
  <c r="I2180"/>
  <c r="I2181"/>
  <c r="I2182"/>
  <c r="I2183"/>
  <c r="I2184"/>
  <c r="I2185"/>
  <c r="I2186"/>
  <c r="I2187"/>
  <c r="I2188"/>
  <c r="I2189"/>
  <c r="I2190"/>
  <c r="I2191"/>
  <c r="I2192"/>
  <c r="H3143" i="1" l="1"/>
  <c r="I3112"/>
  <c r="I3113"/>
  <c r="I3114"/>
  <c r="I3115"/>
  <c r="I3116"/>
  <c r="I3117"/>
  <c r="I3118"/>
  <c r="I3119"/>
  <c r="I3120"/>
  <c r="I3121"/>
  <c r="I3122"/>
  <c r="I3123"/>
  <c r="I3124"/>
  <c r="I3125"/>
  <c r="I3126"/>
  <c r="I3127"/>
  <c r="I3128"/>
  <c r="I3129"/>
  <c r="I3130"/>
  <c r="I3131"/>
  <c r="I3132"/>
  <c r="I3133"/>
  <c r="I3134"/>
  <c r="I3135"/>
  <c r="I3136"/>
  <c r="I3137"/>
  <c r="I3138"/>
  <c r="I3139"/>
  <c r="I3140"/>
  <c r="I3141"/>
  <c r="I3142"/>
  <c r="I3143"/>
  <c r="I3074"/>
  <c r="I3075"/>
  <c r="I3076"/>
  <c r="I3077"/>
  <c r="I3078"/>
  <c r="I3079"/>
  <c r="I3080"/>
  <c r="I3081"/>
  <c r="I3082"/>
  <c r="I3083"/>
  <c r="I3084"/>
  <c r="I3085"/>
  <c r="I3086"/>
  <c r="I3087"/>
  <c r="I3088"/>
  <c r="I3089"/>
  <c r="I3090"/>
  <c r="I3091"/>
  <c r="I3092"/>
  <c r="I3093"/>
  <c r="I3094"/>
  <c r="I3095"/>
  <c r="I3096"/>
  <c r="I3097"/>
  <c r="I3098"/>
  <c r="I3099"/>
  <c r="I3100"/>
  <c r="I3101"/>
  <c r="I3102"/>
  <c r="I3103"/>
  <c r="I3104"/>
  <c r="I3105"/>
  <c r="I3106"/>
  <c r="I3107"/>
  <c r="I3108"/>
  <c r="I3109"/>
  <c r="I3110"/>
  <c r="I3111"/>
  <c r="I2162" i="2"/>
  <c r="I2163"/>
  <c r="I2164"/>
  <c r="I2165"/>
  <c r="I2166"/>
  <c r="I2167"/>
  <c r="I2168"/>
  <c r="I2169"/>
  <c r="I2140"/>
  <c r="I2141"/>
  <c r="I2142"/>
  <c r="I2143"/>
  <c r="I2144"/>
  <c r="I2145"/>
  <c r="I2146"/>
  <c r="I2147"/>
  <c r="I2148"/>
  <c r="I2149"/>
  <c r="I2150"/>
  <c r="I2151"/>
  <c r="I2152"/>
  <c r="I2153"/>
  <c r="I2154"/>
  <c r="I2155"/>
  <c r="I2156"/>
  <c r="I2157"/>
  <c r="I2158"/>
  <c r="I2159"/>
  <c r="I2160"/>
  <c r="I2161"/>
  <c r="H2169"/>
  <c r="H3111" i="1"/>
  <c r="I2115" i="2"/>
  <c r="I2116"/>
  <c r="I2117"/>
  <c r="I2118"/>
  <c r="I2119"/>
  <c r="I2120"/>
  <c r="I2121"/>
  <c r="I2122"/>
  <c r="I2123"/>
  <c r="I2124"/>
  <c r="I2125"/>
  <c r="I2126"/>
  <c r="I2127"/>
  <c r="I2128"/>
  <c r="I2129"/>
  <c r="I2130"/>
  <c r="I2131"/>
  <c r="I2132"/>
  <c r="I2133"/>
  <c r="I2134"/>
  <c r="I2135"/>
  <c r="I2136"/>
  <c r="I2137"/>
  <c r="I2138"/>
  <c r="I2139"/>
  <c r="I3043" i="1"/>
  <c r="I3044"/>
  <c r="I3045"/>
  <c r="I3046"/>
  <c r="I3047"/>
  <c r="I3048"/>
  <c r="I3049"/>
  <c r="I3050"/>
  <c r="I3051"/>
  <c r="I3052"/>
  <c r="I3053"/>
  <c r="I3054"/>
  <c r="I3055"/>
  <c r="I3056"/>
  <c r="I3057"/>
  <c r="I3058"/>
  <c r="I3059"/>
  <c r="I3060"/>
  <c r="I3061"/>
  <c r="I3062"/>
  <c r="I3063"/>
  <c r="I3064"/>
  <c r="I3065"/>
  <c r="I3066"/>
  <c r="I3067"/>
  <c r="I3068"/>
  <c r="I3069"/>
  <c r="I3070"/>
  <c r="I3071"/>
  <c r="I3072"/>
  <c r="I3073"/>
  <c r="H2139" i="2"/>
  <c r="H3073" i="1"/>
  <c r="I2079" i="2"/>
  <c r="I2080"/>
  <c r="I2081"/>
  <c r="I2082"/>
  <c r="I2083"/>
  <c r="I2084"/>
  <c r="I2085"/>
  <c r="I2086"/>
  <c r="I2087"/>
  <c r="I2088"/>
  <c r="I2089"/>
  <c r="I2090"/>
  <c r="I2091"/>
  <c r="I2092"/>
  <c r="I2093"/>
  <c r="I2094"/>
  <c r="I2095"/>
  <c r="I2096"/>
  <c r="I2097"/>
  <c r="I2098"/>
  <c r="I2099"/>
  <c r="I2100"/>
  <c r="I2101"/>
  <c r="I2102"/>
  <c r="I2103"/>
  <c r="I2104"/>
  <c r="I2105"/>
  <c r="I2106"/>
  <c r="I2107"/>
  <c r="I2108"/>
  <c r="I2109"/>
  <c r="I2110"/>
  <c r="I2111"/>
  <c r="I2112"/>
  <c r="I2113"/>
  <c r="I2114"/>
  <c r="H2114"/>
  <c r="I2995" i="1"/>
  <c r="I2996"/>
  <c r="I2997"/>
  <c r="I2998"/>
  <c r="I2999"/>
  <c r="I3000"/>
  <c r="I3001"/>
  <c r="I3002"/>
  <c r="I3003"/>
  <c r="I3004"/>
  <c r="I3005"/>
  <c r="I3006"/>
  <c r="I3007"/>
  <c r="I3008"/>
  <c r="I3009"/>
  <c r="I3010"/>
  <c r="I3011"/>
  <c r="I3012"/>
  <c r="I3013"/>
  <c r="I3014"/>
  <c r="I3015"/>
  <c r="I3016"/>
  <c r="I3017"/>
  <c r="I3018"/>
  <c r="I3019"/>
  <c r="I3020"/>
  <c r="I3021"/>
  <c r="I3022"/>
  <c r="I3023"/>
  <c r="I3024"/>
  <c r="I3025"/>
  <c r="I3026"/>
  <c r="I3027"/>
  <c r="I3028"/>
  <c r="I3029"/>
  <c r="I3030"/>
  <c r="I3031"/>
  <c r="I3032"/>
  <c r="I3033"/>
  <c r="I3034"/>
  <c r="I3035"/>
  <c r="I3036"/>
  <c r="I3037"/>
  <c r="I3038"/>
  <c r="I3039"/>
  <c r="I3040"/>
  <c r="I3041"/>
  <c r="I3042"/>
  <c r="H3042"/>
  <c r="I2957" l="1"/>
  <c r="I2958"/>
  <c r="I2959"/>
  <c r="I2960"/>
  <c r="I2961"/>
  <c r="I2962"/>
  <c r="I2963"/>
  <c r="I2964"/>
  <c r="I2965"/>
  <c r="I2966"/>
  <c r="I2967"/>
  <c r="I2968"/>
  <c r="I2969"/>
  <c r="I2970"/>
  <c r="I2971"/>
  <c r="I2972"/>
  <c r="I2973"/>
  <c r="I2974"/>
  <c r="I2975"/>
  <c r="I2976"/>
  <c r="I2977"/>
  <c r="I2978"/>
  <c r="I2979"/>
  <c r="I2980"/>
  <c r="I2981"/>
  <c r="I2982"/>
  <c r="I2983"/>
  <c r="I2984"/>
  <c r="I2985"/>
  <c r="I2986"/>
  <c r="I2987"/>
  <c r="I2988"/>
  <c r="I2989"/>
  <c r="I2990"/>
  <c r="I2991"/>
  <c r="I2992"/>
  <c r="I2993"/>
  <c r="I2994"/>
  <c r="I2045" i="2"/>
  <c r="I2046"/>
  <c r="I2047"/>
  <c r="I2048"/>
  <c r="I2049"/>
  <c r="I2050"/>
  <c r="I2051"/>
  <c r="I2052"/>
  <c r="I2053"/>
  <c r="I2054"/>
  <c r="I2055"/>
  <c r="I2056"/>
  <c r="I2057"/>
  <c r="I2058"/>
  <c r="I2059"/>
  <c r="I2060"/>
  <c r="I2061"/>
  <c r="I2062"/>
  <c r="I2063"/>
  <c r="I2064"/>
  <c r="I2065"/>
  <c r="I2066"/>
  <c r="I2067"/>
  <c r="I2068"/>
  <c r="I2069"/>
  <c r="I2070"/>
  <c r="I2071"/>
  <c r="I2072"/>
  <c r="I2073"/>
  <c r="I2074"/>
  <c r="I2075"/>
  <c r="I2076"/>
  <c r="I2077"/>
  <c r="I2078"/>
  <c r="H2078"/>
  <c r="H2994" i="1"/>
  <c r="I2021" i="2"/>
  <c r="I2022"/>
  <c r="I2023"/>
  <c r="I2024"/>
  <c r="I2025"/>
  <c r="I2026"/>
  <c r="I2027"/>
  <c r="I2028"/>
  <c r="I2029"/>
  <c r="I2030"/>
  <c r="I2031"/>
  <c r="I2032"/>
  <c r="I2033"/>
  <c r="I2034"/>
  <c r="I2035"/>
  <c r="I2036"/>
  <c r="I2037"/>
  <c r="I2038"/>
  <c r="I2039"/>
  <c r="I2040"/>
  <c r="I2041"/>
  <c r="I2042"/>
  <c r="I2043"/>
  <c r="I2044"/>
  <c r="H2044"/>
  <c r="I2920" i="1"/>
  <c r="I2921"/>
  <c r="I2922"/>
  <c r="I2923"/>
  <c r="I2924"/>
  <c r="I2925"/>
  <c r="I2926"/>
  <c r="I2927"/>
  <c r="I2928"/>
  <c r="I2929"/>
  <c r="I2930"/>
  <c r="I2931"/>
  <c r="I2932"/>
  <c r="I2933"/>
  <c r="I2934"/>
  <c r="I2935"/>
  <c r="I2936"/>
  <c r="I2937"/>
  <c r="I2938"/>
  <c r="I2939"/>
  <c r="I2940"/>
  <c r="I2941"/>
  <c r="I2942"/>
  <c r="I2943"/>
  <c r="I2944"/>
  <c r="I2945"/>
  <c r="I2946"/>
  <c r="I2947"/>
  <c r="I2948"/>
  <c r="I2949"/>
  <c r="I2950"/>
  <c r="I2951"/>
  <c r="I2952"/>
  <c r="I2953"/>
  <c r="I2954"/>
  <c r="I2955"/>
  <c r="I2956"/>
  <c r="H2956"/>
  <c r="H2020" i="2"/>
  <c r="I1994"/>
  <c r="I1995"/>
  <c r="I1996"/>
  <c r="I1997"/>
  <c r="I1998"/>
  <c r="I1999"/>
  <c r="I2000"/>
  <c r="I2001"/>
  <c r="I2002"/>
  <c r="I2003"/>
  <c r="I2004"/>
  <c r="I2005"/>
  <c r="I2006"/>
  <c r="I2007"/>
  <c r="I2008"/>
  <c r="I2009"/>
  <c r="I2010"/>
  <c r="I2011"/>
  <c r="I2012"/>
  <c r="I2013"/>
  <c r="I2014"/>
  <c r="I2015"/>
  <c r="I2016"/>
  <c r="I2017"/>
  <c r="I2018"/>
  <c r="I2019"/>
  <c r="I2020"/>
  <c r="H2919" i="1"/>
  <c r="I2873"/>
  <c r="I2874"/>
  <c r="I2875"/>
  <c r="I2876"/>
  <c r="I2877"/>
  <c r="I2878"/>
  <c r="I2879"/>
  <c r="I2880"/>
  <c r="I2881"/>
  <c r="I2882"/>
  <c r="I2883"/>
  <c r="I2884"/>
  <c r="I2885"/>
  <c r="I2886"/>
  <c r="I2887"/>
  <c r="I2888"/>
  <c r="I2889"/>
  <c r="I2890"/>
  <c r="I2891"/>
  <c r="I2892"/>
  <c r="I2893"/>
  <c r="I2894"/>
  <c r="I2895"/>
  <c r="I2896"/>
  <c r="I2897"/>
  <c r="I2898"/>
  <c r="I2899"/>
  <c r="I2900"/>
  <c r="I2901"/>
  <c r="I2902"/>
  <c r="I2903"/>
  <c r="I2904"/>
  <c r="I2905"/>
  <c r="I2906"/>
  <c r="I2907"/>
  <c r="I2908"/>
  <c r="I2909"/>
  <c r="I2910"/>
  <c r="I2911"/>
  <c r="I2912"/>
  <c r="I2913"/>
  <c r="I2914"/>
  <c r="I2915"/>
  <c r="I2916"/>
  <c r="I2917"/>
  <c r="I2918"/>
  <c r="I2919"/>
  <c r="I1974" i="2"/>
  <c r="I1975"/>
  <c r="I1976"/>
  <c r="I1977"/>
  <c r="I1978"/>
  <c r="I1979"/>
  <c r="I1980"/>
  <c r="I1981"/>
  <c r="I1982"/>
  <c r="I1983"/>
  <c r="I1984"/>
  <c r="I1985"/>
  <c r="I1986"/>
  <c r="I1987"/>
  <c r="I1988"/>
  <c r="I1989"/>
  <c r="I1990"/>
  <c r="I1991"/>
  <c r="I1992"/>
  <c r="I1993"/>
  <c r="H1993"/>
  <c r="I2846" i="1"/>
  <c r="I2847"/>
  <c r="I2848"/>
  <c r="I2849"/>
  <c r="I2850"/>
  <c r="I2851"/>
  <c r="I2852"/>
  <c r="I2853"/>
  <c r="I2854"/>
  <c r="I2855"/>
  <c r="I2856"/>
  <c r="I2857"/>
  <c r="I2858"/>
  <c r="I2859"/>
  <c r="I2860"/>
  <c r="I2861"/>
  <c r="I2862"/>
  <c r="I2863"/>
  <c r="I2864"/>
  <c r="I2865"/>
  <c r="I2866"/>
  <c r="I2867"/>
  <c r="I2868"/>
  <c r="I2869"/>
  <c r="I2870"/>
  <c r="I2871"/>
  <c r="I2872"/>
  <c r="H2872"/>
  <c r="H1973" i="2"/>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H2845" i="1"/>
  <c r="I2796"/>
  <c r="I2797"/>
  <c r="I2798"/>
  <c r="I2799"/>
  <c r="I2800"/>
  <c r="I2801"/>
  <c r="I2802"/>
  <c r="I2803"/>
  <c r="I2804"/>
  <c r="I2805"/>
  <c r="I2806"/>
  <c r="I2807"/>
  <c r="I2808"/>
  <c r="I2809"/>
  <c r="I2810"/>
  <c r="I2811"/>
  <c r="I2812"/>
  <c r="I2813"/>
  <c r="I2814"/>
  <c r="I2815"/>
  <c r="I2816"/>
  <c r="I2817"/>
  <c r="I2818"/>
  <c r="I2819"/>
  <c r="I2820"/>
  <c r="I2821"/>
  <c r="I2822"/>
  <c r="I2823"/>
  <c r="I2824"/>
  <c r="I2825"/>
  <c r="I2826"/>
  <c r="I2827"/>
  <c r="I2828"/>
  <c r="I2829"/>
  <c r="I2830"/>
  <c r="I2831"/>
  <c r="I2832"/>
  <c r="I2833"/>
  <c r="I2834"/>
  <c r="I2835"/>
  <c r="I2836"/>
  <c r="I2837"/>
  <c r="I2838"/>
  <c r="I2839"/>
  <c r="I2840"/>
  <c r="I2841"/>
  <c r="I2842"/>
  <c r="I2843"/>
  <c r="I2844"/>
  <c r="I2845"/>
  <c r="I1908" i="2"/>
  <c r="I1909"/>
  <c r="I1910"/>
  <c r="I1911"/>
  <c r="I1912"/>
  <c r="I1913"/>
  <c r="I1914"/>
  <c r="I1915"/>
  <c r="I1916"/>
  <c r="I1917"/>
  <c r="I1918"/>
  <c r="I1919"/>
  <c r="I1920"/>
  <c r="I1921"/>
  <c r="I1922"/>
  <c r="I1923"/>
  <c r="I1924"/>
  <c r="I1925"/>
  <c r="I1926"/>
  <c r="I1927"/>
  <c r="I1928"/>
  <c r="I1929"/>
  <c r="I1930"/>
  <c r="I1931"/>
  <c r="I1932"/>
  <c r="I1933"/>
  <c r="I1934"/>
  <c r="I1935"/>
  <c r="I1936"/>
  <c r="I1937"/>
  <c r="I1938"/>
  <c r="H1938"/>
  <c r="I2772" i="1"/>
  <c r="I2773"/>
  <c r="I2774"/>
  <c r="I2775"/>
  <c r="I2776"/>
  <c r="I2777"/>
  <c r="I2778"/>
  <c r="I2779"/>
  <c r="I2780"/>
  <c r="I2781"/>
  <c r="I2782"/>
  <c r="I2783"/>
  <c r="I2784"/>
  <c r="I2785"/>
  <c r="I2786"/>
  <c r="I2787"/>
  <c r="I2788"/>
  <c r="I2789"/>
  <c r="I2790"/>
  <c r="I2791"/>
  <c r="I2792"/>
  <c r="I2793"/>
  <c r="I2794"/>
  <c r="I2795"/>
  <c r="I2752"/>
  <c r="I2753"/>
  <c r="I2754"/>
  <c r="I2755"/>
  <c r="I2756"/>
  <c r="I2757"/>
  <c r="I2758"/>
  <c r="I2759"/>
  <c r="I2760"/>
  <c r="I2761"/>
  <c r="I2762"/>
  <c r="I2763"/>
  <c r="I2764"/>
  <c r="I2765"/>
  <c r="I2766"/>
  <c r="I2767"/>
  <c r="I2768"/>
  <c r="I2769"/>
  <c r="I2770"/>
  <c r="I2771"/>
  <c r="H2795"/>
  <c r="I1877" i="2"/>
  <c r="I1878"/>
  <c r="I1879"/>
  <c r="I1880"/>
  <c r="I1881"/>
  <c r="I1882"/>
  <c r="I1883"/>
  <c r="I1884"/>
  <c r="I1885"/>
  <c r="I1886"/>
  <c r="I1887"/>
  <c r="I1888"/>
  <c r="I1889"/>
  <c r="I1890"/>
  <c r="I1891"/>
  <c r="I1892"/>
  <c r="I1893"/>
  <c r="I1894"/>
  <c r="I1895"/>
  <c r="I1896"/>
  <c r="I1897"/>
  <c r="I1898"/>
  <c r="I1899"/>
  <c r="I1900"/>
  <c r="I1901"/>
  <c r="I1902"/>
  <c r="I1903"/>
  <c r="I1904"/>
  <c r="I1905"/>
  <c r="I1906"/>
  <c r="I1907"/>
  <c r="H1907"/>
  <c r="H2751" i="1"/>
  <c r="I2695"/>
  <c r="I2696"/>
  <c r="I2697"/>
  <c r="I2698"/>
  <c r="I2699"/>
  <c r="I2700"/>
  <c r="I2701"/>
  <c r="I2702"/>
  <c r="I2703"/>
  <c r="I2704"/>
  <c r="I2705"/>
  <c r="I2706"/>
  <c r="I2707"/>
  <c r="I2708"/>
  <c r="I2709"/>
  <c r="I2710"/>
  <c r="I2711"/>
  <c r="I2712"/>
  <c r="I2713"/>
  <c r="I2714"/>
  <c r="I2715"/>
  <c r="I2716"/>
  <c r="I2717"/>
  <c r="I2718"/>
  <c r="I2719"/>
  <c r="I2720"/>
  <c r="I2721"/>
  <c r="I2722"/>
  <c r="I2723"/>
  <c r="I2724"/>
  <c r="I2725"/>
  <c r="I2726"/>
  <c r="I2727"/>
  <c r="I2728"/>
  <c r="I2729"/>
  <c r="I2730"/>
  <c r="I2731"/>
  <c r="I2732"/>
  <c r="I2733"/>
  <c r="I2734"/>
  <c r="I2735"/>
  <c r="I2736"/>
  <c r="I2737"/>
  <c r="I2738"/>
  <c r="I2739"/>
  <c r="I2740"/>
  <c r="I2741"/>
  <c r="I2742"/>
  <c r="I2743"/>
  <c r="I2744"/>
  <c r="I2745"/>
  <c r="I2746"/>
  <c r="I2747"/>
  <c r="I2748"/>
  <c r="I2749"/>
  <c r="I2750"/>
  <c r="I2751"/>
  <c r="I1845" i="2"/>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H1876"/>
  <c r="I2651" i="1"/>
  <c r="I2652"/>
  <c r="I2653"/>
  <c r="I2654"/>
  <c r="I2655"/>
  <c r="I2656"/>
  <c r="I2657"/>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2690"/>
  <c r="I2691"/>
  <c r="I2692"/>
  <c r="I2693"/>
  <c r="I2694"/>
  <c r="H2694"/>
  <c r="I1844" i="2"/>
  <c r="I1819"/>
  <c r="I1820"/>
  <c r="I1821"/>
  <c r="I1822"/>
  <c r="I1823"/>
  <c r="I1824"/>
  <c r="I1825"/>
  <c r="I1826"/>
  <c r="I1827"/>
  <c r="I1828"/>
  <c r="I1829"/>
  <c r="I1830"/>
  <c r="I1831"/>
  <c r="I1832"/>
  <c r="I1833"/>
  <c r="I1834"/>
  <c r="I1835"/>
  <c r="I1836"/>
  <c r="I1837"/>
  <c r="I1838"/>
  <c r="I1839"/>
  <c r="I1840"/>
  <c r="I1841"/>
  <c r="I1842"/>
  <c r="I1843"/>
  <c r="H1844"/>
  <c r="H2650" i="1"/>
  <c r="I2618"/>
  <c r="I2619"/>
  <c r="I2620"/>
  <c r="I2621"/>
  <c r="I2622"/>
  <c r="I2623"/>
  <c r="I2624"/>
  <c r="I2625"/>
  <c r="I2626"/>
  <c r="I2627"/>
  <c r="I2628"/>
  <c r="I2629"/>
  <c r="I2630"/>
  <c r="I2631"/>
  <c r="I2632"/>
  <c r="I2633"/>
  <c r="I2634"/>
  <c r="I2635"/>
  <c r="I2636"/>
  <c r="I2637"/>
  <c r="I2638"/>
  <c r="I2639"/>
  <c r="I2640"/>
  <c r="I2641"/>
  <c r="I2642"/>
  <c r="I2643"/>
  <c r="I2644"/>
  <c r="I2645"/>
  <c r="I2646"/>
  <c r="I2647"/>
  <c r="I2648"/>
  <c r="I2649"/>
  <c r="I2650"/>
  <c r="I1781" i="2"/>
  <c r="I1782"/>
  <c r="I1783"/>
  <c r="I1784"/>
  <c r="I1785"/>
  <c r="I1786"/>
  <c r="I1787"/>
  <c r="I1788"/>
  <c r="I1789"/>
  <c r="I1790"/>
  <c r="I1791"/>
  <c r="I1792"/>
  <c r="I1793"/>
  <c r="I1794"/>
  <c r="I1795"/>
  <c r="I1796"/>
  <c r="I1797"/>
  <c r="I1798"/>
  <c r="I1799"/>
  <c r="I1800"/>
  <c r="I1801"/>
  <c r="I1802"/>
  <c r="I1803"/>
  <c r="I1804"/>
  <c r="I1805"/>
  <c r="I1806"/>
  <c r="I1807"/>
  <c r="I1808"/>
  <c r="I1809"/>
  <c r="I1810"/>
  <c r="I1811"/>
  <c r="I1812"/>
  <c r="I1813"/>
  <c r="I1814"/>
  <c r="I1815"/>
  <c r="I1816"/>
  <c r="I1817"/>
  <c r="I1818"/>
  <c r="H1818"/>
  <c r="I2573" i="1"/>
  <c r="I2574"/>
  <c r="I2575"/>
  <c r="I2576"/>
  <c r="I2577"/>
  <c r="I2578"/>
  <c r="I2579"/>
  <c r="I2580"/>
  <c r="I2581"/>
  <c r="I2582"/>
  <c r="I2583"/>
  <c r="I2584"/>
  <c r="I2585"/>
  <c r="I2586"/>
  <c r="I2587"/>
  <c r="I2588"/>
  <c r="I2589"/>
  <c r="I2590"/>
  <c r="I2591"/>
  <c r="I2592"/>
  <c r="I2593"/>
  <c r="I2594"/>
  <c r="I2595"/>
  <c r="I2596"/>
  <c r="I2597"/>
  <c r="I2598"/>
  <c r="I2599"/>
  <c r="I2600"/>
  <c r="I2601"/>
  <c r="I2602"/>
  <c r="I2603"/>
  <c r="I2604"/>
  <c r="I2605"/>
  <c r="I2606"/>
  <c r="I2607"/>
  <c r="I2608"/>
  <c r="I2609"/>
  <c r="I2610"/>
  <c r="I2611"/>
  <c r="I2612"/>
  <c r="I2613"/>
  <c r="I2614"/>
  <c r="I2615"/>
  <c r="I2616"/>
  <c r="I2617"/>
  <c r="H2617"/>
  <c r="H2572"/>
  <c r="I1753" i="2"/>
  <c r="I1754"/>
  <c r="I1755"/>
  <c r="I1756"/>
  <c r="I1757"/>
  <c r="I1758"/>
  <c r="I1759"/>
  <c r="I1760"/>
  <c r="I1761"/>
  <c r="I1762"/>
  <c r="I1763"/>
  <c r="I1764"/>
  <c r="I1765"/>
  <c r="I1766"/>
  <c r="I1767"/>
  <c r="I1768"/>
  <c r="I1769"/>
  <c r="I1770"/>
  <c r="I1771"/>
  <c r="I1772"/>
  <c r="I1773"/>
  <c r="I1774"/>
  <c r="I1775"/>
  <c r="I1776"/>
  <c r="I1777"/>
  <c r="I1778"/>
  <c r="I1779"/>
  <c r="I1780"/>
  <c r="I2531" i="1"/>
  <c r="I2532"/>
  <c r="I2533"/>
  <c r="I2534"/>
  <c r="I2535"/>
  <c r="I2536"/>
  <c r="I2537"/>
  <c r="I2538"/>
  <c r="I2539"/>
  <c r="I2540"/>
  <c r="I2541"/>
  <c r="I2542"/>
  <c r="I2543"/>
  <c r="I2544"/>
  <c r="I2545"/>
  <c r="I2546"/>
  <c r="I2547"/>
  <c r="I2548"/>
  <c r="I2549"/>
  <c r="I2550"/>
  <c r="I2551"/>
  <c r="I2552"/>
  <c r="I2553"/>
  <c r="I2554"/>
  <c r="I2555"/>
  <c r="I2556"/>
  <c r="I2557"/>
  <c r="I2558"/>
  <c r="I2559"/>
  <c r="I2560"/>
  <c r="I2561"/>
  <c r="I2562"/>
  <c r="I2563"/>
  <c r="I2564"/>
  <c r="I2565"/>
  <c r="I2566"/>
  <c r="I2567"/>
  <c r="I2568"/>
  <c r="I2569"/>
  <c r="I2570"/>
  <c r="I2571"/>
  <c r="I2572"/>
  <c r="H1780" i="2"/>
  <c r="B13" i="5"/>
  <c r="C13"/>
  <c r="B14"/>
  <c r="C14"/>
  <c r="B15"/>
  <c r="C15"/>
  <c r="B16"/>
  <c r="C16"/>
  <c r="I4" i="1"/>
  <c r="I5"/>
  <c r="I6"/>
  <c r="I7"/>
  <c r="I8"/>
  <c r="I9"/>
  <c r="I10"/>
  <c r="I11"/>
  <c r="I12"/>
  <c r="I13"/>
  <c r="I14"/>
  <c r="I15"/>
  <c r="I16"/>
  <c r="I17"/>
  <c r="I18"/>
  <c r="I19"/>
  <c r="I20"/>
  <c r="I21"/>
  <c r="I22"/>
  <c r="I23"/>
  <c r="I24"/>
  <c r="H25"/>
  <c r="I25"/>
  <c r="I26"/>
  <c r="I27"/>
  <c r="I28"/>
  <c r="I29"/>
  <c r="I30"/>
  <c r="I31"/>
  <c r="I32"/>
  <c r="I33"/>
  <c r="I34"/>
  <c r="I35"/>
  <c r="I36"/>
  <c r="I37"/>
  <c r="I38"/>
  <c r="I39"/>
  <c r="I40"/>
  <c r="I41"/>
  <c r="I42"/>
  <c r="I43"/>
  <c r="I44"/>
  <c r="I45"/>
  <c r="I46"/>
  <c r="I47"/>
  <c r="I48"/>
  <c r="I49"/>
  <c r="I50"/>
  <c r="I51"/>
  <c r="I52"/>
  <c r="I53"/>
  <c r="I54"/>
  <c r="H55"/>
  <c r="I55"/>
  <c r="I56"/>
  <c r="I57"/>
  <c r="I58"/>
  <c r="I59"/>
  <c r="I60"/>
  <c r="I61"/>
  <c r="I62"/>
  <c r="I63"/>
  <c r="I64"/>
  <c r="I65"/>
  <c r="I66"/>
  <c r="I67"/>
  <c r="I68"/>
  <c r="I69"/>
  <c r="I70"/>
  <c r="I71"/>
  <c r="I72"/>
  <c r="I73"/>
  <c r="I74"/>
  <c r="I75"/>
  <c r="I76"/>
  <c r="I77"/>
  <c r="I78"/>
  <c r="I79"/>
  <c r="I80"/>
  <c r="I81"/>
  <c r="I82"/>
  <c r="I83"/>
  <c r="I84"/>
  <c r="I85"/>
  <c r="I86"/>
  <c r="I87"/>
  <c r="I88"/>
  <c r="I89"/>
  <c r="I90"/>
  <c r="H91"/>
  <c r="I91"/>
  <c r="I92"/>
  <c r="I93"/>
  <c r="I94"/>
  <c r="I95"/>
  <c r="I96"/>
  <c r="I97"/>
  <c r="I98"/>
  <c r="I99"/>
  <c r="I100"/>
  <c r="I101"/>
  <c r="I102"/>
  <c r="I103"/>
  <c r="I104"/>
  <c r="I105"/>
  <c r="I106"/>
  <c r="I107"/>
  <c r="I108"/>
  <c r="I109"/>
  <c r="I110"/>
  <c r="I111"/>
  <c r="I112"/>
  <c r="I113"/>
  <c r="I114"/>
  <c r="I115"/>
  <c r="I116"/>
  <c r="I117"/>
  <c r="I118"/>
  <c r="I119"/>
  <c r="I120"/>
  <c r="I121"/>
  <c r="I122"/>
  <c r="I123"/>
  <c r="I124"/>
  <c r="I125"/>
  <c r="H126"/>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H174"/>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H218"/>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H253"/>
  <c r="I253"/>
  <c r="I254"/>
  <c r="I255"/>
  <c r="I256"/>
  <c r="I257"/>
  <c r="I258"/>
  <c r="I259"/>
  <c r="I260"/>
  <c r="I261"/>
  <c r="I262"/>
  <c r="I263"/>
  <c r="I264"/>
  <c r="I265"/>
  <c r="I266"/>
  <c r="I267"/>
  <c r="I268"/>
  <c r="I269"/>
  <c r="I270"/>
  <c r="I271"/>
  <c r="I272"/>
  <c r="I273"/>
  <c r="I274"/>
  <c r="I275"/>
  <c r="I276"/>
  <c r="I277"/>
  <c r="I278"/>
  <c r="I279"/>
  <c r="I280"/>
  <c r="I281"/>
  <c r="I282"/>
  <c r="I283"/>
  <c r="I284"/>
  <c r="I285"/>
  <c r="H286"/>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H323"/>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H366"/>
  <c r="I366"/>
  <c r="I367"/>
  <c r="I368"/>
  <c r="I369"/>
  <c r="I370"/>
  <c r="I371"/>
  <c r="I372"/>
  <c r="I373"/>
  <c r="I374"/>
  <c r="I375"/>
  <c r="I376"/>
  <c r="I377"/>
  <c r="I378"/>
  <c r="I379"/>
  <c r="I380"/>
  <c r="I381"/>
  <c r="I382"/>
  <c r="I383"/>
  <c r="I384"/>
  <c r="I385"/>
  <c r="I386"/>
  <c r="I387"/>
  <c r="I388"/>
  <c r="I389"/>
  <c r="I390"/>
  <c r="I391"/>
  <c r="H392"/>
  <c r="I392"/>
  <c r="I393"/>
  <c r="I394"/>
  <c r="I395"/>
  <c r="I396"/>
  <c r="I397"/>
  <c r="I398"/>
  <c r="I399"/>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H463"/>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H498"/>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H545"/>
  <c r="I545"/>
  <c r="I546"/>
  <c r="I547"/>
  <c r="I548"/>
  <c r="I549"/>
  <c r="I550"/>
  <c r="I551"/>
  <c r="I552"/>
  <c r="I553"/>
  <c r="I554"/>
  <c r="I555"/>
  <c r="I556"/>
  <c r="I557"/>
  <c r="I558"/>
  <c r="I559"/>
  <c r="I560"/>
  <c r="I561"/>
  <c r="I562"/>
  <c r="I563"/>
  <c r="I564"/>
  <c r="I565"/>
  <c r="I566"/>
  <c r="I567"/>
  <c r="I568"/>
  <c r="I569"/>
  <c r="I570"/>
  <c r="I571"/>
  <c r="I572"/>
  <c r="I573"/>
  <c r="I574"/>
  <c r="H575"/>
  <c r="I575"/>
  <c r="I576"/>
  <c r="I577"/>
  <c r="I578"/>
  <c r="I579"/>
  <c r="I580"/>
  <c r="I581"/>
  <c r="I582"/>
  <c r="I583"/>
  <c r="I584"/>
  <c r="I585"/>
  <c r="I586"/>
  <c r="I587"/>
  <c r="I588"/>
  <c r="I589"/>
  <c r="I590"/>
  <c r="I591"/>
  <c r="I592"/>
  <c r="I593"/>
  <c r="I594"/>
  <c r="I595"/>
  <c r="I596"/>
  <c r="I597"/>
  <c r="I598"/>
  <c r="I599"/>
  <c r="I600"/>
  <c r="I601"/>
  <c r="I602"/>
  <c r="I603"/>
  <c r="I604"/>
  <c r="I605"/>
  <c r="I606"/>
  <c r="I607"/>
  <c r="H608"/>
  <c r="I608"/>
  <c r="I609"/>
  <c r="I610"/>
  <c r="I611"/>
  <c r="I612"/>
  <c r="I613"/>
  <c r="I614"/>
  <c r="I615"/>
  <c r="I616"/>
  <c r="I617"/>
  <c r="I618"/>
  <c r="I619"/>
  <c r="I620"/>
  <c r="I621"/>
  <c r="I622"/>
  <c r="I623"/>
  <c r="I624"/>
  <c r="I625"/>
  <c r="I626"/>
  <c r="I627"/>
  <c r="I628"/>
  <c r="I629"/>
  <c r="I630"/>
  <c r="I631"/>
  <c r="I632"/>
  <c r="I633"/>
  <c r="I634"/>
  <c r="I635"/>
  <c r="I636"/>
  <c r="I637"/>
  <c r="I638"/>
  <c r="I639"/>
  <c r="H640"/>
  <c r="I640"/>
  <c r="I641"/>
  <c r="I642"/>
  <c r="I643"/>
  <c r="I644"/>
  <c r="I645"/>
  <c r="I646"/>
  <c r="I647"/>
  <c r="I648"/>
  <c r="I649"/>
  <c r="I650"/>
  <c r="I651"/>
  <c r="I652"/>
  <c r="I653"/>
  <c r="I654"/>
  <c r="I655"/>
  <c r="I656"/>
  <c r="I657"/>
  <c r="I658"/>
  <c r="I659"/>
  <c r="I660"/>
  <c r="I661"/>
  <c r="I662"/>
  <c r="I663"/>
  <c r="I664"/>
  <c r="I665"/>
  <c r="I666"/>
  <c r="I667"/>
  <c r="I668"/>
  <c r="I669"/>
  <c r="H670"/>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H711"/>
  <c r="I711"/>
  <c r="I712"/>
  <c r="I713"/>
  <c r="I714"/>
  <c r="I715"/>
  <c r="I716"/>
  <c r="I717"/>
  <c r="I718"/>
  <c r="I719"/>
  <c r="I720"/>
  <c r="I721"/>
  <c r="I722"/>
  <c r="I723"/>
  <c r="I724"/>
  <c r="I725"/>
  <c r="I726"/>
  <c r="I727"/>
  <c r="I728"/>
  <c r="I729"/>
  <c r="I730"/>
  <c r="I731"/>
  <c r="I732"/>
  <c r="I733"/>
  <c r="I734"/>
  <c r="I735"/>
  <c r="I736"/>
  <c r="I737"/>
  <c r="I738"/>
  <c r="I739"/>
  <c r="I740"/>
  <c r="I741"/>
  <c r="I742"/>
  <c r="I743"/>
  <c r="H744"/>
  <c r="I744"/>
  <c r="I745"/>
  <c r="I746"/>
  <c r="I747"/>
  <c r="I748"/>
  <c r="I749"/>
  <c r="I750"/>
  <c r="I751"/>
  <c r="I752"/>
  <c r="I753"/>
  <c r="I754"/>
  <c r="I755"/>
  <c r="I756"/>
  <c r="I757"/>
  <c r="I758"/>
  <c r="I759"/>
  <c r="I760"/>
  <c r="I761"/>
  <c r="I762"/>
  <c r="I763"/>
  <c r="I764"/>
  <c r="I765"/>
  <c r="I766"/>
  <c r="I767"/>
  <c r="I768"/>
  <c r="I769"/>
  <c r="I770"/>
  <c r="I771"/>
  <c r="I772"/>
  <c r="I773"/>
  <c r="I774"/>
  <c r="I775"/>
  <c r="I776"/>
  <c r="H777"/>
  <c r="I777"/>
  <c r="I778"/>
  <c r="I779"/>
  <c r="I780"/>
  <c r="I781"/>
  <c r="I782"/>
  <c r="I783"/>
  <c r="I784"/>
  <c r="I785"/>
  <c r="I786"/>
  <c r="I787"/>
  <c r="I788"/>
  <c r="I789"/>
  <c r="I790"/>
  <c r="I791"/>
  <c r="I792"/>
  <c r="I793"/>
  <c r="I794"/>
  <c r="I795"/>
  <c r="I796"/>
  <c r="I797"/>
  <c r="I798"/>
  <c r="I799"/>
  <c r="I800"/>
  <c r="I801"/>
  <c r="I802"/>
  <c r="I803"/>
  <c r="I804"/>
  <c r="I805"/>
  <c r="I806"/>
  <c r="I807"/>
  <c r="I808"/>
  <c r="I809"/>
  <c r="I810"/>
  <c r="H811"/>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H848"/>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H890"/>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H929"/>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H978"/>
  <c r="I978"/>
  <c r="I979"/>
  <c r="I980"/>
  <c r="I981"/>
  <c r="I982"/>
  <c r="I983"/>
  <c r="I984"/>
  <c r="I985"/>
  <c r="I986"/>
  <c r="I987"/>
  <c r="I988"/>
  <c r="I989"/>
  <c r="I990"/>
  <c r="I991"/>
  <c r="I992"/>
  <c r="I993"/>
  <c r="I994"/>
  <c r="I995"/>
  <c r="I996"/>
  <c r="I997"/>
  <c r="I998"/>
  <c r="I999"/>
  <c r="I1000"/>
  <c r="I1001"/>
  <c r="I1002"/>
  <c r="I1003"/>
  <c r="I1004"/>
  <c r="I1005"/>
  <c r="I1006"/>
  <c r="I1007"/>
  <c r="I1008"/>
  <c r="I1009"/>
  <c r="H1010"/>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H1052"/>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H1101"/>
  <c r="I1101"/>
  <c r="I1102"/>
  <c r="I1103"/>
  <c r="I1104"/>
  <c r="I1105"/>
  <c r="I1106"/>
  <c r="I1107"/>
  <c r="I1108"/>
  <c r="I1109"/>
  <c r="I1110"/>
  <c r="I1111"/>
  <c r="I1112"/>
  <c r="I1113"/>
  <c r="I1114"/>
  <c r="I1115"/>
  <c r="I1116"/>
  <c r="I1117"/>
  <c r="I1118"/>
  <c r="I1119"/>
  <c r="I1120"/>
  <c r="I1121"/>
  <c r="I1122"/>
  <c r="I1123"/>
  <c r="I1124"/>
  <c r="I1125"/>
  <c r="I1126"/>
  <c r="I1127"/>
  <c r="H1128"/>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I1172"/>
  <c r="I1173"/>
  <c r="I1174"/>
  <c r="I1175"/>
  <c r="I1176"/>
  <c r="H1177"/>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I1245"/>
  <c r="I1246"/>
  <c r="I1247"/>
  <c r="I1248"/>
  <c r="I1249"/>
  <c r="I1250"/>
  <c r="I1251"/>
  <c r="I1252"/>
  <c r="I1253"/>
  <c r="I1254"/>
  <c r="I1255"/>
  <c r="I1256"/>
  <c r="I1257"/>
  <c r="I1258"/>
  <c r="I1259"/>
  <c r="I1260"/>
  <c r="H1261"/>
  <c r="I1261"/>
  <c r="I1262"/>
  <c r="I1263"/>
  <c r="I1264"/>
  <c r="I1265"/>
  <c r="I1266"/>
  <c r="I1267"/>
  <c r="I1268"/>
  <c r="I1269"/>
  <c r="I1270"/>
  <c r="I1271"/>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H1303"/>
  <c r="I1303"/>
  <c r="I1304"/>
  <c r="I1305"/>
  <c r="I1306"/>
  <c r="I1307"/>
  <c r="I1308"/>
  <c r="I1309"/>
  <c r="I1310"/>
  <c r="I1311"/>
  <c r="I1312"/>
  <c r="I1313"/>
  <c r="I1314"/>
  <c r="I1315"/>
  <c r="I1316"/>
  <c r="I1317"/>
  <c r="I1318"/>
  <c r="I1319"/>
  <c r="I1320"/>
  <c r="I1321"/>
  <c r="I1322"/>
  <c r="I1323"/>
  <c r="I1324"/>
  <c r="I1325"/>
  <c r="I1326"/>
  <c r="I1327"/>
  <c r="I1328"/>
  <c r="I1329"/>
  <c r="I1330"/>
  <c r="I1331"/>
  <c r="I1332"/>
  <c r="I1333"/>
  <c r="I1334"/>
  <c r="I1335"/>
  <c r="I1336"/>
  <c r="I1337"/>
  <c r="I1338"/>
  <c r="I1339"/>
  <c r="I1340"/>
  <c r="I1341"/>
  <c r="I1342"/>
  <c r="I1343"/>
  <c r="I1344"/>
  <c r="I1345"/>
  <c r="I1346"/>
  <c r="I1347"/>
  <c r="I1348"/>
  <c r="I1349"/>
  <c r="I1350"/>
  <c r="I1351"/>
  <c r="I1352"/>
  <c r="I1353"/>
  <c r="I1354"/>
  <c r="H1355"/>
  <c r="I1355"/>
  <c r="I1356"/>
  <c r="I1357"/>
  <c r="I1358"/>
  <c r="I1359"/>
  <c r="I1360"/>
  <c r="I1361"/>
  <c r="I1362"/>
  <c r="I1363"/>
  <c r="I1364"/>
  <c r="I1365"/>
  <c r="I1366"/>
  <c r="I1367"/>
  <c r="I1368"/>
  <c r="I1369"/>
  <c r="I1370"/>
  <c r="I1371"/>
  <c r="I1372"/>
  <c r="I1373"/>
  <c r="I1374"/>
  <c r="I1375"/>
  <c r="I1376"/>
  <c r="I1377"/>
  <c r="I1378"/>
  <c r="I1379"/>
  <c r="I1380"/>
  <c r="I1381"/>
  <c r="I1382"/>
  <c r="I1383"/>
  <c r="I1384"/>
  <c r="I1385"/>
  <c r="I1386"/>
  <c r="I1387"/>
  <c r="I1388"/>
  <c r="I1389"/>
  <c r="I1390"/>
  <c r="I1391"/>
  <c r="H1392"/>
  <c r="I1392"/>
  <c r="I1393"/>
  <c r="I1394"/>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I1426"/>
  <c r="I1427"/>
  <c r="I1428"/>
  <c r="I1429"/>
  <c r="I1430"/>
  <c r="I1431"/>
  <c r="I1432"/>
  <c r="I1433"/>
  <c r="I1434"/>
  <c r="I1435"/>
  <c r="I1436"/>
  <c r="I1437"/>
  <c r="I1438"/>
  <c r="I1439"/>
  <c r="H1440"/>
  <c r="I1440"/>
  <c r="I1441"/>
  <c r="I1442"/>
  <c r="I1443"/>
  <c r="I1444"/>
  <c r="I1445"/>
  <c r="I1446"/>
  <c r="I1447"/>
  <c r="I1448"/>
  <c r="I1449"/>
  <c r="I1450"/>
  <c r="I1451"/>
  <c r="I1452"/>
  <c r="I1453"/>
  <c r="I1454"/>
  <c r="I1455"/>
  <c r="I1456"/>
  <c r="I1457"/>
  <c r="I1458"/>
  <c r="I1459"/>
  <c r="I1460"/>
  <c r="I1461"/>
  <c r="I1462"/>
  <c r="I1463"/>
  <c r="I1464"/>
  <c r="I1465"/>
  <c r="I1466"/>
  <c r="I1467"/>
  <c r="I1468"/>
  <c r="I1469"/>
  <c r="I1470"/>
  <c r="I1471"/>
  <c r="I1472"/>
  <c r="H1473"/>
  <c r="I1473"/>
  <c r="I1474"/>
  <c r="I1475"/>
  <c r="I1476"/>
  <c r="I1477"/>
  <c r="I1478"/>
  <c r="I1479"/>
  <c r="I1480"/>
  <c r="I1481"/>
  <c r="I1482"/>
  <c r="I1483"/>
  <c r="I1484"/>
  <c r="I1485"/>
  <c r="I1486"/>
  <c r="I1487"/>
  <c r="I1488"/>
  <c r="I1489"/>
  <c r="I1490"/>
  <c r="I1491"/>
  <c r="I1492"/>
  <c r="I1493"/>
  <c r="I1494"/>
  <c r="I1495"/>
  <c r="I1496"/>
  <c r="I1497"/>
  <c r="I1498"/>
  <c r="I1499"/>
  <c r="I1500"/>
  <c r="I1501"/>
  <c r="I1502"/>
  <c r="I1503"/>
  <c r="I1504"/>
  <c r="I1505"/>
  <c r="I1506"/>
  <c r="H1507"/>
  <c r="I1507"/>
  <c r="I1508"/>
  <c r="I1509"/>
  <c r="I1510"/>
  <c r="I1511"/>
  <c r="I1512"/>
  <c r="I1513"/>
  <c r="I1514"/>
  <c r="I1515"/>
  <c r="I1516"/>
  <c r="I1517"/>
  <c r="I1518"/>
  <c r="I1519"/>
  <c r="I1520"/>
  <c r="I1521"/>
  <c r="I1522"/>
  <c r="I1523"/>
  <c r="I1524"/>
  <c r="I1525"/>
  <c r="I1526"/>
  <c r="I1527"/>
  <c r="I1528"/>
  <c r="I1529"/>
  <c r="I1530"/>
  <c r="I1531"/>
  <c r="I1532"/>
  <c r="I1533"/>
  <c r="I1534"/>
  <c r="I1535"/>
  <c r="I1536"/>
  <c r="I1537"/>
  <c r="I1538"/>
  <c r="I1539"/>
  <c r="I1540"/>
  <c r="I1541"/>
  <c r="I1542"/>
  <c r="I1543"/>
  <c r="I1544"/>
  <c r="I1545"/>
  <c r="I1546"/>
  <c r="I1547"/>
  <c r="H1548"/>
  <c r="I1548"/>
  <c r="I1549"/>
  <c r="I1550"/>
  <c r="I1551"/>
  <c r="I1552"/>
  <c r="I1553"/>
  <c r="I1554"/>
  <c r="I1555"/>
  <c r="I1556"/>
  <c r="I1557"/>
  <c r="I1558"/>
  <c r="I1559"/>
  <c r="I1560"/>
  <c r="I1561"/>
  <c r="I1562"/>
  <c r="I1563"/>
  <c r="I1564"/>
  <c r="I1565"/>
  <c r="I1566"/>
  <c r="I1567"/>
  <c r="I1568"/>
  <c r="I1569"/>
  <c r="I1570"/>
  <c r="I1571"/>
  <c r="I1572"/>
  <c r="I1573"/>
  <c r="I1574"/>
  <c r="I1575"/>
  <c r="I1576"/>
  <c r="I1577"/>
  <c r="I1578"/>
  <c r="I1579"/>
  <c r="I1580"/>
  <c r="I1581"/>
  <c r="I1582"/>
  <c r="I1583"/>
  <c r="H1584"/>
  <c r="I1584"/>
  <c r="I1585"/>
  <c r="I1586"/>
  <c r="I1587"/>
  <c r="I1588"/>
  <c r="I1589"/>
  <c r="I1590"/>
  <c r="I1591"/>
  <c r="I1592"/>
  <c r="I1593"/>
  <c r="I1594"/>
  <c r="I1595"/>
  <c r="I1596"/>
  <c r="I1597"/>
  <c r="I1598"/>
  <c r="I1599"/>
  <c r="I1600"/>
  <c r="I1601"/>
  <c r="I1602"/>
  <c r="I1603"/>
  <c r="I1604"/>
  <c r="I1605"/>
  <c r="I1606"/>
  <c r="I1607"/>
  <c r="I1608"/>
  <c r="I1609"/>
  <c r="I1610"/>
  <c r="I1611"/>
  <c r="I1612"/>
  <c r="I1613"/>
  <c r="I1614"/>
  <c r="I1615"/>
  <c r="I1616"/>
  <c r="I1617"/>
  <c r="I1618"/>
  <c r="I1619"/>
  <c r="I1620"/>
  <c r="I1621"/>
  <c r="I1622"/>
  <c r="I1623"/>
  <c r="I1624"/>
  <c r="I1625"/>
  <c r="I1626"/>
  <c r="I1627"/>
  <c r="I1628"/>
  <c r="I1629"/>
  <c r="I1630"/>
  <c r="I1631"/>
  <c r="I1632"/>
  <c r="I1633"/>
  <c r="I1634"/>
  <c r="H1635"/>
  <c r="I1635"/>
  <c r="I1636"/>
  <c r="I1637"/>
  <c r="I1638"/>
  <c r="I1639"/>
  <c r="I1640"/>
  <c r="I1641"/>
  <c r="I1642"/>
  <c r="I1643"/>
  <c r="I1644"/>
  <c r="I1645"/>
  <c r="I1646"/>
  <c r="I1647"/>
  <c r="I1648"/>
  <c r="I1649"/>
  <c r="I1650"/>
  <c r="I1651"/>
  <c r="I1652"/>
  <c r="I1653"/>
  <c r="I1654"/>
  <c r="I1655"/>
  <c r="I1656"/>
  <c r="I1657"/>
  <c r="I1658"/>
  <c r="I1659"/>
  <c r="I1660"/>
  <c r="I1661"/>
  <c r="I1662"/>
  <c r="I1663"/>
  <c r="I1664"/>
  <c r="I1665"/>
  <c r="I1666"/>
  <c r="I1667"/>
  <c r="I1668"/>
  <c r="I1669"/>
  <c r="I1670"/>
  <c r="I1671"/>
  <c r="I1672"/>
  <c r="I1673"/>
  <c r="I1674"/>
  <c r="I1675"/>
  <c r="I1676"/>
  <c r="I1677"/>
  <c r="I1678"/>
  <c r="I1679"/>
  <c r="I1680"/>
  <c r="I1681"/>
  <c r="I1682"/>
  <c r="I1683"/>
  <c r="I1684"/>
  <c r="I1685"/>
  <c r="H1686"/>
  <c r="I1686"/>
  <c r="I1687"/>
  <c r="I1688"/>
  <c r="I1689"/>
  <c r="I1690"/>
  <c r="I1691"/>
  <c r="I1692"/>
  <c r="I1693"/>
  <c r="I1694"/>
  <c r="I1695"/>
  <c r="I1696"/>
  <c r="I1697"/>
  <c r="I1698"/>
  <c r="I1699"/>
  <c r="I1700"/>
  <c r="I1701"/>
  <c r="I1702"/>
  <c r="I1703"/>
  <c r="I1704"/>
  <c r="I1705"/>
  <c r="I1706"/>
  <c r="I1707"/>
  <c r="I1708"/>
  <c r="I1709"/>
  <c r="I1710"/>
  <c r="I1711"/>
  <c r="I1712"/>
  <c r="I1713"/>
  <c r="I1714"/>
  <c r="I1715"/>
  <c r="I1716"/>
  <c r="I1717"/>
  <c r="I1718"/>
  <c r="I1719"/>
  <c r="I1720"/>
  <c r="H1721"/>
  <c r="I1721"/>
  <c r="I1722"/>
  <c r="I1723"/>
  <c r="I1724"/>
  <c r="I1725"/>
  <c r="I1726"/>
  <c r="I1727"/>
  <c r="I1728"/>
  <c r="I1729"/>
  <c r="I1730"/>
  <c r="I1731"/>
  <c r="I1732"/>
  <c r="I1733"/>
  <c r="I1734"/>
  <c r="I1735"/>
  <c r="I1736"/>
  <c r="I1737"/>
  <c r="I1738"/>
  <c r="I1739"/>
  <c r="I1740"/>
  <c r="I1741"/>
  <c r="I1742"/>
  <c r="I1743"/>
  <c r="I1744"/>
  <c r="I1745"/>
  <c r="I1746"/>
  <c r="I1747"/>
  <c r="I1748"/>
  <c r="I1749"/>
  <c r="I1750"/>
  <c r="I1751"/>
  <c r="I1752"/>
  <c r="I1753"/>
  <c r="I1754"/>
  <c r="I1755"/>
  <c r="I1756"/>
  <c r="I1757"/>
  <c r="H1758"/>
  <c r="I1758"/>
  <c r="I1759"/>
  <c r="I1760"/>
  <c r="I1761"/>
  <c r="I1762"/>
  <c r="I1763"/>
  <c r="I1764"/>
  <c r="I1765"/>
  <c r="I1766"/>
  <c r="I1767"/>
  <c r="I1768"/>
  <c r="I1769"/>
  <c r="I1770"/>
  <c r="I1771"/>
  <c r="I1772"/>
  <c r="I1773"/>
  <c r="I1774"/>
  <c r="I1775"/>
  <c r="I1776"/>
  <c r="I1777"/>
  <c r="I1778"/>
  <c r="I1779"/>
  <c r="I1780"/>
  <c r="I1781"/>
  <c r="I1782"/>
  <c r="I1783"/>
  <c r="I1784"/>
  <c r="I1785"/>
  <c r="I1786"/>
  <c r="I1787"/>
  <c r="I1788"/>
  <c r="I1789"/>
  <c r="I1790"/>
  <c r="I1791"/>
  <c r="I1792"/>
  <c r="I1793"/>
  <c r="I1794"/>
  <c r="I1795"/>
  <c r="I1796"/>
  <c r="I1797"/>
  <c r="I1798"/>
  <c r="H1799"/>
  <c r="I1799"/>
  <c r="I1800"/>
  <c r="I1801"/>
  <c r="I1802"/>
  <c r="I1803"/>
  <c r="I1804"/>
  <c r="I1805"/>
  <c r="I1806"/>
  <c r="I1807"/>
  <c r="I1808"/>
  <c r="I1809"/>
  <c r="I1810"/>
  <c r="I1811"/>
  <c r="I1812"/>
  <c r="I1813"/>
  <c r="I1814"/>
  <c r="I1815"/>
  <c r="I1816"/>
  <c r="I1817"/>
  <c r="I1818"/>
  <c r="I1819"/>
  <c r="I1820"/>
  <c r="I1821"/>
  <c r="I1822"/>
  <c r="I1823"/>
  <c r="I1824"/>
  <c r="I1825"/>
  <c r="I1826"/>
  <c r="I1827"/>
  <c r="I1828"/>
  <c r="I1829"/>
  <c r="I1830"/>
  <c r="I1831"/>
  <c r="I1832"/>
  <c r="I1833"/>
  <c r="I1834"/>
  <c r="I1835"/>
  <c r="I1836"/>
  <c r="I1837"/>
  <c r="I1838"/>
  <c r="I1839"/>
  <c r="H1840"/>
  <c r="I1840"/>
  <c r="I1841"/>
  <c r="I1842"/>
  <c r="I1843"/>
  <c r="I1844"/>
  <c r="I1845"/>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I1877"/>
  <c r="I1878"/>
  <c r="I1879"/>
  <c r="I1880"/>
  <c r="I1881"/>
  <c r="I1882"/>
  <c r="I1883"/>
  <c r="I1884"/>
  <c r="I1885"/>
  <c r="I1886"/>
  <c r="I1887"/>
  <c r="I1888"/>
  <c r="I1889"/>
  <c r="I1890"/>
  <c r="I1891"/>
  <c r="I1892"/>
  <c r="I1893"/>
  <c r="H1894"/>
  <c r="I1894"/>
  <c r="I1895"/>
  <c r="I1896"/>
  <c r="I1897"/>
  <c r="I1898"/>
  <c r="I1899"/>
  <c r="I1900"/>
  <c r="I1901"/>
  <c r="I1902"/>
  <c r="I1903"/>
  <c r="I1904"/>
  <c r="I1905"/>
  <c r="I1906"/>
  <c r="I1907"/>
  <c r="I1908"/>
  <c r="I1909"/>
  <c r="I1910"/>
  <c r="I1911"/>
  <c r="I1912"/>
  <c r="I1913"/>
  <c r="I1914"/>
  <c r="I1915"/>
  <c r="I1916"/>
  <c r="I1917"/>
  <c r="I1918"/>
  <c r="I1919"/>
  <c r="I1920"/>
  <c r="I1921"/>
  <c r="I1922"/>
  <c r="I1923"/>
  <c r="I1924"/>
  <c r="I1925"/>
  <c r="I1926"/>
  <c r="I1927"/>
  <c r="I1928"/>
  <c r="I1929"/>
  <c r="I1930"/>
  <c r="I1931"/>
  <c r="I1932"/>
  <c r="I1933"/>
  <c r="I1934"/>
  <c r="I1935"/>
  <c r="I1936"/>
  <c r="I1937"/>
  <c r="H1938"/>
  <c r="I1938"/>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I1974"/>
  <c r="I1975"/>
  <c r="I1976"/>
  <c r="H1977"/>
  <c r="I1977"/>
  <c r="I1978"/>
  <c r="I1979"/>
  <c r="I1980"/>
  <c r="I1981"/>
  <c r="I1982"/>
  <c r="I1983"/>
  <c r="I1984"/>
  <c r="I1985"/>
  <c r="I1986"/>
  <c r="I1987"/>
  <c r="I1988"/>
  <c r="I1989"/>
  <c r="I1990"/>
  <c r="I1991"/>
  <c r="I1992"/>
  <c r="I1993"/>
  <c r="I1994"/>
  <c r="I1995"/>
  <c r="I1996"/>
  <c r="I1997"/>
  <c r="I1998"/>
  <c r="I1999"/>
  <c r="I2000"/>
  <c r="I2001"/>
  <c r="I2002"/>
  <c r="I2003"/>
  <c r="I2004"/>
  <c r="I2005"/>
  <c r="I2006"/>
  <c r="I2007"/>
  <c r="I2008"/>
  <c r="I2009"/>
  <c r="I2010"/>
  <c r="I2011"/>
  <c r="I2012"/>
  <c r="I2013"/>
  <c r="I2014"/>
  <c r="I2015"/>
  <c r="I2016"/>
  <c r="I2017"/>
  <c r="I2018"/>
  <c r="I2019"/>
  <c r="I2020"/>
  <c r="I2021"/>
  <c r="H2022"/>
  <c r="I2022"/>
  <c r="I2023"/>
  <c r="I2024"/>
  <c r="I2025"/>
  <c r="I2026"/>
  <c r="I2027"/>
  <c r="I2028"/>
  <c r="I2029"/>
  <c r="I2030"/>
  <c r="I2031"/>
  <c r="I2032"/>
  <c r="I2033"/>
  <c r="I2034"/>
  <c r="I2035"/>
  <c r="I2036"/>
  <c r="I2037"/>
  <c r="I2038"/>
  <c r="I2039"/>
  <c r="I2040"/>
  <c r="I2041"/>
  <c r="I2042"/>
  <c r="I2043"/>
  <c r="I2044"/>
  <c r="I2045"/>
  <c r="I2046"/>
  <c r="I2047"/>
  <c r="I2048"/>
  <c r="I2049"/>
  <c r="I2050"/>
  <c r="I2051"/>
  <c r="I2052"/>
  <c r="I2053"/>
  <c r="I2054"/>
  <c r="I2055"/>
  <c r="I2056"/>
  <c r="I2057"/>
  <c r="I2058"/>
  <c r="H2059"/>
  <c r="I2059"/>
  <c r="I2060"/>
  <c r="I2061"/>
  <c r="I2062"/>
  <c r="I2063"/>
  <c r="I2064"/>
  <c r="I2065"/>
  <c r="I2066"/>
  <c r="I2067"/>
  <c r="I2068"/>
  <c r="I2069"/>
  <c r="I2070"/>
  <c r="I2071"/>
  <c r="I2072"/>
  <c r="I2073"/>
  <c r="I2074"/>
  <c r="I2075"/>
  <c r="I2076"/>
  <c r="I2077"/>
  <c r="I2078"/>
  <c r="I2079"/>
  <c r="I2080"/>
  <c r="I2081"/>
  <c r="I2082"/>
  <c r="I2083"/>
  <c r="I2084"/>
  <c r="I2085"/>
  <c r="I2086"/>
  <c r="I2087"/>
  <c r="I2088"/>
  <c r="I2089"/>
  <c r="I2090"/>
  <c r="I2091"/>
  <c r="I2092"/>
  <c r="H2093"/>
  <c r="I2093"/>
  <c r="I2094"/>
  <c r="I2095"/>
  <c r="I2096"/>
  <c r="I2097"/>
  <c r="I2098"/>
  <c r="I2099"/>
  <c r="I2100"/>
  <c r="I2101"/>
  <c r="I2102"/>
  <c r="I2103"/>
  <c r="I2104"/>
  <c r="I2105"/>
  <c r="I2106"/>
  <c r="I2107"/>
  <c r="I2108"/>
  <c r="I2109"/>
  <c r="I2110"/>
  <c r="I2111"/>
  <c r="I2112"/>
  <c r="I2113"/>
  <c r="I2114"/>
  <c r="I2115"/>
  <c r="I2116"/>
  <c r="I2117"/>
  <c r="I2118"/>
  <c r="I2119"/>
  <c r="I2120"/>
  <c r="I2121"/>
  <c r="I2122"/>
  <c r="I2123"/>
  <c r="I2124"/>
  <c r="I2125"/>
  <c r="I2126"/>
  <c r="I2127"/>
  <c r="I2128"/>
  <c r="I2129"/>
  <c r="I2130"/>
  <c r="I2131"/>
  <c r="I2132"/>
  <c r="I2133"/>
  <c r="I2134"/>
  <c r="I2135"/>
  <c r="I2136"/>
  <c r="H2137"/>
  <c r="I2137"/>
  <c r="I2138"/>
  <c r="I2139"/>
  <c r="I2140"/>
  <c r="I2141"/>
  <c r="I2142"/>
  <c r="I2143"/>
  <c r="I2144"/>
  <c r="I2145"/>
  <c r="I2146"/>
  <c r="I2147"/>
  <c r="I2148"/>
  <c r="I2149"/>
  <c r="I2150"/>
  <c r="I2151"/>
  <c r="I2152"/>
  <c r="I2153"/>
  <c r="I2154"/>
  <c r="I2155"/>
  <c r="I2156"/>
  <c r="I2157"/>
  <c r="I2158"/>
  <c r="I2159"/>
  <c r="I2160"/>
  <c r="I2161"/>
  <c r="I2162"/>
  <c r="I2163"/>
  <c r="I2164"/>
  <c r="I2165"/>
  <c r="I2166"/>
  <c r="I2167"/>
  <c r="I2168"/>
  <c r="I2169"/>
  <c r="I2170"/>
  <c r="I2171"/>
  <c r="I2172"/>
  <c r="H2173"/>
  <c r="I2173"/>
  <c r="I2174"/>
  <c r="I2175"/>
  <c r="I2176"/>
  <c r="I2177"/>
  <c r="I2178"/>
  <c r="I2179"/>
  <c r="I2180"/>
  <c r="I2181"/>
  <c r="I2182"/>
  <c r="I2183"/>
  <c r="I2184"/>
  <c r="I2185"/>
  <c r="I2186"/>
  <c r="I2187"/>
  <c r="I2188"/>
  <c r="I2189"/>
  <c r="I2190"/>
  <c r="I2191"/>
  <c r="I2192"/>
  <c r="I2193"/>
  <c r="I2194"/>
  <c r="I2195"/>
  <c r="I2196"/>
  <c r="I2197"/>
  <c r="I2198"/>
  <c r="I2199"/>
  <c r="I2200"/>
  <c r="I2201"/>
  <c r="I2202"/>
  <c r="I2203"/>
  <c r="I2204"/>
  <c r="I2205"/>
  <c r="I2206"/>
  <c r="I2207"/>
  <c r="I2208"/>
  <c r="I2209"/>
  <c r="I2210"/>
  <c r="I2211"/>
  <c r="I2212"/>
  <c r="I2213"/>
  <c r="H2214"/>
  <c r="I2214"/>
  <c r="I2215"/>
  <c r="I2216"/>
  <c r="I2217"/>
  <c r="I2218"/>
  <c r="I2219"/>
  <c r="I2220"/>
  <c r="I2221"/>
  <c r="I2222"/>
  <c r="I2223"/>
  <c r="I2224"/>
  <c r="I2225"/>
  <c r="I2226"/>
  <c r="I2227"/>
  <c r="I2228"/>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H2263"/>
  <c r="I2263"/>
  <c r="I2264"/>
  <c r="I2265"/>
  <c r="I2266"/>
  <c r="I2267"/>
  <c r="I2268"/>
  <c r="I2269"/>
  <c r="I2270"/>
  <c r="I2271"/>
  <c r="I2272"/>
  <c r="I2273"/>
  <c r="I2274"/>
  <c r="I2275"/>
  <c r="I2276"/>
  <c r="I2277"/>
  <c r="I2278"/>
  <c r="I2279"/>
  <c r="I2280"/>
  <c r="I2281"/>
  <c r="I2282"/>
  <c r="I2283"/>
  <c r="I2284"/>
  <c r="I2285"/>
  <c r="I2286"/>
  <c r="I2287"/>
  <c r="I2288"/>
  <c r="I2289"/>
  <c r="I2290"/>
  <c r="I2291"/>
  <c r="H2292"/>
  <c r="I2292"/>
  <c r="I2293"/>
  <c r="I2294"/>
  <c r="I2295"/>
  <c r="I2296"/>
  <c r="I2297"/>
  <c r="I2298"/>
  <c r="I2299"/>
  <c r="I2300"/>
  <c r="I2301"/>
  <c r="I2302"/>
  <c r="I2303"/>
  <c r="I2304"/>
  <c r="I2305"/>
  <c r="I2306"/>
  <c r="I2307"/>
  <c r="I2308"/>
  <c r="I2309"/>
  <c r="I2310"/>
  <c r="I2311"/>
  <c r="I2312"/>
  <c r="I2313"/>
  <c r="I2314"/>
  <c r="I2315"/>
  <c r="I2316"/>
  <c r="I2317"/>
  <c r="I2318"/>
  <c r="I2319"/>
  <c r="I2320"/>
  <c r="I2321"/>
  <c r="I2322"/>
  <c r="I2323"/>
  <c r="I2324"/>
  <c r="I2325"/>
  <c r="H2326"/>
  <c r="I2326"/>
  <c r="I2327"/>
  <c r="I2328"/>
  <c r="I2329"/>
  <c r="I2330"/>
  <c r="I2331"/>
  <c r="I2332"/>
  <c r="I2333"/>
  <c r="I2334"/>
  <c r="I2335"/>
  <c r="I2336"/>
  <c r="I2337"/>
  <c r="I2338"/>
  <c r="I2339"/>
  <c r="I2340"/>
  <c r="I2341"/>
  <c r="I2342"/>
  <c r="I2343"/>
  <c r="I2344"/>
  <c r="I2345"/>
  <c r="I2346"/>
  <c r="I2347"/>
  <c r="I2348"/>
  <c r="I2349"/>
  <c r="I2350"/>
  <c r="I2351"/>
  <c r="I2352"/>
  <c r="I2353"/>
  <c r="I2354"/>
  <c r="I2355"/>
  <c r="I2356"/>
  <c r="I2357"/>
  <c r="I2358"/>
  <c r="I2359"/>
  <c r="I2360"/>
  <c r="I2361"/>
  <c r="I2362"/>
  <c r="I2363"/>
  <c r="I2364"/>
  <c r="I2365"/>
  <c r="I2366"/>
  <c r="I2367"/>
  <c r="I2368"/>
  <c r="H2369"/>
  <c r="B3" i="10" s="1"/>
  <c r="I2369" i="1"/>
  <c r="I2370"/>
  <c r="I2371"/>
  <c r="I2372"/>
  <c r="I2373"/>
  <c r="I2374"/>
  <c r="I2375"/>
  <c r="I2376"/>
  <c r="I2377"/>
  <c r="I2378"/>
  <c r="I2379"/>
  <c r="I2380"/>
  <c r="I2381"/>
  <c r="I2382"/>
  <c r="I2383"/>
  <c r="I2384"/>
  <c r="I2385"/>
  <c r="I2386"/>
  <c r="I2387"/>
  <c r="I2388"/>
  <c r="I2389"/>
  <c r="I2390"/>
  <c r="I2391"/>
  <c r="I2392"/>
  <c r="I2393"/>
  <c r="I2394"/>
  <c r="I2395"/>
  <c r="I2396"/>
  <c r="I2397"/>
  <c r="I2398"/>
  <c r="I2399"/>
  <c r="I2400"/>
  <c r="H2401"/>
  <c r="B4" i="10" s="1"/>
  <c r="I2401" i="1"/>
  <c r="I2402"/>
  <c r="I2403"/>
  <c r="I2404"/>
  <c r="I2405"/>
  <c r="I2406"/>
  <c r="I2407"/>
  <c r="I2408"/>
  <c r="I2409"/>
  <c r="I2410"/>
  <c r="I2411"/>
  <c r="I2412"/>
  <c r="I2413"/>
  <c r="I2414"/>
  <c r="I2415"/>
  <c r="I2416"/>
  <c r="I2417"/>
  <c r="I2418"/>
  <c r="I2419"/>
  <c r="I2420"/>
  <c r="I2421"/>
  <c r="I2422"/>
  <c r="I2423"/>
  <c r="I2424"/>
  <c r="I2425"/>
  <c r="I2426"/>
  <c r="I2427"/>
  <c r="I2428"/>
  <c r="I2429"/>
  <c r="I2430"/>
  <c r="I2431"/>
  <c r="I2432"/>
  <c r="I2433"/>
  <c r="I2434"/>
  <c r="I2435"/>
  <c r="I2436"/>
  <c r="I2437"/>
  <c r="I2438"/>
  <c r="I2439"/>
  <c r="I2440"/>
  <c r="I2441"/>
  <c r="I2442"/>
  <c r="I2443"/>
  <c r="H2444"/>
  <c r="B5" i="10" s="1"/>
  <c r="I2444" i="1"/>
  <c r="I2445"/>
  <c r="I2446"/>
  <c r="I2447"/>
  <c r="I2448"/>
  <c r="I2449"/>
  <c r="I2450"/>
  <c r="I2451"/>
  <c r="I2452"/>
  <c r="I2453"/>
  <c r="I2454"/>
  <c r="I2455"/>
  <c r="I2456"/>
  <c r="I2457"/>
  <c r="I2458"/>
  <c r="I2459"/>
  <c r="I2460"/>
  <c r="I2461"/>
  <c r="I2462"/>
  <c r="I2463"/>
  <c r="I2464"/>
  <c r="I2465"/>
  <c r="I2466"/>
  <c r="I2467"/>
  <c r="I2468"/>
  <c r="I2469"/>
  <c r="I2470"/>
  <c r="I2471"/>
  <c r="I2472"/>
  <c r="I2473"/>
  <c r="I2474"/>
  <c r="I2475"/>
  <c r="I2476"/>
  <c r="I2477"/>
  <c r="I2478"/>
  <c r="I2479"/>
  <c r="I2480"/>
  <c r="I2481"/>
  <c r="I2482"/>
  <c r="I2483"/>
  <c r="I2484"/>
  <c r="I2485"/>
  <c r="I2486"/>
  <c r="I2487"/>
  <c r="I2488"/>
  <c r="I2489"/>
  <c r="I2490"/>
  <c r="I2491"/>
  <c r="H2492"/>
  <c r="B6" i="10" s="1"/>
  <c r="I2492" i="1"/>
  <c r="I2493"/>
  <c r="I2494"/>
  <c r="I2495"/>
  <c r="I2496"/>
  <c r="I2497"/>
  <c r="I2498"/>
  <c r="I2499"/>
  <c r="I2500"/>
  <c r="I2501"/>
  <c r="I2502"/>
  <c r="I2503"/>
  <c r="I2504"/>
  <c r="I2505"/>
  <c r="I2506"/>
  <c r="I2507"/>
  <c r="I2508"/>
  <c r="I2509"/>
  <c r="I2510"/>
  <c r="I2511"/>
  <c r="I2512"/>
  <c r="I2513"/>
  <c r="I2514"/>
  <c r="I2515"/>
  <c r="I2516"/>
  <c r="I2517"/>
  <c r="I2518"/>
  <c r="I2519"/>
  <c r="I2520"/>
  <c r="I2521"/>
  <c r="I2522"/>
  <c r="I2523"/>
  <c r="I2524"/>
  <c r="I2525"/>
  <c r="I2526"/>
  <c r="I2527"/>
  <c r="I2528"/>
  <c r="I2529"/>
  <c r="H2530"/>
  <c r="B7" i="10" s="1"/>
  <c r="I2530" i="1"/>
  <c r="I4" i="3"/>
  <c r="I5"/>
  <c r="I1245" s="1"/>
  <c r="I1246" s="1"/>
  <c r="I6"/>
  <c r="I7"/>
  <c r="I8"/>
  <c r="I9"/>
  <c r="I10"/>
  <c r="I11"/>
  <c r="I12"/>
  <c r="I13"/>
  <c r="I14"/>
  <c r="I15"/>
  <c r="I16"/>
  <c r="I17"/>
  <c r="I18"/>
  <c r="I19"/>
  <c r="I20"/>
  <c r="I21"/>
  <c r="I22"/>
  <c r="I23"/>
  <c r="I24"/>
  <c r="I25"/>
  <c r="I26"/>
  <c r="I27"/>
  <c r="H28"/>
  <c r="I28"/>
  <c r="I29"/>
  <c r="I30"/>
  <c r="I31"/>
  <c r="I32"/>
  <c r="I33"/>
  <c r="I34"/>
  <c r="I35"/>
  <c r="I36"/>
  <c r="I37"/>
  <c r="I38"/>
  <c r="I39"/>
  <c r="I40"/>
  <c r="I41"/>
  <c r="I42"/>
  <c r="I43"/>
  <c r="I44"/>
  <c r="I45"/>
  <c r="I46"/>
  <c r="I47"/>
  <c r="I48"/>
  <c r="I49"/>
  <c r="I50"/>
  <c r="I51"/>
  <c r="I52"/>
  <c r="I53"/>
  <c r="I54"/>
  <c r="I55"/>
  <c r="H56"/>
  <c r="I56"/>
  <c r="I57"/>
  <c r="I58"/>
  <c r="I59"/>
  <c r="I60"/>
  <c r="I61"/>
  <c r="I62"/>
  <c r="I63"/>
  <c r="I64"/>
  <c r="I65"/>
  <c r="I66"/>
  <c r="I67"/>
  <c r="I68"/>
  <c r="I69"/>
  <c r="I70"/>
  <c r="I71"/>
  <c r="I72"/>
  <c r="I73"/>
  <c r="I74"/>
  <c r="I75"/>
  <c r="I76"/>
  <c r="I77"/>
  <c r="I78"/>
  <c r="I79"/>
  <c r="I80"/>
  <c r="I81"/>
  <c r="I82"/>
  <c r="I83"/>
  <c r="I84"/>
  <c r="H85"/>
  <c r="I85"/>
  <c r="I86"/>
  <c r="I87"/>
  <c r="I88"/>
  <c r="I89"/>
  <c r="I90"/>
  <c r="I91"/>
  <c r="I92"/>
  <c r="I93"/>
  <c r="I94"/>
  <c r="I95"/>
  <c r="I96"/>
  <c r="I97"/>
  <c r="I98"/>
  <c r="I99"/>
  <c r="I100"/>
  <c r="I101"/>
  <c r="I102"/>
  <c r="I103"/>
  <c r="I104"/>
  <c r="I105"/>
  <c r="I106"/>
  <c r="I107"/>
  <c r="I108"/>
  <c r="I109"/>
  <c r="I110"/>
  <c r="I111"/>
  <c r="I112"/>
  <c r="H113"/>
  <c r="I113"/>
  <c r="I114"/>
  <c r="I115"/>
  <c r="I116"/>
  <c r="I117"/>
  <c r="I118"/>
  <c r="I119"/>
  <c r="I120"/>
  <c r="I121"/>
  <c r="I122"/>
  <c r="I123"/>
  <c r="I124"/>
  <c r="I125"/>
  <c r="I126"/>
  <c r="I127"/>
  <c r="I128"/>
  <c r="I129"/>
  <c r="I130"/>
  <c r="I131"/>
  <c r="I132"/>
  <c r="I133"/>
  <c r="I134"/>
  <c r="I135"/>
  <c r="I136"/>
  <c r="I137"/>
  <c r="I138"/>
  <c r="I139"/>
  <c r="I140"/>
  <c r="I141"/>
  <c r="I142"/>
  <c r="H143"/>
  <c r="I143"/>
  <c r="I144"/>
  <c r="H179" s="1"/>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H209" s="1"/>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H241"/>
  <c r="I241"/>
  <c r="I242"/>
  <c r="I243"/>
  <c r="I244"/>
  <c r="I245"/>
  <c r="I246"/>
  <c r="I247"/>
  <c r="I248"/>
  <c r="I249"/>
  <c r="I250"/>
  <c r="I251"/>
  <c r="I252"/>
  <c r="I253"/>
  <c r="I254"/>
  <c r="I255"/>
  <c r="I256"/>
  <c r="I257"/>
  <c r="I258"/>
  <c r="I259"/>
  <c r="I260"/>
  <c r="I261"/>
  <c r="I262"/>
  <c r="H263"/>
  <c r="I263"/>
  <c r="I264"/>
  <c r="I265"/>
  <c r="I266"/>
  <c r="I267"/>
  <c r="I268"/>
  <c r="I269"/>
  <c r="I270"/>
  <c r="I271"/>
  <c r="I272"/>
  <c r="I273"/>
  <c r="I274"/>
  <c r="I275"/>
  <c r="I276"/>
  <c r="I277"/>
  <c r="I278"/>
  <c r="I279"/>
  <c r="I280"/>
  <c r="I281"/>
  <c r="I282"/>
  <c r="I283"/>
  <c r="I284"/>
  <c r="I285"/>
  <c r="I286"/>
  <c r="I287"/>
  <c r="I288"/>
  <c r="I289"/>
  <c r="I290"/>
  <c r="I291"/>
  <c r="I292"/>
  <c r="I293"/>
  <c r="H294"/>
  <c r="I294"/>
  <c r="I295"/>
  <c r="I296"/>
  <c r="I297"/>
  <c r="I298"/>
  <c r="I299"/>
  <c r="I300"/>
  <c r="I301"/>
  <c r="I302"/>
  <c r="I303"/>
  <c r="I304"/>
  <c r="I305"/>
  <c r="I306"/>
  <c r="I307"/>
  <c r="I308"/>
  <c r="I309"/>
  <c r="I310"/>
  <c r="I311"/>
  <c r="I312"/>
  <c r="I313"/>
  <c r="I314"/>
  <c r="I315"/>
  <c r="I316"/>
  <c r="I317"/>
  <c r="I318"/>
  <c r="I319"/>
  <c r="I320"/>
  <c r="H321"/>
  <c r="I321"/>
  <c r="I322"/>
  <c r="I323"/>
  <c r="I324"/>
  <c r="I325"/>
  <c r="I326"/>
  <c r="I327"/>
  <c r="I328"/>
  <c r="I329"/>
  <c r="I330"/>
  <c r="I331"/>
  <c r="I332"/>
  <c r="I333"/>
  <c r="I334"/>
  <c r="I335"/>
  <c r="I336"/>
  <c r="I337"/>
  <c r="I338"/>
  <c r="I339"/>
  <c r="I340"/>
  <c r="I341"/>
  <c r="I342"/>
  <c r="I343"/>
  <c r="I344"/>
  <c r="I345"/>
  <c r="I346"/>
  <c r="I347"/>
  <c r="I348"/>
  <c r="I349"/>
  <c r="I350"/>
  <c r="I351"/>
  <c r="I352"/>
  <c r="I353"/>
  <c r="H354"/>
  <c r="I354"/>
  <c r="I355"/>
  <c r="I356"/>
  <c r="I357"/>
  <c r="I358"/>
  <c r="I359"/>
  <c r="I360"/>
  <c r="I361"/>
  <c r="I362"/>
  <c r="I363"/>
  <c r="I364"/>
  <c r="I365"/>
  <c r="I366"/>
  <c r="I367"/>
  <c r="I368"/>
  <c r="I369"/>
  <c r="I370"/>
  <c r="I371"/>
  <c r="I372"/>
  <c r="I373"/>
  <c r="I374"/>
  <c r="I375"/>
  <c r="I376"/>
  <c r="I377"/>
  <c r="I378"/>
  <c r="I379"/>
  <c r="I380"/>
  <c r="I381"/>
  <c r="I382"/>
  <c r="I383"/>
  <c r="H384"/>
  <c r="I384"/>
  <c r="I385"/>
  <c r="I386"/>
  <c r="I387"/>
  <c r="I388"/>
  <c r="I389"/>
  <c r="I390"/>
  <c r="I391"/>
  <c r="I392"/>
  <c r="I393"/>
  <c r="I394"/>
  <c r="I395"/>
  <c r="I396"/>
  <c r="I397"/>
  <c r="I398"/>
  <c r="I399"/>
  <c r="I400"/>
  <c r="I401"/>
  <c r="I402"/>
  <c r="I403"/>
  <c r="I404"/>
  <c r="I405"/>
  <c r="I406"/>
  <c r="I407"/>
  <c r="I408"/>
  <c r="I409"/>
  <c r="I410"/>
  <c r="I411"/>
  <c r="I412"/>
  <c r="I413"/>
  <c r="I414"/>
  <c r="I415"/>
  <c r="I416"/>
  <c r="H417"/>
  <c r="I417"/>
  <c r="I418"/>
  <c r="I419"/>
  <c r="I420"/>
  <c r="I421"/>
  <c r="I422"/>
  <c r="I423"/>
  <c r="I424"/>
  <c r="I425"/>
  <c r="I426"/>
  <c r="I427"/>
  <c r="I428"/>
  <c r="I429"/>
  <c r="I430"/>
  <c r="I431"/>
  <c r="I432"/>
  <c r="I433"/>
  <c r="I434"/>
  <c r="I435"/>
  <c r="I436"/>
  <c r="I437"/>
  <c r="I438"/>
  <c r="I439"/>
  <c r="I440"/>
  <c r="H441"/>
  <c r="I441"/>
  <c r="I442"/>
  <c r="I443"/>
  <c r="I444"/>
  <c r="I445"/>
  <c r="I446"/>
  <c r="I447"/>
  <c r="I448"/>
  <c r="I449"/>
  <c r="I450"/>
  <c r="I451"/>
  <c r="I452"/>
  <c r="I453"/>
  <c r="I454"/>
  <c r="I455"/>
  <c r="I456"/>
  <c r="I457"/>
  <c r="I458"/>
  <c r="I459"/>
  <c r="I460"/>
  <c r="I461"/>
  <c r="I462"/>
  <c r="I463"/>
  <c r="I464"/>
  <c r="I465"/>
  <c r="I466"/>
  <c r="H467"/>
  <c r="I467"/>
  <c r="I468"/>
  <c r="I469"/>
  <c r="I470"/>
  <c r="I471"/>
  <c r="I472"/>
  <c r="I473"/>
  <c r="I474"/>
  <c r="I475"/>
  <c r="I476"/>
  <c r="I477"/>
  <c r="I478"/>
  <c r="I479"/>
  <c r="I480"/>
  <c r="I481"/>
  <c r="I482"/>
  <c r="I483"/>
  <c r="I484"/>
  <c r="I485"/>
  <c r="I486"/>
  <c r="I487"/>
  <c r="I488"/>
  <c r="I489"/>
  <c r="I490"/>
  <c r="I491"/>
  <c r="I492"/>
  <c r="H493"/>
  <c r="I493"/>
  <c r="I494"/>
  <c r="I495"/>
  <c r="I496"/>
  <c r="I497"/>
  <c r="I498"/>
  <c r="I499"/>
  <c r="I500"/>
  <c r="I501"/>
  <c r="I502"/>
  <c r="I503"/>
  <c r="I504"/>
  <c r="I505"/>
  <c r="I506"/>
  <c r="I507"/>
  <c r="I508"/>
  <c r="I509"/>
  <c r="I510"/>
  <c r="I511"/>
  <c r="I512"/>
  <c r="I513"/>
  <c r="I514"/>
  <c r="I515"/>
  <c r="I516"/>
  <c r="I517"/>
  <c r="I518"/>
  <c r="I519"/>
  <c r="I520"/>
  <c r="I521"/>
  <c r="I522"/>
  <c r="I523"/>
  <c r="I524"/>
  <c r="H525"/>
  <c r="I525"/>
  <c r="I526"/>
  <c r="I527"/>
  <c r="I528"/>
  <c r="I529"/>
  <c r="I530"/>
  <c r="I531"/>
  <c r="I532"/>
  <c r="I533"/>
  <c r="I534"/>
  <c r="I535"/>
  <c r="I536"/>
  <c r="I537"/>
  <c r="I538"/>
  <c r="I539"/>
  <c r="I540"/>
  <c r="I541"/>
  <c r="I542"/>
  <c r="I543"/>
  <c r="I544"/>
  <c r="I545"/>
  <c r="I546"/>
  <c r="I547"/>
  <c r="I548"/>
  <c r="I549"/>
  <c r="I550"/>
  <c r="I551"/>
  <c r="H552"/>
  <c r="I552"/>
  <c r="I553"/>
  <c r="I554"/>
  <c r="I555"/>
  <c r="I556"/>
  <c r="I557"/>
  <c r="I558"/>
  <c r="I559"/>
  <c r="I560"/>
  <c r="I561"/>
  <c r="I562"/>
  <c r="I563"/>
  <c r="I564"/>
  <c r="I565"/>
  <c r="I566"/>
  <c r="I567"/>
  <c r="I568"/>
  <c r="I569"/>
  <c r="I570"/>
  <c r="I571"/>
  <c r="I572"/>
  <c r="I573"/>
  <c r="I574"/>
  <c r="I575"/>
  <c r="H576"/>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H612"/>
  <c r="I612"/>
  <c r="I613"/>
  <c r="I614"/>
  <c r="I615"/>
  <c r="I616"/>
  <c r="I617"/>
  <c r="I618"/>
  <c r="I619"/>
  <c r="I620"/>
  <c r="I621"/>
  <c r="I622"/>
  <c r="I623"/>
  <c r="I624"/>
  <c r="I625"/>
  <c r="I626"/>
  <c r="I627"/>
  <c r="I628"/>
  <c r="I629"/>
  <c r="I630"/>
  <c r="I631"/>
  <c r="I632"/>
  <c r="I633"/>
  <c r="I634"/>
  <c r="I635"/>
  <c r="I636"/>
  <c r="I637"/>
  <c r="H638"/>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H680"/>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H720"/>
  <c r="I720"/>
  <c r="I721"/>
  <c r="I722"/>
  <c r="I723"/>
  <c r="I724"/>
  <c r="I725"/>
  <c r="I726"/>
  <c r="I727"/>
  <c r="I728"/>
  <c r="I729"/>
  <c r="I730"/>
  <c r="I731"/>
  <c r="I732"/>
  <c r="I733"/>
  <c r="I734"/>
  <c r="I735"/>
  <c r="I736"/>
  <c r="I737"/>
  <c r="I738"/>
  <c r="I739"/>
  <c r="H740"/>
  <c r="I740"/>
  <c r="I741"/>
  <c r="I742"/>
  <c r="I743"/>
  <c r="I744"/>
  <c r="I745"/>
  <c r="I746"/>
  <c r="I747"/>
  <c r="I748"/>
  <c r="I749"/>
  <c r="I750"/>
  <c r="I751"/>
  <c r="I752"/>
  <c r="I753"/>
  <c r="I754"/>
  <c r="I755"/>
  <c r="I756"/>
  <c r="I757"/>
  <c r="I758"/>
  <c r="I759"/>
  <c r="I760"/>
  <c r="I761"/>
  <c r="I762"/>
  <c r="I763"/>
  <c r="I764"/>
  <c r="I765"/>
  <c r="I766"/>
  <c r="I767"/>
  <c r="I768"/>
  <c r="I769"/>
  <c r="H770"/>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H810"/>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H851"/>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H888"/>
  <c r="I888"/>
  <c r="I889"/>
  <c r="I890"/>
  <c r="I891"/>
  <c r="I892"/>
  <c r="I893"/>
  <c r="I894"/>
  <c r="I895"/>
  <c r="I896"/>
  <c r="I897"/>
  <c r="I898"/>
  <c r="I899"/>
  <c r="I900"/>
  <c r="I901"/>
  <c r="I902"/>
  <c r="I903"/>
  <c r="I904"/>
  <c r="I905"/>
  <c r="I906"/>
  <c r="I907"/>
  <c r="I908"/>
  <c r="I909"/>
  <c r="I910"/>
  <c r="I911"/>
  <c r="I912"/>
  <c r="I913"/>
  <c r="I914"/>
  <c r="H915"/>
  <c r="I915"/>
  <c r="I916"/>
  <c r="I917"/>
  <c r="I918"/>
  <c r="I919"/>
  <c r="I920"/>
  <c r="I921"/>
  <c r="I922"/>
  <c r="I923"/>
  <c r="I924"/>
  <c r="I925"/>
  <c r="I926"/>
  <c r="I927"/>
  <c r="I928"/>
  <c r="I929"/>
  <c r="I930"/>
  <c r="I931"/>
  <c r="I932"/>
  <c r="I933"/>
  <c r="I934"/>
  <c r="I935"/>
  <c r="I936"/>
  <c r="I937"/>
  <c r="H938"/>
  <c r="I938"/>
  <c r="I939"/>
  <c r="I940"/>
  <c r="I941"/>
  <c r="I942"/>
  <c r="I943"/>
  <c r="I944"/>
  <c r="I945"/>
  <c r="I946"/>
  <c r="I947"/>
  <c r="I948"/>
  <c r="I949"/>
  <c r="I950"/>
  <c r="I951"/>
  <c r="I952"/>
  <c r="I953"/>
  <c r="I954"/>
  <c r="I955"/>
  <c r="I956"/>
  <c r="I957"/>
  <c r="I958"/>
  <c r="I959"/>
  <c r="I960"/>
  <c r="I961"/>
  <c r="I962"/>
  <c r="I963"/>
  <c r="I964"/>
  <c r="I965"/>
  <c r="I966"/>
  <c r="I967"/>
  <c r="H968"/>
  <c r="I968"/>
  <c r="I969"/>
  <c r="I970"/>
  <c r="I971"/>
  <c r="I972"/>
  <c r="I973"/>
  <c r="I974"/>
  <c r="I975"/>
  <c r="I976"/>
  <c r="I977"/>
  <c r="I978"/>
  <c r="I979"/>
  <c r="I980"/>
  <c r="I981"/>
  <c r="I982"/>
  <c r="I983"/>
  <c r="I984"/>
  <c r="I985"/>
  <c r="I986"/>
  <c r="I987"/>
  <c r="I988"/>
  <c r="I989"/>
  <c r="I990"/>
  <c r="I991"/>
  <c r="I992"/>
  <c r="I993"/>
  <c r="I994"/>
  <c r="I995"/>
  <c r="I996"/>
  <c r="I997"/>
  <c r="I998"/>
  <c r="I999"/>
  <c r="I1000"/>
  <c r="I1001"/>
  <c r="I1002"/>
  <c r="I1003"/>
  <c r="I1004"/>
  <c r="I1005"/>
  <c r="H1006"/>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H1042"/>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H1092"/>
  <c r="I1092"/>
  <c r="I1093"/>
  <c r="I1094"/>
  <c r="I1095"/>
  <c r="I1096"/>
  <c r="I1097"/>
  <c r="I1098"/>
  <c r="I1099"/>
  <c r="I1100"/>
  <c r="I1101"/>
  <c r="I1102"/>
  <c r="I1103"/>
  <c r="I1104"/>
  <c r="I1105"/>
  <c r="I1106"/>
  <c r="I1107"/>
  <c r="I1108"/>
  <c r="I1109"/>
  <c r="I1110"/>
  <c r="I1111"/>
  <c r="I1112"/>
  <c r="I1113"/>
  <c r="I1114"/>
  <c r="I1115"/>
  <c r="I1116"/>
  <c r="I1117"/>
  <c r="I1118"/>
  <c r="I1119"/>
  <c r="I1120"/>
  <c r="I1121"/>
  <c r="I1122"/>
  <c r="I1123"/>
  <c r="I1124"/>
  <c r="H1125"/>
  <c r="I1125"/>
  <c r="I1126"/>
  <c r="I1127"/>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H1172"/>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I1217"/>
  <c r="I1218"/>
  <c r="I1219"/>
  <c r="I1220"/>
  <c r="I1221"/>
  <c r="I1222"/>
  <c r="I1223"/>
  <c r="H1224"/>
  <c r="I1224"/>
  <c r="I1225"/>
  <c r="I1226"/>
  <c r="I1227"/>
  <c r="I1228"/>
  <c r="I1229"/>
  <c r="I1230"/>
  <c r="I1231"/>
  <c r="I1232"/>
  <c r="I1233"/>
  <c r="I1234"/>
  <c r="I1235"/>
  <c r="I1236"/>
  <c r="I1237"/>
  <c r="I1238"/>
  <c r="I1239"/>
  <c r="I1240"/>
  <c r="I1241"/>
  <c r="I1242"/>
  <c r="I1243"/>
  <c r="H1244"/>
  <c r="I1244"/>
  <c r="D1245"/>
  <c r="G1245"/>
  <c r="G1247" s="1"/>
  <c r="I4" i="2"/>
  <c r="I5"/>
  <c r="I6"/>
  <c r="I7"/>
  <c r="I8"/>
  <c r="I9"/>
  <c r="I10"/>
  <c r="I11"/>
  <c r="I12"/>
  <c r="I13"/>
  <c r="I14"/>
  <c r="I15"/>
  <c r="I16"/>
  <c r="I17"/>
  <c r="I18"/>
  <c r="H19"/>
  <c r="I19"/>
  <c r="I20"/>
  <c r="I21"/>
  <c r="I22"/>
  <c r="I23"/>
  <c r="I24"/>
  <c r="I25"/>
  <c r="I26"/>
  <c r="I27"/>
  <c r="I28"/>
  <c r="I29"/>
  <c r="I30"/>
  <c r="I31"/>
  <c r="I32"/>
  <c r="I33"/>
  <c r="I34"/>
  <c r="I35"/>
  <c r="I36"/>
  <c r="I37"/>
  <c r="I38"/>
  <c r="I39"/>
  <c r="H40"/>
  <c r="I40"/>
  <c r="I41"/>
  <c r="I42"/>
  <c r="I43"/>
  <c r="I44"/>
  <c r="I45"/>
  <c r="I46"/>
  <c r="I47"/>
  <c r="I48"/>
  <c r="I49"/>
  <c r="I50"/>
  <c r="I51"/>
  <c r="I52"/>
  <c r="I53"/>
  <c r="I54"/>
  <c r="I55"/>
  <c r="I56"/>
  <c r="I57"/>
  <c r="I58"/>
  <c r="I59"/>
  <c r="I60"/>
  <c r="I61"/>
  <c r="I62"/>
  <c r="I63"/>
  <c r="I64"/>
  <c r="I65"/>
  <c r="H66"/>
  <c r="I66"/>
  <c r="I67"/>
  <c r="I68"/>
  <c r="I69"/>
  <c r="I70"/>
  <c r="I71"/>
  <c r="I72"/>
  <c r="I73"/>
  <c r="I74"/>
  <c r="I75"/>
  <c r="I76"/>
  <c r="I77"/>
  <c r="I78"/>
  <c r="I79"/>
  <c r="I80"/>
  <c r="I81"/>
  <c r="I82"/>
  <c r="I83"/>
  <c r="I84"/>
  <c r="I85"/>
  <c r="I86"/>
  <c r="I87"/>
  <c r="I88"/>
  <c r="H89"/>
  <c r="I89"/>
  <c r="I90"/>
  <c r="I91"/>
  <c r="I92"/>
  <c r="I93"/>
  <c r="I94"/>
  <c r="I95"/>
  <c r="I96"/>
  <c r="I97"/>
  <c r="I98"/>
  <c r="I99"/>
  <c r="I100"/>
  <c r="I101"/>
  <c r="I102"/>
  <c r="I103"/>
  <c r="I104"/>
  <c r="I105"/>
  <c r="I106"/>
  <c r="I107"/>
  <c r="I108"/>
  <c r="I109"/>
  <c r="I110"/>
  <c r="I111"/>
  <c r="I112"/>
  <c r="I113"/>
  <c r="I114"/>
  <c r="I115"/>
  <c r="I116"/>
  <c r="I117"/>
  <c r="I118"/>
  <c r="I119"/>
  <c r="H120"/>
  <c r="I120"/>
  <c r="I121"/>
  <c r="I122"/>
  <c r="I123"/>
  <c r="I124"/>
  <c r="I125"/>
  <c r="I126"/>
  <c r="I127"/>
  <c r="I128"/>
  <c r="I129"/>
  <c r="I130"/>
  <c r="I131"/>
  <c r="I132"/>
  <c r="I133"/>
  <c r="I134"/>
  <c r="I135"/>
  <c r="I136"/>
  <c r="I137"/>
  <c r="I138"/>
  <c r="I139"/>
  <c r="I140"/>
  <c r="I141"/>
  <c r="I142"/>
  <c r="I143"/>
  <c r="I144"/>
  <c r="H145"/>
  <c r="I145"/>
  <c r="I146"/>
  <c r="I147"/>
  <c r="I148"/>
  <c r="I149"/>
  <c r="I150"/>
  <c r="I151"/>
  <c r="I152"/>
  <c r="I153"/>
  <c r="I154"/>
  <c r="I155"/>
  <c r="I156"/>
  <c r="I157"/>
  <c r="I158"/>
  <c r="I159"/>
  <c r="I160"/>
  <c r="I161"/>
  <c r="I162"/>
  <c r="I163"/>
  <c r="I164"/>
  <c r="I165"/>
  <c r="I166"/>
  <c r="I167"/>
  <c r="I168"/>
  <c r="I169"/>
  <c r="I170"/>
  <c r="I171"/>
  <c r="I172"/>
  <c r="H173"/>
  <c r="I173"/>
  <c r="I174"/>
  <c r="I175"/>
  <c r="I176"/>
  <c r="I177"/>
  <c r="I178"/>
  <c r="I179"/>
  <c r="I180"/>
  <c r="I181"/>
  <c r="I182"/>
  <c r="I183"/>
  <c r="I184"/>
  <c r="I185"/>
  <c r="I186"/>
  <c r="I187"/>
  <c r="I188"/>
  <c r="I189"/>
  <c r="I190"/>
  <c r="I191"/>
  <c r="I192"/>
  <c r="I193"/>
  <c r="I194"/>
  <c r="H195"/>
  <c r="I195"/>
  <c r="I196"/>
  <c r="I197"/>
  <c r="I198"/>
  <c r="I199"/>
  <c r="I200"/>
  <c r="I201"/>
  <c r="I202"/>
  <c r="I203"/>
  <c r="I204"/>
  <c r="I205"/>
  <c r="I206"/>
  <c r="I207"/>
  <c r="I208"/>
  <c r="I209"/>
  <c r="I210"/>
  <c r="I211"/>
  <c r="I212"/>
  <c r="I213"/>
  <c r="I214"/>
  <c r="I215"/>
  <c r="I216"/>
  <c r="I217"/>
  <c r="I218"/>
  <c r="I219"/>
  <c r="I220"/>
  <c r="I221"/>
  <c r="I222"/>
  <c r="I223"/>
  <c r="I224"/>
  <c r="H225"/>
  <c r="I225"/>
  <c r="I226"/>
  <c r="I227"/>
  <c r="I228"/>
  <c r="I229"/>
  <c r="I230"/>
  <c r="I231"/>
  <c r="I232"/>
  <c r="I233"/>
  <c r="I234"/>
  <c r="I235"/>
  <c r="I236"/>
  <c r="I237"/>
  <c r="I238"/>
  <c r="I239"/>
  <c r="I240"/>
  <c r="I241"/>
  <c r="I242"/>
  <c r="I243"/>
  <c r="I244"/>
  <c r="I245"/>
  <c r="I246"/>
  <c r="I247"/>
  <c r="I248"/>
  <c r="I249"/>
  <c r="I250"/>
  <c r="I251"/>
  <c r="H252"/>
  <c r="I252"/>
  <c r="I253"/>
  <c r="I254"/>
  <c r="I255"/>
  <c r="I256"/>
  <c r="I257"/>
  <c r="I258"/>
  <c r="I259"/>
  <c r="I260"/>
  <c r="I261"/>
  <c r="I262"/>
  <c r="I263"/>
  <c r="I264"/>
  <c r="I265"/>
  <c r="I266"/>
  <c r="I267"/>
  <c r="I268"/>
  <c r="I269"/>
  <c r="I270"/>
  <c r="I271"/>
  <c r="H272"/>
  <c r="I272"/>
  <c r="I273"/>
  <c r="I274"/>
  <c r="I275"/>
  <c r="I276"/>
  <c r="I277"/>
  <c r="I278"/>
  <c r="I279"/>
  <c r="I280"/>
  <c r="I281"/>
  <c r="I282"/>
  <c r="I283"/>
  <c r="I284"/>
  <c r="I285"/>
  <c r="I286"/>
  <c r="I287"/>
  <c r="I288"/>
  <c r="I289"/>
  <c r="I290"/>
  <c r="I291"/>
  <c r="I292"/>
  <c r="I293"/>
  <c r="I294"/>
  <c r="I295"/>
  <c r="I296"/>
  <c r="H297"/>
  <c r="I297"/>
  <c r="I298"/>
  <c r="I299"/>
  <c r="I300"/>
  <c r="I301"/>
  <c r="I302"/>
  <c r="I303"/>
  <c r="I304"/>
  <c r="I305"/>
  <c r="I306"/>
  <c r="I307"/>
  <c r="I308"/>
  <c r="I309"/>
  <c r="I310"/>
  <c r="I311"/>
  <c r="I312"/>
  <c r="I313"/>
  <c r="I314"/>
  <c r="I315"/>
  <c r="I316"/>
  <c r="I317"/>
  <c r="I318"/>
  <c r="I319"/>
  <c r="I320"/>
  <c r="I321"/>
  <c r="I322"/>
  <c r="I323"/>
  <c r="I324"/>
  <c r="H325"/>
  <c r="I325"/>
  <c r="I326"/>
  <c r="I327"/>
  <c r="I328"/>
  <c r="I329"/>
  <c r="I330"/>
  <c r="I331"/>
  <c r="I332"/>
  <c r="I333"/>
  <c r="I334"/>
  <c r="I335"/>
  <c r="I336"/>
  <c r="I337"/>
  <c r="I338"/>
  <c r="I339"/>
  <c r="I340"/>
  <c r="I341"/>
  <c r="I342"/>
  <c r="I343"/>
  <c r="I344"/>
  <c r="I345"/>
  <c r="I346"/>
  <c r="I347"/>
  <c r="I348"/>
  <c r="H349"/>
  <c r="I349"/>
  <c r="I350"/>
  <c r="I351"/>
  <c r="I352"/>
  <c r="I353"/>
  <c r="I354"/>
  <c r="I355"/>
  <c r="I356"/>
  <c r="I357"/>
  <c r="I358"/>
  <c r="I359"/>
  <c r="I360"/>
  <c r="I361"/>
  <c r="I362"/>
  <c r="I363"/>
  <c r="I364"/>
  <c r="I365"/>
  <c r="I366"/>
  <c r="I367"/>
  <c r="I368"/>
  <c r="I369"/>
  <c r="I370"/>
  <c r="I371"/>
  <c r="I372"/>
  <c r="I373"/>
  <c r="I374"/>
  <c r="I375"/>
  <c r="I376"/>
  <c r="I377"/>
  <c r="I378"/>
  <c r="I379"/>
  <c r="I380"/>
  <c r="H381"/>
  <c r="I381"/>
  <c r="I382"/>
  <c r="I383"/>
  <c r="I384"/>
  <c r="I385"/>
  <c r="I386"/>
  <c r="I387"/>
  <c r="I388"/>
  <c r="I389"/>
  <c r="I390"/>
  <c r="I391"/>
  <c r="I392"/>
  <c r="I393"/>
  <c r="I394"/>
  <c r="I395"/>
  <c r="I396"/>
  <c r="I397"/>
  <c r="I398"/>
  <c r="I399"/>
  <c r="H400"/>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H451"/>
  <c r="I451"/>
  <c r="I452"/>
  <c r="I453"/>
  <c r="I454"/>
  <c r="I455"/>
  <c r="I456"/>
  <c r="I457"/>
  <c r="I458"/>
  <c r="I459"/>
  <c r="I460"/>
  <c r="I461"/>
  <c r="I462"/>
  <c r="I463"/>
  <c r="I464"/>
  <c r="I465"/>
  <c r="I466"/>
  <c r="I467"/>
  <c r="I468"/>
  <c r="I469"/>
  <c r="I470"/>
  <c r="I471"/>
  <c r="I472"/>
  <c r="I473"/>
  <c r="I474"/>
  <c r="I475"/>
  <c r="I476"/>
  <c r="H477"/>
  <c r="I477"/>
  <c r="I478"/>
  <c r="I479"/>
  <c r="I480"/>
  <c r="I481"/>
  <c r="I482"/>
  <c r="I483"/>
  <c r="I484"/>
  <c r="I485"/>
  <c r="I486"/>
  <c r="I487"/>
  <c r="I488"/>
  <c r="I489"/>
  <c r="I490"/>
  <c r="I491"/>
  <c r="I492"/>
  <c r="I493"/>
  <c r="I494"/>
  <c r="I495"/>
  <c r="I496"/>
  <c r="I497"/>
  <c r="I498"/>
  <c r="I499"/>
  <c r="I500"/>
  <c r="I501"/>
  <c r="I502"/>
  <c r="I503"/>
  <c r="I504"/>
  <c r="I505"/>
  <c r="I506"/>
  <c r="H507"/>
  <c r="I507"/>
  <c r="I508"/>
  <c r="I509"/>
  <c r="I510"/>
  <c r="I511"/>
  <c r="I512"/>
  <c r="I513"/>
  <c r="I514"/>
  <c r="I515"/>
  <c r="I516"/>
  <c r="I517"/>
  <c r="I518"/>
  <c r="I519"/>
  <c r="I520"/>
  <c r="I521"/>
  <c r="I522"/>
  <c r="I523"/>
  <c r="I524"/>
  <c r="I525"/>
  <c r="I526"/>
  <c r="I527"/>
  <c r="I528"/>
  <c r="I529"/>
  <c r="I530"/>
  <c r="I531"/>
  <c r="H532"/>
  <c r="I532"/>
  <c r="I533"/>
  <c r="I534"/>
  <c r="I535"/>
  <c r="I536"/>
  <c r="I537"/>
  <c r="I538"/>
  <c r="I539"/>
  <c r="I540"/>
  <c r="I541"/>
  <c r="I542"/>
  <c r="I543"/>
  <c r="I544"/>
  <c r="I545"/>
  <c r="I546"/>
  <c r="I547"/>
  <c r="I548"/>
  <c r="I549"/>
  <c r="I550"/>
  <c r="I551"/>
  <c r="I552"/>
  <c r="H553"/>
  <c r="I553"/>
  <c r="I554"/>
  <c r="I555"/>
  <c r="I556"/>
  <c r="I557"/>
  <c r="I558"/>
  <c r="I559"/>
  <c r="I560"/>
  <c r="I561"/>
  <c r="I562"/>
  <c r="I563"/>
  <c r="I564"/>
  <c r="I565"/>
  <c r="I566"/>
  <c r="I567"/>
  <c r="I568"/>
  <c r="I569"/>
  <c r="I570"/>
  <c r="I571"/>
  <c r="I572"/>
  <c r="I573"/>
  <c r="I574"/>
  <c r="I575"/>
  <c r="I576"/>
  <c r="I577"/>
  <c r="I578"/>
  <c r="H579"/>
  <c r="I579"/>
  <c r="I580"/>
  <c r="I581"/>
  <c r="I582"/>
  <c r="I583"/>
  <c r="I584"/>
  <c r="I585"/>
  <c r="I586"/>
  <c r="I587"/>
  <c r="I588"/>
  <c r="I589"/>
  <c r="I590"/>
  <c r="I591"/>
  <c r="I592"/>
  <c r="I593"/>
  <c r="I594"/>
  <c r="I595"/>
  <c r="I596"/>
  <c r="I597"/>
  <c r="I598"/>
  <c r="I599"/>
  <c r="I600"/>
  <c r="I601"/>
  <c r="I602"/>
  <c r="I603"/>
  <c r="H604"/>
  <c r="I604"/>
  <c r="I605"/>
  <c r="I606"/>
  <c r="I607"/>
  <c r="I608"/>
  <c r="I609"/>
  <c r="I610"/>
  <c r="I611"/>
  <c r="I612"/>
  <c r="I613"/>
  <c r="I614"/>
  <c r="I615"/>
  <c r="I616"/>
  <c r="I617"/>
  <c r="I618"/>
  <c r="I619"/>
  <c r="I620"/>
  <c r="I621"/>
  <c r="I622"/>
  <c r="I623"/>
  <c r="I624"/>
  <c r="I625"/>
  <c r="I626"/>
  <c r="I627"/>
  <c r="I628"/>
  <c r="I629"/>
  <c r="I630"/>
  <c r="H631"/>
  <c r="I631"/>
  <c r="I632"/>
  <c r="I633"/>
  <c r="I634"/>
  <c r="I635"/>
  <c r="I636"/>
  <c r="I637"/>
  <c r="I638"/>
  <c r="I639"/>
  <c r="I640"/>
  <c r="I641"/>
  <c r="I642"/>
  <c r="I643"/>
  <c r="I644"/>
  <c r="I645"/>
  <c r="I646"/>
  <c r="I647"/>
  <c r="I648"/>
  <c r="I649"/>
  <c r="I650"/>
  <c r="I651"/>
  <c r="I652"/>
  <c r="I653"/>
  <c r="I654"/>
  <c r="I655"/>
  <c r="I656"/>
  <c r="I657"/>
  <c r="H658"/>
  <c r="I658"/>
  <c r="I659"/>
  <c r="I660"/>
  <c r="I661"/>
  <c r="I662"/>
  <c r="I663"/>
  <c r="I664"/>
  <c r="I665"/>
  <c r="I666"/>
  <c r="I667"/>
  <c r="I668"/>
  <c r="I669"/>
  <c r="I670"/>
  <c r="I671"/>
  <c r="I672"/>
  <c r="I673"/>
  <c r="I674"/>
  <c r="I675"/>
  <c r="I676"/>
  <c r="I677"/>
  <c r="I678"/>
  <c r="I679"/>
  <c r="I680"/>
  <c r="I681"/>
  <c r="I682"/>
  <c r="I683"/>
  <c r="I684"/>
  <c r="I685"/>
  <c r="I686"/>
  <c r="I687"/>
  <c r="H688"/>
  <c r="I688"/>
  <c r="I689"/>
  <c r="I690"/>
  <c r="I691"/>
  <c r="I692"/>
  <c r="I693"/>
  <c r="I694"/>
  <c r="I695"/>
  <c r="I696"/>
  <c r="I697"/>
  <c r="I698"/>
  <c r="I699"/>
  <c r="I700"/>
  <c r="I701"/>
  <c r="I702"/>
  <c r="I703"/>
  <c r="I704"/>
  <c r="I705"/>
  <c r="I706"/>
  <c r="I707"/>
  <c r="I708"/>
  <c r="I709"/>
  <c r="H710"/>
  <c r="I710"/>
  <c r="I711"/>
  <c r="I712"/>
  <c r="I713"/>
  <c r="I714"/>
  <c r="I715"/>
  <c r="I716"/>
  <c r="I717"/>
  <c r="I718"/>
  <c r="I719"/>
  <c r="I720"/>
  <c r="I721"/>
  <c r="I722"/>
  <c r="I723"/>
  <c r="I724"/>
  <c r="I725"/>
  <c r="I726"/>
  <c r="I727"/>
  <c r="I728"/>
  <c r="I729"/>
  <c r="I730"/>
  <c r="I731"/>
  <c r="I732"/>
  <c r="I733"/>
  <c r="I734"/>
  <c r="I735"/>
  <c r="I736"/>
  <c r="I737"/>
  <c r="I738"/>
  <c r="I739"/>
  <c r="I740"/>
  <c r="I741"/>
  <c r="H742"/>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H778"/>
  <c r="I778"/>
  <c r="I779"/>
  <c r="I780"/>
  <c r="I781"/>
  <c r="I782"/>
  <c r="I783"/>
  <c r="I784"/>
  <c r="I785"/>
  <c r="I786"/>
  <c r="I787"/>
  <c r="I788"/>
  <c r="I789"/>
  <c r="I790"/>
  <c r="I791"/>
  <c r="I792"/>
  <c r="I793"/>
  <c r="I794"/>
  <c r="I795"/>
  <c r="H796"/>
  <c r="I796"/>
  <c r="I797"/>
  <c r="I798"/>
  <c r="I799"/>
  <c r="I800"/>
  <c r="I801"/>
  <c r="I802"/>
  <c r="I803"/>
  <c r="I804"/>
  <c r="I805"/>
  <c r="I806"/>
  <c r="I807"/>
  <c r="I808"/>
  <c r="I809"/>
  <c r="I810"/>
  <c r="I811"/>
  <c r="I812"/>
  <c r="I813"/>
  <c r="I814"/>
  <c r="I815"/>
  <c r="I816"/>
  <c r="I817"/>
  <c r="I818"/>
  <c r="I819"/>
  <c r="I820"/>
  <c r="I821"/>
  <c r="I822"/>
  <c r="I823"/>
  <c r="H824"/>
  <c r="I824"/>
  <c r="I825"/>
  <c r="I826"/>
  <c r="I827"/>
  <c r="I828"/>
  <c r="I829"/>
  <c r="I830"/>
  <c r="I831"/>
  <c r="I832"/>
  <c r="I833"/>
  <c r="I834"/>
  <c r="I835"/>
  <c r="I836"/>
  <c r="I837"/>
  <c r="I838"/>
  <c r="I839"/>
  <c r="I840"/>
  <c r="I841"/>
  <c r="I842"/>
  <c r="I843"/>
  <c r="I844"/>
  <c r="I845"/>
  <c r="H846"/>
  <c r="I846"/>
  <c r="I847"/>
  <c r="I848"/>
  <c r="I849"/>
  <c r="I850"/>
  <c r="I851"/>
  <c r="I852"/>
  <c r="I853"/>
  <c r="I854"/>
  <c r="I855"/>
  <c r="I856"/>
  <c r="I857"/>
  <c r="I858"/>
  <c r="I859"/>
  <c r="I860"/>
  <c r="I861"/>
  <c r="I862"/>
  <c r="I863"/>
  <c r="I864"/>
  <c r="I865"/>
  <c r="I866"/>
  <c r="I867"/>
  <c r="I868"/>
  <c r="I869"/>
  <c r="I870"/>
  <c r="I871"/>
  <c r="I872"/>
  <c r="I873"/>
  <c r="I874"/>
  <c r="I875"/>
  <c r="I876"/>
  <c r="I877"/>
  <c r="H878"/>
  <c r="I878"/>
  <c r="I879"/>
  <c r="I880"/>
  <c r="I881"/>
  <c r="I882"/>
  <c r="I883"/>
  <c r="I884"/>
  <c r="I885"/>
  <c r="I886"/>
  <c r="I887"/>
  <c r="I888"/>
  <c r="I889"/>
  <c r="I890"/>
  <c r="I891"/>
  <c r="I892"/>
  <c r="I893"/>
  <c r="I894"/>
  <c r="I895"/>
  <c r="I896"/>
  <c r="I897"/>
  <c r="I898"/>
  <c r="I899"/>
  <c r="I900"/>
  <c r="I901"/>
  <c r="I902"/>
  <c r="I903"/>
  <c r="H904"/>
  <c r="I904"/>
  <c r="I905"/>
  <c r="I906"/>
  <c r="I907"/>
  <c r="I908"/>
  <c r="I909"/>
  <c r="I910"/>
  <c r="I911"/>
  <c r="I912"/>
  <c r="I913"/>
  <c r="I914"/>
  <c r="I915"/>
  <c r="I916"/>
  <c r="I917"/>
  <c r="I918"/>
  <c r="I919"/>
  <c r="I920"/>
  <c r="I921"/>
  <c r="I922"/>
  <c r="I923"/>
  <c r="I924"/>
  <c r="I925"/>
  <c r="I926"/>
  <c r="I927"/>
  <c r="I928"/>
  <c r="I929"/>
  <c r="I930"/>
  <c r="I931"/>
  <c r="I932"/>
  <c r="I933"/>
  <c r="I934"/>
  <c r="I935"/>
  <c r="I936"/>
  <c r="H937"/>
  <c r="I937"/>
  <c r="I938"/>
  <c r="I939"/>
  <c r="I940"/>
  <c r="I941"/>
  <c r="I942"/>
  <c r="I943"/>
  <c r="I944"/>
  <c r="I945"/>
  <c r="I946"/>
  <c r="I947"/>
  <c r="I948"/>
  <c r="I949"/>
  <c r="I950"/>
  <c r="I951"/>
  <c r="I952"/>
  <c r="I953"/>
  <c r="I954"/>
  <c r="I955"/>
  <c r="I956"/>
  <c r="I957"/>
  <c r="I958"/>
  <c r="I959"/>
  <c r="I960"/>
  <c r="I961"/>
  <c r="I962"/>
  <c r="I963"/>
  <c r="I964"/>
  <c r="I965"/>
  <c r="I966"/>
  <c r="H967"/>
  <c r="I967"/>
  <c r="I968"/>
  <c r="I969"/>
  <c r="I970"/>
  <c r="I971"/>
  <c r="I972"/>
  <c r="I973"/>
  <c r="I974"/>
  <c r="I975"/>
  <c r="I976"/>
  <c r="I977"/>
  <c r="I978"/>
  <c r="I979"/>
  <c r="I980"/>
  <c r="I981"/>
  <c r="I982"/>
  <c r="I983"/>
  <c r="I984"/>
  <c r="I985"/>
  <c r="I986"/>
  <c r="I987"/>
  <c r="I988"/>
  <c r="I989"/>
  <c r="I990"/>
  <c r="I991"/>
  <c r="I992"/>
  <c r="I993"/>
  <c r="I994"/>
  <c r="I995"/>
  <c r="I996"/>
  <c r="I997"/>
  <c r="I998"/>
  <c r="H999"/>
  <c r="I999"/>
  <c r="I1000"/>
  <c r="I1001"/>
  <c r="I1002"/>
  <c r="I1003"/>
  <c r="I1004"/>
  <c r="I1005"/>
  <c r="I1006"/>
  <c r="I1007"/>
  <c r="I1008"/>
  <c r="I1009"/>
  <c r="I1010"/>
  <c r="I1011"/>
  <c r="I1012"/>
  <c r="I1013"/>
  <c r="I1014"/>
  <c r="I1015"/>
  <c r="I1016"/>
  <c r="I1017"/>
  <c r="I1018"/>
  <c r="H1019"/>
  <c r="I1019"/>
  <c r="I1020"/>
  <c r="I1021"/>
  <c r="I1022"/>
  <c r="I1023"/>
  <c r="I1024"/>
  <c r="I1025"/>
  <c r="I1026"/>
  <c r="I1027"/>
  <c r="I1028"/>
  <c r="I1029"/>
  <c r="I1030"/>
  <c r="I1031"/>
  <c r="I1032"/>
  <c r="I1033"/>
  <c r="I1034"/>
  <c r="I1035"/>
  <c r="I1036"/>
  <c r="I1037"/>
  <c r="I1038"/>
  <c r="I1039"/>
  <c r="I1040"/>
  <c r="H1041"/>
  <c r="I1041"/>
  <c r="I1042"/>
  <c r="I1043"/>
  <c r="I1044"/>
  <c r="I1045"/>
  <c r="I1046"/>
  <c r="I1047"/>
  <c r="I1048"/>
  <c r="I1049"/>
  <c r="I1050"/>
  <c r="I1051"/>
  <c r="I1052"/>
  <c r="I1053"/>
  <c r="I1054"/>
  <c r="I1055"/>
  <c r="I1056"/>
  <c r="I1057"/>
  <c r="I1058"/>
  <c r="I1059"/>
  <c r="I1060"/>
  <c r="I1061"/>
  <c r="I1062"/>
  <c r="I1063"/>
  <c r="I1064"/>
  <c r="I1065"/>
  <c r="I1066"/>
  <c r="I1067"/>
  <c r="I1068"/>
  <c r="I1069"/>
  <c r="I1070"/>
  <c r="H1071"/>
  <c r="I1071"/>
  <c r="I1072"/>
  <c r="I1073"/>
  <c r="I1074"/>
  <c r="I1075"/>
  <c r="I1076"/>
  <c r="I1077"/>
  <c r="I1078"/>
  <c r="I1079"/>
  <c r="I1080"/>
  <c r="I1081"/>
  <c r="I1082"/>
  <c r="I1083"/>
  <c r="I1084"/>
  <c r="I1085"/>
  <c r="I1086"/>
  <c r="I1087"/>
  <c r="I1088"/>
  <c r="I1089"/>
  <c r="I1090"/>
  <c r="I1091"/>
  <c r="I1092"/>
  <c r="I1093"/>
  <c r="I1094"/>
  <c r="I1095"/>
  <c r="I1096"/>
  <c r="I1097"/>
  <c r="H1098"/>
  <c r="I1098"/>
  <c r="I1099"/>
  <c r="I1100"/>
  <c r="I1101"/>
  <c r="I1102"/>
  <c r="I1103"/>
  <c r="I1104"/>
  <c r="I1105"/>
  <c r="I1106"/>
  <c r="I1107"/>
  <c r="I1108"/>
  <c r="I1109"/>
  <c r="I1110"/>
  <c r="I1111"/>
  <c r="I1112"/>
  <c r="I1113"/>
  <c r="I1114"/>
  <c r="I1115"/>
  <c r="I1116"/>
  <c r="I1117"/>
  <c r="I1118"/>
  <c r="I1119"/>
  <c r="I1120"/>
  <c r="I1121"/>
  <c r="I1122"/>
  <c r="I1123"/>
  <c r="I1124"/>
  <c r="I1125"/>
  <c r="I1126"/>
  <c r="I1127"/>
  <c r="I1128"/>
  <c r="I1129"/>
  <c r="I1130"/>
  <c r="I1131"/>
  <c r="I1132"/>
  <c r="H1133"/>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H1168"/>
  <c r="I1168"/>
  <c r="I1169"/>
  <c r="I1170"/>
  <c r="I1171"/>
  <c r="I1172"/>
  <c r="I1173"/>
  <c r="I1174"/>
  <c r="I1175"/>
  <c r="I1176"/>
  <c r="I1177"/>
  <c r="I1178"/>
  <c r="I1179"/>
  <c r="I1180"/>
  <c r="I1181"/>
  <c r="I1182"/>
  <c r="I1183"/>
  <c r="I1184"/>
  <c r="I1185"/>
  <c r="I1186"/>
  <c r="I1187"/>
  <c r="I1188"/>
  <c r="I1189"/>
  <c r="I1190"/>
  <c r="I1191"/>
  <c r="I1192"/>
  <c r="H1193"/>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H1245"/>
  <c r="I1245"/>
  <c r="I1246"/>
  <c r="I1247"/>
  <c r="I1248"/>
  <c r="I1249"/>
  <c r="I1250"/>
  <c r="I1251"/>
  <c r="I1252"/>
  <c r="I1253"/>
  <c r="I1254"/>
  <c r="I1255"/>
  <c r="I1256"/>
  <c r="I1257"/>
  <c r="I1258"/>
  <c r="I1259"/>
  <c r="I1260"/>
  <c r="I1261"/>
  <c r="I1262"/>
  <c r="I1263"/>
  <c r="I1264"/>
  <c r="I1265"/>
  <c r="I1266"/>
  <c r="I1267"/>
  <c r="I1268"/>
  <c r="I1269"/>
  <c r="I1270"/>
  <c r="I1271"/>
  <c r="H1272"/>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I1303"/>
  <c r="I1304"/>
  <c r="I1305"/>
  <c r="I1306"/>
  <c r="I1307"/>
  <c r="I1308"/>
  <c r="I1309"/>
  <c r="H1310"/>
  <c r="I1310"/>
  <c r="I1311"/>
  <c r="I1312"/>
  <c r="I1313"/>
  <c r="I1314"/>
  <c r="I1315"/>
  <c r="I1316"/>
  <c r="I1317"/>
  <c r="I1318"/>
  <c r="I1319"/>
  <c r="I1320"/>
  <c r="I1321"/>
  <c r="I1322"/>
  <c r="I1323"/>
  <c r="I1324"/>
  <c r="I1325"/>
  <c r="I1326"/>
  <c r="I1327"/>
  <c r="I1328"/>
  <c r="I1329"/>
  <c r="I1330"/>
  <c r="I1331"/>
  <c r="I1332"/>
  <c r="I1333"/>
  <c r="I1334"/>
  <c r="I1335"/>
  <c r="I1336"/>
  <c r="I1337"/>
  <c r="I1338"/>
  <c r="H1339"/>
  <c r="I1339"/>
  <c r="I1340"/>
  <c r="I1341"/>
  <c r="I1342"/>
  <c r="I1343"/>
  <c r="I1344"/>
  <c r="I1345"/>
  <c r="I1346"/>
  <c r="I1347"/>
  <c r="I1348"/>
  <c r="I1349"/>
  <c r="I1350"/>
  <c r="I1351"/>
  <c r="I1352"/>
  <c r="I1353"/>
  <c r="I1354"/>
  <c r="I1355"/>
  <c r="I1356"/>
  <c r="I1357"/>
  <c r="I1358"/>
  <c r="I1359"/>
  <c r="I1360"/>
  <c r="I1361"/>
  <c r="H1362"/>
  <c r="I1362"/>
  <c r="I1363"/>
  <c r="I1364"/>
  <c r="I1365"/>
  <c r="I1366"/>
  <c r="I1367"/>
  <c r="I1368"/>
  <c r="I1369"/>
  <c r="I1370"/>
  <c r="I1371"/>
  <c r="I1372"/>
  <c r="I1373"/>
  <c r="I1374"/>
  <c r="I1375"/>
  <c r="I1376"/>
  <c r="I1377"/>
  <c r="I1378"/>
  <c r="I1379"/>
  <c r="I1380"/>
  <c r="I1381"/>
  <c r="I1382"/>
  <c r="I1383"/>
  <c r="I1384"/>
  <c r="I1385"/>
  <c r="I1386"/>
  <c r="I1387"/>
  <c r="I1388"/>
  <c r="I1389"/>
  <c r="I1390"/>
  <c r="I1391"/>
  <c r="I1392"/>
  <c r="I1393"/>
  <c r="I1394"/>
  <c r="H1395"/>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H1426"/>
  <c r="I1426"/>
  <c r="I1427"/>
  <c r="I1428"/>
  <c r="I1429"/>
  <c r="I1430"/>
  <c r="I1431"/>
  <c r="I1432"/>
  <c r="I1433"/>
  <c r="I1434"/>
  <c r="I1435"/>
  <c r="I1436"/>
  <c r="I1437"/>
  <c r="I1438"/>
  <c r="I1439"/>
  <c r="I1440"/>
  <c r="I1441"/>
  <c r="I1442"/>
  <c r="I1443"/>
  <c r="I1444"/>
  <c r="I1445"/>
  <c r="I1446"/>
  <c r="I1447"/>
  <c r="I1448"/>
  <c r="H1449"/>
  <c r="I1449"/>
  <c r="I1450"/>
  <c r="I1451"/>
  <c r="I1452"/>
  <c r="I1453"/>
  <c r="I1454"/>
  <c r="I1455"/>
  <c r="I1456"/>
  <c r="I1457"/>
  <c r="I1458"/>
  <c r="I1459"/>
  <c r="I1460"/>
  <c r="I1461"/>
  <c r="I1462"/>
  <c r="I1463"/>
  <c r="I1464"/>
  <c r="I1465"/>
  <c r="I1466"/>
  <c r="I1467"/>
  <c r="I1468"/>
  <c r="I1469"/>
  <c r="I1470"/>
  <c r="I1471"/>
  <c r="I1472"/>
  <c r="I1473"/>
  <c r="I1474"/>
  <c r="I1475"/>
  <c r="I1476"/>
  <c r="I1477"/>
  <c r="I1478"/>
  <c r="I1479"/>
  <c r="H1480"/>
  <c r="I1480"/>
  <c r="I1481"/>
  <c r="I1482"/>
  <c r="I1483"/>
  <c r="I1484"/>
  <c r="I1485"/>
  <c r="I1486"/>
  <c r="I1487"/>
  <c r="I1488"/>
  <c r="I1489"/>
  <c r="I1490"/>
  <c r="I1491"/>
  <c r="I1492"/>
  <c r="I1493"/>
  <c r="I1494"/>
  <c r="I1495"/>
  <c r="I1496"/>
  <c r="I1497"/>
  <c r="I1498"/>
  <c r="I1499"/>
  <c r="I1500"/>
  <c r="I1501"/>
  <c r="H1502"/>
  <c r="I1502"/>
  <c r="I1503"/>
  <c r="I1504"/>
  <c r="I1505"/>
  <c r="I1506"/>
  <c r="I1507"/>
  <c r="I1508"/>
  <c r="I1509"/>
  <c r="I1510"/>
  <c r="I1511"/>
  <c r="I1512"/>
  <c r="I1513"/>
  <c r="I1514"/>
  <c r="I1515"/>
  <c r="I1516"/>
  <c r="I1517"/>
  <c r="I1518"/>
  <c r="I1519"/>
  <c r="I1520"/>
  <c r="I1521"/>
  <c r="I1522"/>
  <c r="I1523"/>
  <c r="I1524"/>
  <c r="I1525"/>
  <c r="I1526"/>
  <c r="I1527"/>
  <c r="I1528"/>
  <c r="I1529"/>
  <c r="H1530"/>
  <c r="I1530"/>
  <c r="I1531"/>
  <c r="I1532"/>
  <c r="I1533"/>
  <c r="I1534"/>
  <c r="I1535"/>
  <c r="I1536"/>
  <c r="I1537"/>
  <c r="I1538"/>
  <c r="I1539"/>
  <c r="I1540"/>
  <c r="I1541"/>
  <c r="I1542"/>
  <c r="I1543"/>
  <c r="I1544"/>
  <c r="I1545"/>
  <c r="I1546"/>
  <c r="I1547"/>
  <c r="I1548"/>
  <c r="I1549"/>
  <c r="I1550"/>
  <c r="I1551"/>
  <c r="I1552"/>
  <c r="I1553"/>
  <c r="I1554"/>
  <c r="I1555"/>
  <c r="I1556"/>
  <c r="I1557"/>
  <c r="I1558"/>
  <c r="I1559"/>
  <c r="I1560"/>
  <c r="I1561"/>
  <c r="I1562"/>
  <c r="I1563"/>
  <c r="H1564"/>
  <c r="I1564"/>
  <c r="I1565"/>
  <c r="I1566"/>
  <c r="I1567"/>
  <c r="I1568"/>
  <c r="I1569"/>
  <c r="I1570"/>
  <c r="I1571"/>
  <c r="I1572"/>
  <c r="I1573"/>
  <c r="I1574"/>
  <c r="I1575"/>
  <c r="I1576"/>
  <c r="I1577"/>
  <c r="I1578"/>
  <c r="I1579"/>
  <c r="I1580"/>
  <c r="H1581"/>
  <c r="I1581"/>
  <c r="I1582"/>
  <c r="I1583"/>
  <c r="I1584"/>
  <c r="I1585"/>
  <c r="I1586"/>
  <c r="I1587"/>
  <c r="I1588"/>
  <c r="I1589"/>
  <c r="I1590"/>
  <c r="I1591"/>
  <c r="I1592"/>
  <c r="I1593"/>
  <c r="I1594"/>
  <c r="I1595"/>
  <c r="I1596"/>
  <c r="I1597"/>
  <c r="I1598"/>
  <c r="I1599"/>
  <c r="I1600"/>
  <c r="I1601"/>
  <c r="I1602"/>
  <c r="I1603"/>
  <c r="I1604"/>
  <c r="I1605"/>
  <c r="I1606"/>
  <c r="I1607"/>
  <c r="I1608"/>
  <c r="I1609"/>
  <c r="H1610"/>
  <c r="I1610"/>
  <c r="I1611"/>
  <c r="I1612"/>
  <c r="I1613"/>
  <c r="I1614"/>
  <c r="I1615"/>
  <c r="I1616"/>
  <c r="I1617"/>
  <c r="I1618"/>
  <c r="I1619"/>
  <c r="I1620"/>
  <c r="I1621"/>
  <c r="I1622"/>
  <c r="I1623"/>
  <c r="I1624"/>
  <c r="I1625"/>
  <c r="I1626"/>
  <c r="I1627"/>
  <c r="I1628"/>
  <c r="I1629"/>
  <c r="I1630"/>
  <c r="I1631"/>
  <c r="I1632"/>
  <c r="I1633"/>
  <c r="I1634"/>
  <c r="I1635"/>
  <c r="I1636"/>
  <c r="I1637"/>
  <c r="I1638"/>
  <c r="I1639"/>
  <c r="I1640"/>
  <c r="I1641"/>
  <c r="H1642"/>
  <c r="C3" i="10" s="1"/>
  <c r="I1642" i="2"/>
  <c r="I1643"/>
  <c r="I1644"/>
  <c r="I1645"/>
  <c r="I1646"/>
  <c r="I1647"/>
  <c r="I1648"/>
  <c r="I1649"/>
  <c r="I1650"/>
  <c r="I1651"/>
  <c r="I1652"/>
  <c r="I1653"/>
  <c r="I1654"/>
  <c r="I1655"/>
  <c r="I1656"/>
  <c r="I1657"/>
  <c r="I1658"/>
  <c r="I1659"/>
  <c r="I1660"/>
  <c r="H1661"/>
  <c r="C4" i="10" s="1"/>
  <c r="I1661" i="2"/>
  <c r="I1662"/>
  <c r="I1663"/>
  <c r="I1664"/>
  <c r="I1665"/>
  <c r="I1666"/>
  <c r="I1667"/>
  <c r="I1668"/>
  <c r="I1669"/>
  <c r="I1670"/>
  <c r="I1671"/>
  <c r="I1672"/>
  <c r="I1673"/>
  <c r="I1674"/>
  <c r="I1675"/>
  <c r="I1676"/>
  <c r="I1677"/>
  <c r="I1678"/>
  <c r="I1679"/>
  <c r="I1680"/>
  <c r="I1681"/>
  <c r="I1682"/>
  <c r="I1683"/>
  <c r="I1684"/>
  <c r="I1685"/>
  <c r="I1686"/>
  <c r="I1687"/>
  <c r="I1688"/>
  <c r="I1689"/>
  <c r="I1690"/>
  <c r="I1691"/>
  <c r="I1692"/>
  <c r="H1693"/>
  <c r="C5" i="10" s="1"/>
  <c r="I1693" i="2"/>
  <c r="I1694"/>
  <c r="I1695"/>
  <c r="I1696"/>
  <c r="I1697"/>
  <c r="I1698"/>
  <c r="I1699"/>
  <c r="I1700"/>
  <c r="I1701"/>
  <c r="I1702"/>
  <c r="I1703"/>
  <c r="I1704"/>
  <c r="I1705"/>
  <c r="I1706"/>
  <c r="I1707"/>
  <c r="I1708"/>
  <c r="I1709"/>
  <c r="I1710"/>
  <c r="I1711"/>
  <c r="I1712"/>
  <c r="I1713"/>
  <c r="I1714"/>
  <c r="I1715"/>
  <c r="I1716"/>
  <c r="I1717"/>
  <c r="I1718"/>
  <c r="I1719"/>
  <c r="I1720"/>
  <c r="I1721"/>
  <c r="I1722"/>
  <c r="I1723"/>
  <c r="I1724"/>
  <c r="I1725"/>
  <c r="I1726"/>
  <c r="H1727"/>
  <c r="C6" i="10" s="1"/>
  <c r="I1727" i="2"/>
  <c r="I1728"/>
  <c r="I1729"/>
  <c r="I1730"/>
  <c r="I1731"/>
  <c r="I1732"/>
  <c r="I1733"/>
  <c r="I1734"/>
  <c r="I1735"/>
  <c r="I1736"/>
  <c r="I1737"/>
  <c r="I1738"/>
  <c r="I1739"/>
  <c r="I1740"/>
  <c r="I1741"/>
  <c r="I1742"/>
  <c r="I1743"/>
  <c r="I1744"/>
  <c r="I1745"/>
  <c r="I1746"/>
  <c r="I1747"/>
  <c r="I1748"/>
  <c r="I1749"/>
  <c r="I1750"/>
  <c r="I1751"/>
  <c r="H1752"/>
  <c r="C7" i="10" s="1"/>
  <c r="I1752" i="2"/>
  <c r="I3555" l="1"/>
  <c r="I3556" s="1"/>
  <c r="I5100" i="1"/>
  <c r="I5101" s="1"/>
  <c r="C15" i="10"/>
  <c r="B15"/>
  <c r="C6" i="8"/>
  <c r="C6" i="9"/>
  <c r="C5" i="8"/>
  <c r="C5" i="9"/>
  <c r="C7" i="8"/>
  <c r="C7" i="9"/>
  <c r="C4" i="8"/>
  <c r="C4" i="9"/>
  <c r="C3" i="8"/>
  <c r="C3" i="9"/>
  <c r="B3" i="8"/>
  <c r="B3" i="9"/>
  <c r="B7" i="8"/>
  <c r="B7" i="9"/>
  <c r="B5" i="8"/>
  <c r="B5" i="9"/>
  <c r="B4" i="8"/>
  <c r="B4" i="9"/>
  <c r="B6" i="8"/>
  <c r="B6" i="9"/>
  <c r="C7" i="6"/>
  <c r="C7" i="7"/>
  <c r="C5" i="6"/>
  <c r="C5" i="7"/>
  <c r="C6" i="6"/>
  <c r="C6" i="7"/>
  <c r="C4" i="6"/>
  <c r="C4" i="7"/>
  <c r="C3" i="6"/>
  <c r="C3" i="7"/>
  <c r="B7" i="6"/>
  <c r="B7" i="7"/>
  <c r="B5" i="6"/>
  <c r="B5" i="7"/>
  <c r="B4" i="6"/>
  <c r="B4" i="7"/>
  <c r="B6" i="6"/>
  <c r="B6" i="7"/>
  <c r="B3" i="6"/>
  <c r="B3" i="7"/>
  <c r="C18" i="6"/>
  <c r="C30" s="1"/>
  <c r="C19" i="5"/>
  <c r="B18" i="6"/>
  <c r="B30" s="1"/>
  <c r="B19" i="5"/>
  <c r="C15" i="8" l="1"/>
  <c r="C15" i="9"/>
  <c r="B15" i="8"/>
  <c r="B15" i="9"/>
  <c r="B15" i="7"/>
  <c r="B15" i="6"/>
  <c r="C15"/>
  <c r="C15" i="7"/>
</calcChain>
</file>

<file path=xl/sharedStrings.xml><?xml version="1.0" encoding="utf-8"?>
<sst xmlns="http://schemas.openxmlformats.org/spreadsheetml/2006/main" count="2943" uniqueCount="113">
  <si>
    <t>!!!FW20 System 1 60 min</t>
  </si>
  <si>
    <t>Date</t>
  </si>
  <si>
    <t>Time</t>
  </si>
  <si>
    <t>Position</t>
  </si>
  <si>
    <t>Price</t>
  </si>
  <si>
    <t>Quantity</t>
  </si>
  <si>
    <t>P&amp;L</t>
  </si>
  <si>
    <t>P&amp;L Accum.</t>
  </si>
  <si>
    <t>Total Month</t>
  </si>
  <si>
    <t>Provision</t>
  </si>
  <si>
    <t>Real Bar Close</t>
  </si>
  <si>
    <t>Next Bar Min</t>
  </si>
  <si>
    <t>Next Bar Max</t>
  </si>
  <si>
    <t>Difference</t>
  </si>
  <si>
    <t>Remarks</t>
  </si>
  <si>
    <t>cena na close była lepsza niż sygnał</t>
  </si>
  <si>
    <t>stop loss</t>
  </si>
  <si>
    <t>sztuczna strata wynikająca ze zmiany serii kontraktów. Transakcja na zamknięcie serii czerwcowej była zyskowna</t>
  </si>
  <si>
    <t>stop loss, luka hossy</t>
  </si>
  <si>
    <t>luka hossy</t>
  </si>
  <si>
    <t>luka bessy. Tu może być większa strata jeżeli ktoś nie zamknął na close</t>
  </si>
  <si>
    <t>luka bessy.</t>
  </si>
  <si>
    <t>zakrywanie luki bessy</t>
  </si>
  <si>
    <t>stop loss/złe dane o 14</t>
  </si>
  <si>
    <t>złe dane o 14</t>
  </si>
  <si>
    <t>Cudofix, następnego dnia luka hossy</t>
  </si>
  <si>
    <t>stop loss, reakcja na dane makro</t>
  </si>
  <si>
    <t>luka bessy, następnie zakryta</t>
  </si>
  <si>
    <t>cudofix, stop loss</t>
  </si>
  <si>
    <t>cudofix, transakcja następnego dnia</t>
  </si>
  <si>
    <t>cudofix stop loss na 2254</t>
  </si>
  <si>
    <t>stop loss zmiana serii – sztuczna strata z uwagi na 35 pkt bazę</t>
  </si>
  <si>
    <t>sztuczny sygnał L wynikający ze zmiany serii kontraktów i 35 pkt bazy</t>
  </si>
  <si>
    <t>stop loss – sztuczna strata wynikająca ze zmiany serii kontraktów i 35 pkt bazy</t>
  </si>
  <si>
    <t>cudofix stop loss na 2330</t>
  </si>
  <si>
    <t>stop loss / news</t>
  </si>
  <si>
    <t>sztuczna strata wynikająca ze zmiany serii kontraktów</t>
  </si>
  <si>
    <t>zmiana serii kontraktów zamknięcie FW20Z12 po 2572 zysk z pozycji 36 pkt</t>
  </si>
  <si>
    <t>sygnał na close, luka hossy na open</t>
  </si>
  <si>
    <t>Sygnał nie do gry – nagły zwrot w końcówce sesji: http://stooq.pl/mol/?id=4746</t>
  </si>
  <si>
    <t>stop loss, luka bessy</t>
  </si>
  <si>
    <t>zmiana serii kontraktów – różnica między seriami 70 pkt. Zamknięcie serii M po 2234pkt – zysk z pozycji 406 pkt</t>
  </si>
  <si>
    <t>przekroczenie tolerancji na poślizg</t>
  </si>
  <si>
    <t>luka hossy, następnie zamknięta</t>
  </si>
  <si>
    <t>sygnał nie do gry – luka hossy</t>
  </si>
  <si>
    <t>cena do dostania w następnej godzinie (max. 2583)</t>
  </si>
  <si>
    <t>luka hossy następnie zakryta</t>
  </si>
  <si>
    <t>sygnał nie do gry – poślizg ponad tolerancję</t>
  </si>
  <si>
    <t>stop loss @ 2504</t>
  </si>
  <si>
    <t>stop loss, luka bessy Ukraina</t>
  </si>
  <si>
    <t>stop loss luka hossy</t>
  </si>
  <si>
    <t>Last Pos Value</t>
  </si>
  <si>
    <t>!!!FW20 System 3 60 min</t>
  </si>
  <si>
    <t>zmiana serii kontraktów – sztuczny zysk</t>
  </si>
  <si>
    <t>sztuczna strata – zmiana serii</t>
  </si>
  <si>
    <t>zmiana serii kontraktów zamknięcie FW20Z13 po 2384 zysk z pozycji 0 pkt</t>
  </si>
  <si>
    <t xml:space="preserve">stop loss </t>
  </si>
  <si>
    <t>Cudofix</t>
  </si>
  <si>
    <t xml:space="preserve">dodanie pozycji do już zajmowanej </t>
  </si>
  <si>
    <t>!!!FW20 System 2 60 min</t>
  </si>
  <si>
    <t>zmiana parametrów systemu</t>
  </si>
  <si>
    <t>stop loss, domknięcie luki</t>
  </si>
  <si>
    <t>reakcja na dane makro</t>
  </si>
  <si>
    <t>domknięcie luki</t>
  </si>
  <si>
    <t>stop loss na 2366</t>
  </si>
  <si>
    <t>stop loss na 2380</t>
  </si>
  <si>
    <t>Avg</t>
  </si>
  <si>
    <t>System 1</t>
  </si>
  <si>
    <t>System 3</t>
  </si>
  <si>
    <t>Miesiąc</t>
  </si>
  <si>
    <t>System 1 (pkt bez prowizji)</t>
  </si>
  <si>
    <t>System 3 (pkt bez prowizji)</t>
  </si>
  <si>
    <t>styczeń</t>
  </si>
  <si>
    <t>luty</t>
  </si>
  <si>
    <t>marzec</t>
  </si>
  <si>
    <t>kwiecień</t>
  </si>
  <si>
    <t xml:space="preserve">maj </t>
  </si>
  <si>
    <t>czerwiec</t>
  </si>
  <si>
    <t>lipiec</t>
  </si>
  <si>
    <t>sierpień</t>
  </si>
  <si>
    <t>wrzesień</t>
  </si>
  <si>
    <t>październik</t>
  </si>
  <si>
    <t>listopad</t>
  </si>
  <si>
    <t>grudzień</t>
  </si>
  <si>
    <t>Suma</t>
  </si>
  <si>
    <t>Sygnał na zamknięcu, następnie wyższe otwarcie</t>
  </si>
  <si>
    <t>stop loss luka bessy</t>
  </si>
  <si>
    <t>Zmiana serii, sztuczny zysk.</t>
  </si>
  <si>
    <t>stop loss, cudofix</t>
  </si>
  <si>
    <t>toleranacja przekroczona; sygnał nie do gry</t>
  </si>
  <si>
    <t>Zmiana serii, sztuczna strata.</t>
  </si>
  <si>
    <t>Avg.</t>
  </si>
  <si>
    <t>stop loss; luka hossy</t>
  </si>
  <si>
    <t>stop loss; luka bessy</t>
  </si>
  <si>
    <t>luka bessy następnie zamknięta</t>
  </si>
  <si>
    <t>sygnał zgodny z kierunkiem luki - do zignorowania bądź hook trade</t>
  </si>
  <si>
    <t>stop loss luka bessy 30 pkt.!</t>
  </si>
  <si>
    <t>sygnał na close - następnie luka bessy</t>
  </si>
  <si>
    <t>luka hossy na otwarciu</t>
  </si>
  <si>
    <t>sygnał na close  potem luka bessy</t>
  </si>
  <si>
    <t>luka bessy potem zamknięta</t>
  </si>
  <si>
    <t>luka hossy potem zamknięta</t>
  </si>
  <si>
    <t>sygnał na close  potem luka hossy</t>
  </si>
  <si>
    <t>sygnał do L na close  potem luka bessy</t>
  </si>
  <si>
    <t>sygnał do S na close  potem luka hossy</t>
  </si>
  <si>
    <t>zmiana serii - luka hossy potem zamknięta</t>
  </si>
  <si>
    <t>sygnał do S na close  potem luka hossy na zmianie serii kontraktów</t>
  </si>
  <si>
    <t>sygnał na dogrywce, potem luka bessy</t>
  </si>
  <si>
    <t>luka hossy na nowej serii potem zamknięta</t>
  </si>
  <si>
    <t>zajęcie pozycji na zamknięciu potem odwrócenie na dogrywce</t>
  </si>
  <si>
    <t>stoploss</t>
  </si>
  <si>
    <t>sygnał na dogrywce, potem luka hossy</t>
  </si>
  <si>
    <t>sygnał na zamknięciu potem odwrócenie na dogrywce</t>
  </si>
</sst>
</file>

<file path=xl/styles.xml><?xml version="1.0" encoding="utf-8"?>
<styleSheet xmlns="http://schemas.openxmlformats.org/spreadsheetml/2006/main">
  <numFmts count="6">
    <numFmt numFmtId="43" formatCode="_-* #,##0.00\ _z_ł_-;\-* #,##0.00\ _z_ł_-;_-* &quot;-&quot;??\ _z_ł_-;_-@_-"/>
    <numFmt numFmtId="164" formatCode="yyyy\-mm\-dd"/>
    <numFmt numFmtId="165" formatCode="yyyy/mm/dd;@"/>
    <numFmt numFmtId="166" formatCode="d/mm/yyyy"/>
    <numFmt numFmtId="167" formatCode="0.0%"/>
    <numFmt numFmtId="168" formatCode="#,##0_ ;\-#,##0\ "/>
  </numFmts>
  <fonts count="8">
    <font>
      <sz val="10"/>
      <name val="Arial"/>
      <family val="2"/>
      <charset val="238"/>
    </font>
    <font>
      <sz val="10"/>
      <name val="Arial"/>
      <charset val="238"/>
    </font>
    <font>
      <sz val="10"/>
      <color indexed="10"/>
      <name val="Arial"/>
      <family val="2"/>
      <charset val="238"/>
    </font>
    <font>
      <sz val="10"/>
      <color indexed="12"/>
      <name val="Arial"/>
      <family val="2"/>
      <charset val="238"/>
    </font>
    <font>
      <b/>
      <sz val="10"/>
      <name val="Arial"/>
      <family val="2"/>
      <charset val="238"/>
    </font>
    <font>
      <sz val="10"/>
      <color rgb="FFFF0000"/>
      <name val="Arial"/>
      <family val="2"/>
      <charset val="238"/>
    </font>
    <font>
      <sz val="10"/>
      <name val="Arial"/>
      <family val="2"/>
      <charset val="238"/>
    </font>
    <font>
      <sz val="10"/>
      <color theme="1"/>
      <name val="Arial"/>
      <family val="2"/>
      <charset val="238"/>
    </font>
  </fonts>
  <fills count="21">
    <fill>
      <patternFill patternType="none"/>
    </fill>
    <fill>
      <patternFill patternType="gray125"/>
    </fill>
    <fill>
      <patternFill patternType="solid">
        <fgColor indexed="50"/>
        <bgColor indexed="23"/>
      </patternFill>
    </fill>
    <fill>
      <patternFill patternType="solid">
        <fgColor indexed="11"/>
        <bgColor indexed="49"/>
      </patternFill>
    </fill>
    <fill>
      <patternFill patternType="solid">
        <fgColor indexed="13"/>
        <bgColor indexed="34"/>
      </patternFill>
    </fill>
    <fill>
      <patternFill patternType="solid">
        <fgColor indexed="10"/>
        <bgColor indexed="25"/>
      </patternFill>
    </fill>
    <fill>
      <patternFill patternType="solid">
        <fgColor indexed="23"/>
        <bgColor indexed="55"/>
      </patternFill>
    </fill>
    <fill>
      <patternFill patternType="solid">
        <fgColor indexed="53"/>
        <bgColor indexed="52"/>
      </patternFill>
    </fill>
    <fill>
      <patternFill patternType="solid">
        <fgColor indexed="14"/>
        <bgColor indexed="33"/>
      </patternFill>
    </fill>
    <fill>
      <patternFill patternType="solid">
        <fgColor indexed="9"/>
        <bgColor indexed="26"/>
      </patternFill>
    </fill>
    <fill>
      <patternFill patternType="solid">
        <fgColor indexed="55"/>
        <bgColor indexed="23"/>
      </patternFill>
    </fill>
    <fill>
      <patternFill patternType="solid">
        <fgColor indexed="25"/>
        <bgColor indexed="10"/>
      </patternFill>
    </fill>
    <fill>
      <patternFill patternType="solid">
        <fgColor indexed="22"/>
        <bgColor indexed="31"/>
      </patternFill>
    </fill>
    <fill>
      <patternFill patternType="solid">
        <fgColor indexed="26"/>
        <bgColor indexed="9"/>
      </patternFill>
    </fill>
    <fill>
      <patternFill patternType="solid">
        <fgColor indexed="31"/>
        <bgColor indexed="22"/>
      </patternFill>
    </fill>
    <fill>
      <patternFill patternType="solid">
        <fgColor rgb="FF88B800"/>
        <bgColor indexed="64"/>
      </patternFill>
    </fill>
    <fill>
      <patternFill patternType="solid">
        <fgColor rgb="FFFF0000"/>
        <bgColor indexed="64"/>
      </patternFill>
    </fill>
    <fill>
      <patternFill patternType="solid">
        <fgColor rgb="FFFFFF00"/>
        <bgColor indexed="64"/>
      </patternFill>
    </fill>
    <fill>
      <patternFill patternType="solid">
        <fgColor rgb="FF66FF33"/>
        <bgColor indexed="64"/>
      </patternFill>
    </fill>
    <fill>
      <patternFill patternType="solid">
        <fgColor theme="0"/>
        <bgColor indexed="64"/>
      </patternFill>
    </fill>
    <fill>
      <patternFill patternType="solid">
        <fgColor rgb="FF88B800"/>
        <bgColor indexed="55"/>
      </patternFill>
    </fill>
  </fills>
  <borders count="4">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diagonal/>
    </border>
  </borders>
  <cellStyleXfs count="3">
    <xf numFmtId="0" fontId="0" fillId="0" borderId="0"/>
    <xf numFmtId="9" fontId="1" fillId="0" borderId="0" applyFill="0" applyBorder="0" applyAlignment="0" applyProtection="0"/>
    <xf numFmtId="43" fontId="6" fillId="0" borderId="0" applyFont="0" applyFill="0" applyBorder="0" applyAlignment="0" applyProtection="0"/>
  </cellStyleXfs>
  <cellXfs count="112">
    <xf numFmtId="0" fontId="0" fillId="0" borderId="0" xfId="0"/>
    <xf numFmtId="164" fontId="0" fillId="0" borderId="0" xfId="0" applyNumberFormat="1"/>
    <xf numFmtId="20" fontId="0" fillId="0" borderId="0" xfId="0" applyNumberFormat="1"/>
    <xf numFmtId="0" fontId="0" fillId="0" borderId="0" xfId="0" applyFill="1"/>
    <xf numFmtId="164" fontId="0" fillId="0" borderId="0" xfId="0" applyNumberFormat="1" applyFill="1"/>
    <xf numFmtId="20" fontId="0" fillId="0" borderId="0" xfId="0" applyNumberFormat="1" applyFill="1"/>
    <xf numFmtId="0" fontId="0" fillId="0" borderId="0" xfId="0" applyFill="1" applyAlignment="1">
      <alignment horizontal="center"/>
    </xf>
    <xf numFmtId="0" fontId="0" fillId="0" borderId="0" xfId="0" applyNumberFormat="1" applyFill="1" applyAlignment="1">
      <alignment horizontal="center"/>
    </xf>
    <xf numFmtId="164" fontId="0" fillId="0" borderId="0" xfId="0" applyNumberFormat="1" applyFill="1" applyAlignment="1">
      <alignment horizontal="center"/>
    </xf>
    <xf numFmtId="20" fontId="0" fillId="0" borderId="0" xfId="0" applyNumberFormat="1" applyFill="1" applyAlignment="1">
      <alignment horizontal="center"/>
    </xf>
    <xf numFmtId="0" fontId="0" fillId="0" borderId="0" xfId="0" applyAlignment="1">
      <alignment horizontal="center"/>
    </xf>
    <xf numFmtId="164" fontId="0" fillId="0" borderId="0" xfId="0" applyNumberFormat="1" applyFont="1" applyFill="1"/>
    <xf numFmtId="164" fontId="0" fillId="0" borderId="0" xfId="0" applyNumberFormat="1" applyFont="1" applyFill="1" applyAlignment="1">
      <alignment horizontal="center"/>
    </xf>
    <xf numFmtId="20" fontId="0" fillId="0" borderId="0" xfId="0" applyNumberFormat="1" applyFont="1" applyFill="1" applyAlignment="1">
      <alignment horizontal="center"/>
    </xf>
    <xf numFmtId="165" fontId="0" fillId="0" borderId="0" xfId="0" applyNumberFormat="1"/>
    <xf numFmtId="165" fontId="0" fillId="2" borderId="0" xfId="0" applyNumberFormat="1" applyFill="1"/>
    <xf numFmtId="20" fontId="0" fillId="2" borderId="0" xfId="0" applyNumberFormat="1" applyFill="1"/>
    <xf numFmtId="0" fontId="0" fillId="2" borderId="0" xfId="0" applyFill="1"/>
    <xf numFmtId="0" fontId="0" fillId="2" borderId="0" xfId="0" applyFont="1" applyFill="1"/>
    <xf numFmtId="0" fontId="0" fillId="2" borderId="0" xfId="0" applyFill="1" applyBorder="1"/>
    <xf numFmtId="0" fontId="0" fillId="3" borderId="0" xfId="0" applyFill="1"/>
    <xf numFmtId="0" fontId="0" fillId="4" borderId="0" xfId="0" applyFill="1"/>
    <xf numFmtId="0" fontId="0" fillId="5" borderId="0" xfId="0" applyFill="1"/>
    <xf numFmtId="165" fontId="0" fillId="6" borderId="0" xfId="0" applyNumberFormat="1" applyFill="1"/>
    <xf numFmtId="20" fontId="0" fillId="6" borderId="0" xfId="0" applyNumberFormat="1" applyFill="1"/>
    <xf numFmtId="0" fontId="0" fillId="6" borderId="0" xfId="0" applyFill="1"/>
    <xf numFmtId="0" fontId="0" fillId="4" borderId="0" xfId="0" applyFont="1" applyFill="1"/>
    <xf numFmtId="0" fontId="0" fillId="5" borderId="0" xfId="0" applyFont="1" applyFill="1"/>
    <xf numFmtId="0" fontId="0" fillId="7" borderId="0" xfId="0" applyFill="1"/>
    <xf numFmtId="0" fontId="0" fillId="0" borderId="0" xfId="0" applyFont="1" applyFill="1"/>
    <xf numFmtId="0" fontId="0" fillId="3" borderId="0" xfId="0" applyFont="1" applyFill="1"/>
    <xf numFmtId="165" fontId="0" fillId="0" borderId="0" xfId="0" applyNumberFormat="1" applyFill="1"/>
    <xf numFmtId="0" fontId="2" fillId="0" borderId="0" xfId="0" applyFont="1" applyFill="1"/>
    <xf numFmtId="0" fontId="0" fillId="8" borderId="0" xfId="0" applyFill="1"/>
    <xf numFmtId="164" fontId="0" fillId="5" borderId="0" xfId="0" applyNumberFormat="1" applyFill="1"/>
    <xf numFmtId="20" fontId="0" fillId="5" borderId="0" xfId="0" applyNumberFormat="1" applyFill="1"/>
    <xf numFmtId="164" fontId="0" fillId="6" borderId="0" xfId="0" applyNumberFormat="1" applyFill="1"/>
    <xf numFmtId="164" fontId="0" fillId="8" borderId="0" xfId="0" applyNumberFormat="1" applyFill="1"/>
    <xf numFmtId="20" fontId="0" fillId="8" borderId="0" xfId="0" applyNumberFormat="1" applyFill="1"/>
    <xf numFmtId="1" fontId="0" fillId="0" borderId="0" xfId="0" applyNumberFormat="1"/>
    <xf numFmtId="0" fontId="3" fillId="0" borderId="0" xfId="0" applyFont="1" applyFill="1"/>
    <xf numFmtId="0" fontId="0" fillId="0" borderId="0" xfId="0" applyNumberFormat="1"/>
    <xf numFmtId="164" fontId="0" fillId="9" borderId="0" xfId="0" applyNumberFormat="1" applyFill="1"/>
    <xf numFmtId="20" fontId="0" fillId="9" borderId="0" xfId="0" applyNumberFormat="1" applyFont="1" applyFill="1"/>
    <xf numFmtId="0" fontId="0" fillId="9" borderId="0" xfId="0" applyFill="1"/>
    <xf numFmtId="0" fontId="0" fillId="9" borderId="0" xfId="0" applyNumberFormat="1" applyFill="1"/>
    <xf numFmtId="164" fontId="0" fillId="0" borderId="0" xfId="0" applyNumberFormat="1" applyFont="1" applyAlignment="1">
      <alignment horizontal="center"/>
    </xf>
    <xf numFmtId="20" fontId="0" fillId="0" borderId="0" xfId="0" applyNumberFormat="1" applyFont="1" applyAlignment="1">
      <alignment horizontal="center"/>
    </xf>
    <xf numFmtId="0" fontId="0" fillId="0" borderId="0" xfId="0" applyFont="1" applyAlignment="1">
      <alignment horizontal="center"/>
    </xf>
    <xf numFmtId="0" fontId="0" fillId="0" borderId="0" xfId="0" applyFont="1" applyFill="1" applyAlignment="1">
      <alignment horizontal="center"/>
    </xf>
    <xf numFmtId="164" fontId="0" fillId="10" borderId="0" xfId="0" applyNumberFormat="1" applyFill="1"/>
    <xf numFmtId="20" fontId="0" fillId="10" borderId="0" xfId="0" applyNumberFormat="1" applyFill="1"/>
    <xf numFmtId="0" fontId="0" fillId="10" borderId="0" xfId="0" applyFill="1"/>
    <xf numFmtId="0" fontId="0" fillId="11" borderId="0" xfId="0" applyFill="1"/>
    <xf numFmtId="0" fontId="0" fillId="0" borderId="0" xfId="0" applyFont="1"/>
    <xf numFmtId="166" fontId="0" fillId="0" borderId="0" xfId="0" applyNumberFormat="1" applyFont="1"/>
    <xf numFmtId="165" fontId="0" fillId="0" borderId="0" xfId="0" applyNumberFormat="1" applyFill="1" applyAlignment="1">
      <alignment horizontal="center"/>
    </xf>
    <xf numFmtId="165" fontId="0" fillId="0" borderId="0" xfId="0" applyNumberFormat="1" applyFont="1" applyFill="1"/>
    <xf numFmtId="165" fontId="0" fillId="8" borderId="0" xfId="0" applyNumberFormat="1" applyFill="1"/>
    <xf numFmtId="0" fontId="0" fillId="0" borderId="0" xfId="0" applyNumberFormat="1" applyFill="1"/>
    <xf numFmtId="0" fontId="0" fillId="5" borderId="0" xfId="0" applyNumberFormat="1" applyFill="1"/>
    <xf numFmtId="0" fontId="0" fillId="4" borderId="0" xfId="0" applyNumberFormat="1" applyFill="1"/>
    <xf numFmtId="0" fontId="0" fillId="3" borderId="0" xfId="0" applyNumberFormat="1" applyFill="1"/>
    <xf numFmtId="165" fontId="0" fillId="9" borderId="0" xfId="0" applyNumberFormat="1" applyFill="1"/>
    <xf numFmtId="0" fontId="0" fillId="9" borderId="0" xfId="0" applyFont="1" applyFill="1"/>
    <xf numFmtId="167" fontId="0" fillId="0" borderId="0" xfId="0" applyNumberFormat="1" applyFill="1"/>
    <xf numFmtId="0" fontId="4" fillId="14" borderId="1" xfId="0" applyFont="1" applyFill="1" applyBorder="1"/>
    <xf numFmtId="0" fontId="0" fillId="14" borderId="1" xfId="0" applyFont="1" applyFill="1" applyBorder="1"/>
    <xf numFmtId="20" fontId="0" fillId="0" borderId="0" xfId="0" applyNumberFormat="1" applyFont="1" applyFill="1"/>
    <xf numFmtId="164" fontId="0" fillId="15" borderId="0" xfId="0" applyNumberFormat="1" applyFill="1"/>
    <xf numFmtId="20" fontId="0" fillId="15" borderId="0" xfId="0" applyNumberFormat="1" applyFill="1"/>
    <xf numFmtId="0" fontId="0" fillId="15" borderId="0" xfId="0" applyFill="1"/>
    <xf numFmtId="0" fontId="0" fillId="16" borderId="0" xfId="0" applyFill="1"/>
    <xf numFmtId="0" fontId="0" fillId="17" borderId="0" xfId="0" applyFill="1"/>
    <xf numFmtId="0" fontId="0" fillId="18" borderId="0" xfId="0" applyFill="1"/>
    <xf numFmtId="164" fontId="0" fillId="19" borderId="0" xfId="0" applyNumberFormat="1" applyFill="1"/>
    <xf numFmtId="20" fontId="0" fillId="0" borderId="0" xfId="0" applyNumberFormat="1" applyFont="1" applyFill="1" applyBorder="1"/>
    <xf numFmtId="0" fontId="0" fillId="0" borderId="0" xfId="0" applyFill="1" applyBorder="1"/>
    <xf numFmtId="0" fontId="0" fillId="0" borderId="0" xfId="0" applyNumberFormat="1" applyFill="1" applyBorder="1"/>
    <xf numFmtId="164" fontId="0" fillId="20" borderId="0" xfId="0" applyNumberFormat="1" applyFill="1"/>
    <xf numFmtId="20" fontId="0" fillId="20" borderId="0" xfId="0" applyNumberFormat="1" applyFill="1"/>
    <xf numFmtId="0" fontId="0" fillId="20" borderId="0" xfId="0" applyFill="1"/>
    <xf numFmtId="1" fontId="0" fillId="0" borderId="0" xfId="0" applyNumberFormat="1" applyFill="1"/>
    <xf numFmtId="164" fontId="0" fillId="16" borderId="0" xfId="0" applyNumberFormat="1" applyFill="1"/>
    <xf numFmtId="164" fontId="5" fillId="0" borderId="0" xfId="0" applyNumberFormat="1" applyFont="1" applyFill="1"/>
    <xf numFmtId="20" fontId="5" fillId="0" borderId="0" xfId="0" applyNumberFormat="1" applyFont="1" applyFill="1"/>
    <xf numFmtId="0" fontId="5" fillId="0" borderId="0" xfId="0" applyFont="1" applyFill="1"/>
    <xf numFmtId="0" fontId="4" fillId="0" borderId="0" xfId="0" applyFont="1" applyAlignment="1">
      <alignment horizontal="left"/>
    </xf>
    <xf numFmtId="0" fontId="0" fillId="19" borderId="0" xfId="0" applyFill="1"/>
    <xf numFmtId="14" fontId="0" fillId="0" borderId="0" xfId="0" applyNumberFormat="1" applyFill="1"/>
    <xf numFmtId="168" fontId="0" fillId="0" borderId="0" xfId="2" applyNumberFormat="1" applyFont="1" applyAlignment="1">
      <alignment horizontal="right"/>
    </xf>
    <xf numFmtId="0" fontId="0" fillId="15" borderId="0" xfId="0" applyNumberFormat="1" applyFill="1"/>
    <xf numFmtId="168" fontId="0" fillId="0" borderId="0" xfId="2" applyNumberFormat="1" applyFont="1" applyFill="1" applyAlignment="1">
      <alignment horizontal="right"/>
    </xf>
    <xf numFmtId="0" fontId="0" fillId="14" borderId="1" xfId="0" applyFill="1" applyBorder="1"/>
    <xf numFmtId="164" fontId="0" fillId="0" borderId="0" xfId="0" applyNumberFormat="1" applyFill="1" applyBorder="1"/>
    <xf numFmtId="20" fontId="0" fillId="0" borderId="0" xfId="0" applyNumberFormat="1" applyFill="1" applyBorder="1"/>
    <xf numFmtId="164" fontId="0" fillId="15" borderId="0" xfId="0" applyNumberFormat="1" applyFill="1" applyBorder="1"/>
    <xf numFmtId="20" fontId="0" fillId="15" borderId="0" xfId="0" applyNumberFormat="1" applyFill="1" applyBorder="1"/>
    <xf numFmtId="0" fontId="0" fillId="15" borderId="0" xfId="0" applyFill="1" applyBorder="1"/>
    <xf numFmtId="10" fontId="1" fillId="0" borderId="0" xfId="1" applyNumberFormat="1" applyFill="1"/>
    <xf numFmtId="0" fontId="0" fillId="12" borderId="2" xfId="0" applyFill="1" applyBorder="1"/>
    <xf numFmtId="0" fontId="0" fillId="13" borderId="2" xfId="0" applyFill="1" applyBorder="1"/>
    <xf numFmtId="0" fontId="0" fillId="0" borderId="2" xfId="0" applyNumberFormat="1" applyBorder="1"/>
    <xf numFmtId="0" fontId="0" fillId="0" borderId="2" xfId="0" applyBorder="1"/>
    <xf numFmtId="0" fontId="4" fillId="14" borderId="3" xfId="0" applyFont="1" applyFill="1" applyBorder="1"/>
    <xf numFmtId="0" fontId="4" fillId="0" borderId="2" xfId="0" applyFont="1" applyBorder="1" applyAlignment="1">
      <alignment horizontal="left"/>
    </xf>
    <xf numFmtId="0" fontId="4" fillId="14" borderId="2" xfId="0" applyFont="1" applyFill="1" applyBorder="1"/>
    <xf numFmtId="0" fontId="0" fillId="14" borderId="2" xfId="0" applyFont="1" applyFill="1" applyBorder="1"/>
    <xf numFmtId="0" fontId="0" fillId="14" borderId="2" xfId="0" applyFill="1" applyBorder="1"/>
    <xf numFmtId="0" fontId="7" fillId="0" borderId="0" xfId="0" applyFont="1" applyFill="1"/>
    <xf numFmtId="0" fontId="5" fillId="0" borderId="0" xfId="0" applyFont="1"/>
    <xf numFmtId="0" fontId="0" fillId="17" borderId="0" xfId="0" applyFont="1" applyFill="1"/>
  </cellXfs>
  <cellStyles count="3">
    <cellStyle name="Dziesiętny" xfId="2" builtinId="3"/>
    <cellStyle name="Normalny" xfId="0" builtinId="0"/>
    <cellStyle name="Procentowy"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94BD5E"/>
      <rgbColor rgb="009999FF"/>
      <rgbColor rgb="00FF3333"/>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7DA647"/>
      <rgbColor rgb="00003366"/>
      <rgbColor rgb="00339966"/>
      <rgbColor rgb="00003300"/>
      <rgbColor rgb="00333300"/>
      <rgbColor rgb="00993300"/>
      <rgbColor rgb="00993366"/>
      <rgbColor rgb="00333399"/>
      <rgbColor rgb="00333333"/>
    </indexedColors>
    <mruColors>
      <color rgb="FFFF0000"/>
      <color rgb="FF66FF33"/>
      <color rgb="FF88B8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ooq.pl/mol/?id=474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ooq.pl/mol/?id=474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B5102"/>
  <sheetViews>
    <sheetView tabSelected="1" zoomScaleNormal="100" workbookViewId="0">
      <pane ySplit="3" topLeftCell="A5079" activePane="bottomLeft" state="frozen"/>
      <selection activeCell="G3054" sqref="G3054"/>
      <selection pane="bottomLeft" activeCell="G5102" sqref="G5102"/>
    </sheetView>
  </sheetViews>
  <sheetFormatPr defaultRowHeight="12.75"/>
  <cols>
    <col min="1" max="1" width="22.42578125" style="1" bestFit="1" customWidth="1"/>
    <col min="2" max="2" width="13.85546875" style="2" bestFit="1" customWidth="1"/>
    <col min="3" max="5" width="9.140625" customWidth="1"/>
    <col min="6" max="6" width="8.85546875" customWidth="1"/>
    <col min="7" max="7" width="11.5703125" bestFit="1" customWidth="1"/>
    <col min="8" max="8" width="10.7109375" bestFit="1" customWidth="1"/>
    <col min="9" max="9" width="9.5703125" style="3" customWidth="1"/>
    <col min="10" max="10" width="13.85546875" style="3" customWidth="1"/>
    <col min="11" max="11" width="12.28515625" style="3" customWidth="1"/>
    <col min="12" max="12" width="12.85546875" style="3" customWidth="1"/>
    <col min="13" max="13" width="9.5703125" style="3" customWidth="1"/>
    <col min="14" max="14" width="10.7109375" style="3" customWidth="1"/>
    <col min="15" max="15" width="10.7109375" style="4" customWidth="1"/>
    <col min="16" max="16" width="9.140625" style="5"/>
    <col min="17" max="17" width="10.7109375" style="4" customWidth="1"/>
    <col min="18" max="28" width="9.140625" style="3"/>
  </cols>
  <sheetData>
    <row r="1" spans="1:28" s="10" customFormat="1">
      <c r="A1" s="6">
        <v>1</v>
      </c>
      <c r="B1" s="7">
        <v>2</v>
      </c>
      <c r="C1" s="6">
        <v>3</v>
      </c>
      <c r="D1" s="6">
        <v>4</v>
      </c>
      <c r="E1" s="6">
        <v>5</v>
      </c>
      <c r="F1">
        <v>6</v>
      </c>
      <c r="G1" s="6">
        <v>7</v>
      </c>
      <c r="H1" s="6">
        <v>8</v>
      </c>
      <c r="I1" s="6">
        <v>9</v>
      </c>
      <c r="J1" s="6">
        <v>10</v>
      </c>
      <c r="K1" s="6">
        <v>11</v>
      </c>
      <c r="L1" s="6">
        <v>12</v>
      </c>
      <c r="M1" s="6">
        <v>13</v>
      </c>
      <c r="N1" s="6">
        <v>14</v>
      </c>
      <c r="O1" s="8"/>
      <c r="P1" s="9"/>
      <c r="Q1" s="8"/>
      <c r="R1" s="6"/>
      <c r="S1" s="6"/>
      <c r="T1" s="6"/>
      <c r="U1" s="6"/>
      <c r="V1" s="6"/>
      <c r="W1" s="6"/>
      <c r="X1" s="6"/>
      <c r="Y1" s="6"/>
      <c r="Z1" s="6"/>
      <c r="AA1" s="6"/>
      <c r="AB1" s="6"/>
    </row>
    <row r="2" spans="1:28">
      <c r="A2" s="11" t="s">
        <v>0</v>
      </c>
      <c r="B2" s="5"/>
      <c r="C2" s="3"/>
      <c r="D2" s="3"/>
      <c r="E2" s="3"/>
      <c r="F2" s="3"/>
      <c r="G2" s="3"/>
      <c r="H2" s="3"/>
    </row>
    <row r="3" spans="1:28" s="10" customFormat="1">
      <c r="A3" s="12" t="s">
        <v>1</v>
      </c>
      <c r="B3" s="13" t="s">
        <v>2</v>
      </c>
      <c r="C3" s="6" t="s">
        <v>3</v>
      </c>
      <c r="D3" s="6" t="s">
        <v>4</v>
      </c>
      <c r="E3" s="6" t="s">
        <v>5</v>
      </c>
      <c r="F3" s="6" t="s">
        <v>6</v>
      </c>
      <c r="G3" s="6" t="s">
        <v>7</v>
      </c>
      <c r="H3" s="6" t="s">
        <v>8</v>
      </c>
      <c r="I3" s="6" t="s">
        <v>9</v>
      </c>
      <c r="J3" s="6" t="s">
        <v>10</v>
      </c>
      <c r="K3" s="6" t="s">
        <v>11</v>
      </c>
      <c r="L3" s="6" t="s">
        <v>12</v>
      </c>
      <c r="M3" s="6" t="s">
        <v>13</v>
      </c>
      <c r="N3" s="6" t="s">
        <v>14</v>
      </c>
      <c r="O3" s="8"/>
      <c r="P3" s="9"/>
      <c r="Q3" s="8"/>
      <c r="R3" s="6"/>
      <c r="S3" s="6"/>
      <c r="T3" s="6"/>
      <c r="U3" s="6"/>
      <c r="V3" s="6"/>
      <c r="W3" s="6"/>
      <c r="X3" s="6"/>
      <c r="Y3" s="6"/>
      <c r="Z3" s="6"/>
      <c r="AA3" s="6"/>
      <c r="AB3" s="6"/>
    </row>
    <row r="4" spans="1:28" ht="12.75" customHeight="1">
      <c r="A4" s="14">
        <v>39821</v>
      </c>
      <c r="B4" s="2">
        <v>0.625</v>
      </c>
      <c r="C4">
        <v>-2</v>
      </c>
      <c r="D4">
        <v>1878</v>
      </c>
      <c r="E4">
        <v>-2</v>
      </c>
      <c r="G4">
        <v>0</v>
      </c>
      <c r="I4" s="3">
        <f t="shared" ref="I4:I67" si="0">ABS(E4)</f>
        <v>2</v>
      </c>
      <c r="O4"/>
      <c r="P4"/>
      <c r="Q4"/>
      <c r="R4"/>
      <c r="S4"/>
      <c r="T4"/>
      <c r="U4"/>
    </row>
    <row r="5" spans="1:28" ht="12.75" customHeight="1">
      <c r="A5" s="14">
        <v>39822</v>
      </c>
      <c r="B5" s="2">
        <v>0.375</v>
      </c>
      <c r="C5">
        <v>0</v>
      </c>
      <c r="D5">
        <v>1888</v>
      </c>
      <c r="E5">
        <v>2</v>
      </c>
      <c r="F5">
        <v>-20</v>
      </c>
      <c r="G5">
        <v>-20</v>
      </c>
      <c r="I5" s="3">
        <f t="shared" si="0"/>
        <v>2</v>
      </c>
      <c r="O5"/>
      <c r="P5"/>
      <c r="Q5"/>
      <c r="R5"/>
      <c r="S5"/>
      <c r="T5"/>
      <c r="U5"/>
    </row>
    <row r="6" spans="1:28" ht="12.75" customHeight="1">
      <c r="A6" s="14">
        <v>39826</v>
      </c>
      <c r="B6" s="2">
        <v>0.625</v>
      </c>
      <c r="C6">
        <v>1</v>
      </c>
      <c r="D6">
        <v>1757</v>
      </c>
      <c r="E6">
        <v>1</v>
      </c>
      <c r="G6">
        <v>-20</v>
      </c>
      <c r="I6" s="3">
        <f t="shared" si="0"/>
        <v>1</v>
      </c>
      <c r="O6"/>
      <c r="P6"/>
      <c r="Q6"/>
      <c r="R6"/>
      <c r="S6"/>
      <c r="T6"/>
      <c r="U6"/>
    </row>
    <row r="7" spans="1:28" ht="12.75" customHeight="1">
      <c r="A7" s="14">
        <v>39827</v>
      </c>
      <c r="B7" s="2">
        <v>0.5</v>
      </c>
      <c r="C7">
        <v>0</v>
      </c>
      <c r="D7">
        <v>1759</v>
      </c>
      <c r="E7">
        <v>-1</v>
      </c>
      <c r="F7">
        <v>2</v>
      </c>
      <c r="G7">
        <v>-18</v>
      </c>
      <c r="I7" s="3">
        <f t="shared" si="0"/>
        <v>1</v>
      </c>
      <c r="O7"/>
      <c r="P7"/>
      <c r="Q7"/>
      <c r="R7"/>
      <c r="S7"/>
      <c r="T7"/>
      <c r="U7"/>
    </row>
    <row r="8" spans="1:28" ht="12.75" customHeight="1">
      <c r="A8" s="14">
        <v>39827</v>
      </c>
      <c r="B8" s="2">
        <v>0.625</v>
      </c>
      <c r="C8">
        <v>-2</v>
      </c>
      <c r="D8">
        <v>1734</v>
      </c>
      <c r="E8">
        <v>-2</v>
      </c>
      <c r="G8">
        <v>-18</v>
      </c>
      <c r="I8" s="3">
        <f t="shared" si="0"/>
        <v>2</v>
      </c>
      <c r="O8"/>
      <c r="P8"/>
      <c r="Q8"/>
      <c r="R8"/>
      <c r="S8"/>
      <c r="T8"/>
      <c r="U8"/>
    </row>
    <row r="9" spans="1:28" ht="12.75" customHeight="1">
      <c r="A9" s="14">
        <v>39828</v>
      </c>
      <c r="B9" s="2">
        <v>0.5</v>
      </c>
      <c r="C9">
        <v>1</v>
      </c>
      <c r="D9">
        <v>1685</v>
      </c>
      <c r="E9">
        <v>3</v>
      </c>
      <c r="F9">
        <v>98</v>
      </c>
      <c r="G9">
        <v>80</v>
      </c>
      <c r="I9" s="3">
        <f t="shared" si="0"/>
        <v>3</v>
      </c>
      <c r="O9"/>
      <c r="P9"/>
      <c r="Q9"/>
      <c r="R9"/>
      <c r="S9"/>
      <c r="T9"/>
      <c r="U9"/>
    </row>
    <row r="10" spans="1:28" ht="12.75" customHeight="1">
      <c r="A10" s="14">
        <v>39828</v>
      </c>
      <c r="B10" s="2">
        <v>0.625</v>
      </c>
      <c r="C10">
        <v>0</v>
      </c>
      <c r="D10">
        <v>1682</v>
      </c>
      <c r="E10">
        <v>-1</v>
      </c>
      <c r="F10">
        <v>-3</v>
      </c>
      <c r="G10">
        <v>77</v>
      </c>
      <c r="I10" s="3">
        <f t="shared" si="0"/>
        <v>1</v>
      </c>
      <c r="O10"/>
      <c r="P10"/>
      <c r="Q10"/>
      <c r="R10"/>
      <c r="S10"/>
      <c r="T10"/>
      <c r="U10"/>
    </row>
    <row r="11" spans="1:28" ht="12.75" customHeight="1">
      <c r="A11" s="14">
        <v>39828</v>
      </c>
      <c r="B11" s="2">
        <v>0.70833333333333337</v>
      </c>
      <c r="C11">
        <v>-2</v>
      </c>
      <c r="D11">
        <v>1661</v>
      </c>
      <c r="E11">
        <v>-2</v>
      </c>
      <c r="G11">
        <v>77</v>
      </c>
      <c r="I11" s="3">
        <f t="shared" si="0"/>
        <v>2</v>
      </c>
      <c r="O11"/>
      <c r="P11"/>
      <c r="Q11"/>
      <c r="R11"/>
      <c r="S11"/>
      <c r="T11"/>
      <c r="U11"/>
    </row>
    <row r="12" spans="1:28" ht="12.75" customHeight="1">
      <c r="A12" s="14">
        <v>39829</v>
      </c>
      <c r="B12" s="2">
        <v>0.375</v>
      </c>
      <c r="C12">
        <v>0</v>
      </c>
      <c r="D12">
        <v>1690</v>
      </c>
      <c r="E12">
        <v>2</v>
      </c>
      <c r="F12">
        <v>-58</v>
      </c>
      <c r="G12">
        <v>19</v>
      </c>
      <c r="I12" s="3">
        <f t="shared" si="0"/>
        <v>2</v>
      </c>
      <c r="O12"/>
      <c r="P12"/>
      <c r="Q12"/>
      <c r="R12"/>
      <c r="S12"/>
      <c r="T12"/>
      <c r="U12"/>
    </row>
    <row r="13" spans="1:28" ht="12.75" customHeight="1">
      <c r="A13" s="14">
        <v>39832</v>
      </c>
      <c r="B13" s="2">
        <v>0.58333333333333337</v>
      </c>
      <c r="C13">
        <v>-2</v>
      </c>
      <c r="D13">
        <v>1675</v>
      </c>
      <c r="E13">
        <v>-2</v>
      </c>
      <c r="G13">
        <v>19</v>
      </c>
      <c r="I13" s="3">
        <f t="shared" si="0"/>
        <v>2</v>
      </c>
      <c r="O13"/>
      <c r="P13"/>
      <c r="Q13"/>
      <c r="R13"/>
      <c r="S13"/>
      <c r="T13"/>
      <c r="U13"/>
    </row>
    <row r="14" spans="1:28" ht="12.75" customHeight="1">
      <c r="A14" s="14">
        <v>39833</v>
      </c>
      <c r="B14" s="2">
        <v>0.45833333333333331</v>
      </c>
      <c r="C14">
        <v>0</v>
      </c>
      <c r="D14">
        <v>1632</v>
      </c>
      <c r="E14">
        <v>2</v>
      </c>
      <c r="F14">
        <v>86</v>
      </c>
      <c r="G14">
        <v>105</v>
      </c>
      <c r="I14" s="3">
        <f t="shared" si="0"/>
        <v>2</v>
      </c>
      <c r="O14"/>
      <c r="P14"/>
      <c r="Q14"/>
      <c r="R14"/>
      <c r="S14"/>
      <c r="T14"/>
      <c r="U14"/>
    </row>
    <row r="15" spans="1:28" ht="12.75" customHeight="1">
      <c r="A15" s="14">
        <v>39834</v>
      </c>
      <c r="B15" s="2">
        <v>0.375</v>
      </c>
      <c r="C15">
        <v>-2</v>
      </c>
      <c r="D15">
        <v>1587</v>
      </c>
      <c r="E15">
        <v>-2</v>
      </c>
      <c r="G15">
        <v>105</v>
      </c>
      <c r="I15" s="3">
        <f t="shared" si="0"/>
        <v>2</v>
      </c>
      <c r="O15"/>
      <c r="P15"/>
      <c r="Q15"/>
      <c r="R15"/>
      <c r="S15"/>
      <c r="T15"/>
      <c r="U15"/>
    </row>
    <row r="16" spans="1:28" ht="12.75" customHeight="1">
      <c r="A16" s="14">
        <v>39834</v>
      </c>
      <c r="B16" s="2">
        <v>0.54166666666666663</v>
      </c>
      <c r="C16">
        <v>1</v>
      </c>
      <c r="D16">
        <v>1585</v>
      </c>
      <c r="E16">
        <v>3</v>
      </c>
      <c r="F16">
        <v>4</v>
      </c>
      <c r="G16">
        <v>109</v>
      </c>
      <c r="I16" s="3">
        <f t="shared" si="0"/>
        <v>3</v>
      </c>
      <c r="O16"/>
      <c r="P16"/>
      <c r="Q16"/>
      <c r="R16"/>
      <c r="S16"/>
      <c r="T16"/>
      <c r="U16"/>
    </row>
    <row r="17" spans="1:28" ht="12.75" customHeight="1">
      <c r="A17" s="14">
        <v>39835</v>
      </c>
      <c r="B17" s="2">
        <v>0.5</v>
      </c>
      <c r="C17">
        <v>0</v>
      </c>
      <c r="D17">
        <v>1652</v>
      </c>
      <c r="E17">
        <v>-1</v>
      </c>
      <c r="F17">
        <v>67</v>
      </c>
      <c r="G17">
        <v>176</v>
      </c>
      <c r="I17" s="3">
        <f t="shared" si="0"/>
        <v>1</v>
      </c>
      <c r="O17"/>
      <c r="P17"/>
      <c r="Q17"/>
      <c r="R17"/>
      <c r="S17"/>
      <c r="T17"/>
      <c r="U17"/>
    </row>
    <row r="18" spans="1:28" ht="12.75" customHeight="1">
      <c r="A18" s="14">
        <v>39835</v>
      </c>
      <c r="B18" s="2">
        <v>0.54166666666666663</v>
      </c>
      <c r="C18">
        <v>-2</v>
      </c>
      <c r="D18">
        <v>1628</v>
      </c>
      <c r="E18">
        <v>-2</v>
      </c>
      <c r="G18">
        <v>176</v>
      </c>
      <c r="I18" s="3">
        <f t="shared" si="0"/>
        <v>2</v>
      </c>
      <c r="O18"/>
      <c r="P18"/>
      <c r="Q18"/>
      <c r="R18"/>
      <c r="S18"/>
      <c r="T18"/>
      <c r="U18"/>
    </row>
    <row r="19" spans="1:28" ht="12.75" customHeight="1">
      <c r="A19" s="14">
        <v>39836</v>
      </c>
      <c r="B19" s="2">
        <v>0.5</v>
      </c>
      <c r="C19">
        <v>0</v>
      </c>
      <c r="D19">
        <v>1564</v>
      </c>
      <c r="E19">
        <v>2</v>
      </c>
      <c r="F19">
        <v>128</v>
      </c>
      <c r="G19">
        <v>304</v>
      </c>
      <c r="I19" s="3">
        <f t="shared" si="0"/>
        <v>2</v>
      </c>
      <c r="O19"/>
      <c r="P19"/>
      <c r="Q19"/>
      <c r="R19"/>
      <c r="S19"/>
      <c r="T19"/>
      <c r="U19"/>
    </row>
    <row r="20" spans="1:28" ht="12.75" customHeight="1">
      <c r="A20" s="14">
        <v>39836</v>
      </c>
      <c r="B20" s="2">
        <v>0.70833333333333337</v>
      </c>
      <c r="C20">
        <v>2</v>
      </c>
      <c r="D20">
        <v>1578</v>
      </c>
      <c r="E20">
        <v>2</v>
      </c>
      <c r="G20">
        <v>304</v>
      </c>
      <c r="I20" s="3">
        <f t="shared" si="0"/>
        <v>2</v>
      </c>
      <c r="O20"/>
      <c r="P20"/>
      <c r="Q20"/>
      <c r="R20"/>
      <c r="S20"/>
      <c r="T20"/>
      <c r="U20"/>
    </row>
    <row r="21" spans="1:28" ht="12.75" customHeight="1">
      <c r="A21" s="14">
        <v>39840</v>
      </c>
      <c r="B21" s="2">
        <v>0.45833333333333331</v>
      </c>
      <c r="C21">
        <v>0</v>
      </c>
      <c r="D21">
        <v>1654</v>
      </c>
      <c r="E21">
        <v>-2</v>
      </c>
      <c r="F21">
        <v>152</v>
      </c>
      <c r="G21">
        <v>456</v>
      </c>
      <c r="I21" s="3">
        <f t="shared" si="0"/>
        <v>2</v>
      </c>
      <c r="O21"/>
      <c r="P21"/>
      <c r="Q21"/>
      <c r="R21"/>
      <c r="S21"/>
      <c r="T21"/>
      <c r="U21"/>
    </row>
    <row r="22" spans="1:28" ht="12.75" customHeight="1">
      <c r="A22" s="14">
        <v>39841</v>
      </c>
      <c r="B22" s="2">
        <v>0.70833333333333337</v>
      </c>
      <c r="C22">
        <v>-1</v>
      </c>
      <c r="D22">
        <v>1639</v>
      </c>
      <c r="E22">
        <v>-1</v>
      </c>
      <c r="G22">
        <v>456</v>
      </c>
      <c r="I22" s="3">
        <f t="shared" si="0"/>
        <v>1</v>
      </c>
      <c r="O22"/>
      <c r="P22"/>
      <c r="Q22"/>
      <c r="R22"/>
      <c r="S22"/>
      <c r="T22"/>
      <c r="U22"/>
    </row>
    <row r="23" spans="1:28" ht="12.75" customHeight="1">
      <c r="A23" s="14">
        <v>39843</v>
      </c>
      <c r="B23" s="2">
        <v>0.41666666666666669</v>
      </c>
      <c r="C23">
        <v>0</v>
      </c>
      <c r="D23">
        <v>1605</v>
      </c>
      <c r="E23">
        <v>1</v>
      </c>
      <c r="F23">
        <v>34</v>
      </c>
      <c r="G23">
        <v>490</v>
      </c>
      <c r="I23" s="3">
        <f t="shared" si="0"/>
        <v>1</v>
      </c>
      <c r="O23"/>
      <c r="P23"/>
      <c r="Q23"/>
      <c r="R23"/>
      <c r="S23"/>
      <c r="T23"/>
      <c r="U23"/>
    </row>
    <row r="24" spans="1:28" ht="12.75" customHeight="1">
      <c r="A24" s="14">
        <v>39843</v>
      </c>
      <c r="B24" s="2">
        <v>0.625</v>
      </c>
      <c r="C24">
        <v>1</v>
      </c>
      <c r="D24">
        <v>1595</v>
      </c>
      <c r="E24">
        <v>1</v>
      </c>
      <c r="G24">
        <v>490</v>
      </c>
      <c r="I24" s="3">
        <f t="shared" si="0"/>
        <v>1</v>
      </c>
      <c r="O24"/>
      <c r="P24"/>
      <c r="Q24"/>
      <c r="R24"/>
      <c r="S24"/>
      <c r="T24"/>
      <c r="U24"/>
    </row>
    <row r="25" spans="1:28" s="17" customFormat="1" ht="12.75" customHeight="1">
      <c r="A25" s="15">
        <v>39843</v>
      </c>
      <c r="B25" s="16">
        <v>0.70833333333333337</v>
      </c>
      <c r="C25" s="17">
        <v>-2</v>
      </c>
      <c r="D25" s="17">
        <v>1589</v>
      </c>
      <c r="E25" s="17">
        <v>-3</v>
      </c>
      <c r="F25" s="17">
        <v>-6</v>
      </c>
      <c r="G25" s="17">
        <v>484</v>
      </c>
      <c r="H25" s="17">
        <f>SUM(F4:F25)</f>
        <v>484</v>
      </c>
      <c r="I25" s="3">
        <f t="shared" si="0"/>
        <v>3</v>
      </c>
      <c r="J25" s="3"/>
      <c r="K25" s="3"/>
      <c r="L25" s="3"/>
      <c r="M25" s="3"/>
      <c r="N25" s="3"/>
      <c r="O25"/>
      <c r="P25"/>
      <c r="Q25"/>
      <c r="R25"/>
      <c r="S25"/>
      <c r="T25"/>
      <c r="U25"/>
      <c r="V25" s="3"/>
      <c r="W25" s="3"/>
      <c r="X25" s="3"/>
      <c r="Y25" s="3"/>
      <c r="Z25" s="3"/>
      <c r="AA25" s="3"/>
      <c r="AB25" s="3"/>
    </row>
    <row r="26" spans="1:28" ht="12.75" customHeight="1">
      <c r="A26" s="14">
        <v>39846</v>
      </c>
      <c r="B26" s="2">
        <v>0.70833333333333337</v>
      </c>
      <c r="C26">
        <v>1</v>
      </c>
      <c r="D26">
        <v>1525</v>
      </c>
      <c r="E26">
        <v>3</v>
      </c>
      <c r="F26">
        <v>128</v>
      </c>
      <c r="G26">
        <v>612</v>
      </c>
      <c r="I26" s="3">
        <f t="shared" si="0"/>
        <v>3</v>
      </c>
      <c r="O26"/>
      <c r="P26"/>
      <c r="Q26"/>
      <c r="R26"/>
      <c r="S26"/>
      <c r="T26"/>
      <c r="U26"/>
    </row>
    <row r="27" spans="1:28" ht="12.75" customHeight="1">
      <c r="A27" s="14">
        <v>39847</v>
      </c>
      <c r="B27" s="2">
        <v>0.45833333333333331</v>
      </c>
      <c r="C27">
        <v>0</v>
      </c>
      <c r="D27">
        <v>1527</v>
      </c>
      <c r="E27">
        <v>-1</v>
      </c>
      <c r="F27">
        <v>2</v>
      </c>
      <c r="G27">
        <v>614</v>
      </c>
      <c r="I27" s="3">
        <f t="shared" si="0"/>
        <v>1</v>
      </c>
      <c r="O27"/>
      <c r="P27"/>
      <c r="Q27"/>
      <c r="R27"/>
      <c r="S27"/>
      <c r="T27"/>
      <c r="U27"/>
    </row>
    <row r="28" spans="1:28" ht="12.75" customHeight="1">
      <c r="A28" s="14">
        <v>39847</v>
      </c>
      <c r="B28" s="2">
        <v>0.5</v>
      </c>
      <c r="C28">
        <v>-2</v>
      </c>
      <c r="D28">
        <v>1493</v>
      </c>
      <c r="E28">
        <v>-2</v>
      </c>
      <c r="G28">
        <v>614</v>
      </c>
      <c r="I28" s="3">
        <f t="shared" si="0"/>
        <v>2</v>
      </c>
      <c r="O28"/>
      <c r="P28"/>
      <c r="Q28"/>
      <c r="R28"/>
      <c r="S28"/>
      <c r="T28"/>
      <c r="U28"/>
    </row>
    <row r="29" spans="1:28" ht="12.75" customHeight="1">
      <c r="A29" s="14">
        <v>39848</v>
      </c>
      <c r="B29" s="2">
        <v>0.45833333333333331</v>
      </c>
      <c r="C29">
        <v>1</v>
      </c>
      <c r="D29">
        <v>1456</v>
      </c>
      <c r="E29">
        <v>3</v>
      </c>
      <c r="F29">
        <v>74</v>
      </c>
      <c r="G29">
        <v>688</v>
      </c>
      <c r="I29" s="3">
        <f t="shared" si="0"/>
        <v>3</v>
      </c>
      <c r="O29"/>
      <c r="P29"/>
      <c r="Q29"/>
      <c r="R29"/>
      <c r="S29"/>
      <c r="T29"/>
      <c r="U29"/>
    </row>
    <row r="30" spans="1:28" ht="12.75" customHeight="1">
      <c r="A30" s="14">
        <v>39848</v>
      </c>
      <c r="B30" s="2">
        <v>0.66666666666666663</v>
      </c>
      <c r="C30">
        <v>0</v>
      </c>
      <c r="D30">
        <v>1456</v>
      </c>
      <c r="E30">
        <v>-1</v>
      </c>
      <c r="F30">
        <v>0</v>
      </c>
      <c r="G30">
        <v>688</v>
      </c>
      <c r="I30" s="3">
        <f t="shared" si="0"/>
        <v>1</v>
      </c>
      <c r="O30"/>
      <c r="P30"/>
      <c r="Q30"/>
      <c r="R30"/>
      <c r="S30"/>
      <c r="T30"/>
      <c r="U30"/>
    </row>
    <row r="31" spans="1:28" ht="12.75" customHeight="1">
      <c r="A31" s="14">
        <v>39853</v>
      </c>
      <c r="B31" s="2">
        <v>0.41666666666666669</v>
      </c>
      <c r="C31">
        <v>-2</v>
      </c>
      <c r="D31">
        <v>1512</v>
      </c>
      <c r="E31">
        <v>-2</v>
      </c>
      <c r="G31">
        <v>688</v>
      </c>
      <c r="I31" s="3">
        <f t="shared" si="0"/>
        <v>2</v>
      </c>
      <c r="O31"/>
      <c r="P31"/>
      <c r="Q31"/>
      <c r="R31"/>
      <c r="S31"/>
      <c r="T31"/>
      <c r="U31"/>
    </row>
    <row r="32" spans="1:28" ht="12.75" customHeight="1">
      <c r="A32" s="14">
        <v>39853</v>
      </c>
      <c r="B32" s="2">
        <v>0.58333333333333337</v>
      </c>
      <c r="C32">
        <v>0</v>
      </c>
      <c r="D32">
        <v>1515</v>
      </c>
      <c r="E32">
        <v>2</v>
      </c>
      <c r="F32">
        <v>-6</v>
      </c>
      <c r="G32">
        <v>682</v>
      </c>
      <c r="I32" s="3">
        <f t="shared" si="0"/>
        <v>2</v>
      </c>
      <c r="O32"/>
      <c r="P32"/>
      <c r="Q32"/>
      <c r="R32"/>
      <c r="S32"/>
      <c r="T32"/>
      <c r="U32"/>
    </row>
    <row r="33" spans="1:21" ht="12.75" customHeight="1">
      <c r="A33" s="14">
        <v>39853</v>
      </c>
      <c r="B33" s="2">
        <v>0.625</v>
      </c>
      <c r="C33">
        <v>2</v>
      </c>
      <c r="D33">
        <v>1527</v>
      </c>
      <c r="E33">
        <v>2</v>
      </c>
      <c r="G33">
        <v>682</v>
      </c>
      <c r="I33" s="3">
        <f t="shared" si="0"/>
        <v>2</v>
      </c>
      <c r="O33"/>
      <c r="P33"/>
      <c r="Q33"/>
      <c r="R33"/>
      <c r="S33"/>
      <c r="T33"/>
      <c r="U33"/>
    </row>
    <row r="34" spans="1:21" ht="12.75" customHeight="1">
      <c r="A34" s="14">
        <v>39854</v>
      </c>
      <c r="B34" s="2">
        <v>0.625</v>
      </c>
      <c r="C34">
        <v>0</v>
      </c>
      <c r="D34">
        <v>1570</v>
      </c>
      <c r="E34">
        <v>-2</v>
      </c>
      <c r="F34">
        <v>86</v>
      </c>
      <c r="G34">
        <v>768</v>
      </c>
      <c r="I34" s="3">
        <f t="shared" si="0"/>
        <v>2</v>
      </c>
      <c r="O34"/>
      <c r="P34"/>
      <c r="Q34"/>
      <c r="R34"/>
      <c r="S34"/>
      <c r="T34"/>
      <c r="U34"/>
    </row>
    <row r="35" spans="1:21" ht="12.75" customHeight="1">
      <c r="A35" s="14">
        <v>39854</v>
      </c>
      <c r="B35" s="2">
        <v>0.625</v>
      </c>
      <c r="C35">
        <v>-1</v>
      </c>
      <c r="D35">
        <v>1570</v>
      </c>
      <c r="E35">
        <v>-1</v>
      </c>
      <c r="G35">
        <v>768</v>
      </c>
      <c r="I35" s="3">
        <f t="shared" si="0"/>
        <v>1</v>
      </c>
      <c r="O35"/>
      <c r="P35"/>
      <c r="Q35"/>
      <c r="R35"/>
      <c r="S35"/>
      <c r="T35"/>
      <c r="U35"/>
    </row>
    <row r="36" spans="1:21" ht="12.75" customHeight="1">
      <c r="A36" s="14">
        <v>39857</v>
      </c>
      <c r="B36" s="2">
        <v>0.375</v>
      </c>
      <c r="C36">
        <v>1</v>
      </c>
      <c r="D36">
        <v>1473</v>
      </c>
      <c r="E36">
        <v>2</v>
      </c>
      <c r="F36">
        <v>97</v>
      </c>
      <c r="G36">
        <v>865</v>
      </c>
      <c r="I36" s="3">
        <f t="shared" si="0"/>
        <v>2</v>
      </c>
      <c r="O36"/>
      <c r="P36"/>
      <c r="Q36"/>
      <c r="R36"/>
      <c r="S36"/>
      <c r="T36"/>
      <c r="U36"/>
    </row>
    <row r="37" spans="1:21" ht="12.75" customHeight="1">
      <c r="A37" s="14">
        <v>39857</v>
      </c>
      <c r="B37" s="2">
        <v>0.54166666666666663</v>
      </c>
      <c r="C37">
        <v>0</v>
      </c>
      <c r="D37">
        <v>1472</v>
      </c>
      <c r="E37">
        <v>-1</v>
      </c>
      <c r="F37">
        <v>-1</v>
      </c>
      <c r="G37">
        <v>864</v>
      </c>
      <c r="I37" s="3">
        <f t="shared" si="0"/>
        <v>1</v>
      </c>
      <c r="O37"/>
      <c r="P37"/>
      <c r="Q37"/>
      <c r="R37"/>
      <c r="S37"/>
      <c r="T37"/>
      <c r="U37"/>
    </row>
    <row r="38" spans="1:21" ht="12.75" customHeight="1">
      <c r="A38" s="14">
        <v>39860</v>
      </c>
      <c r="B38" s="2">
        <v>0.45833333333333331</v>
      </c>
      <c r="C38">
        <v>-2</v>
      </c>
      <c r="D38">
        <v>1446</v>
      </c>
      <c r="E38">
        <v>-2</v>
      </c>
      <c r="G38">
        <v>864</v>
      </c>
      <c r="I38" s="3">
        <f t="shared" si="0"/>
        <v>2</v>
      </c>
      <c r="O38"/>
      <c r="P38"/>
      <c r="Q38"/>
      <c r="R38"/>
      <c r="S38"/>
      <c r="T38"/>
      <c r="U38"/>
    </row>
    <row r="39" spans="1:21" ht="12.75" customHeight="1">
      <c r="A39" s="14">
        <v>39862</v>
      </c>
      <c r="B39" s="2">
        <v>0.54166666666666663</v>
      </c>
      <c r="C39">
        <v>0</v>
      </c>
      <c r="D39">
        <v>1293</v>
      </c>
      <c r="E39">
        <v>2</v>
      </c>
      <c r="F39">
        <v>306</v>
      </c>
      <c r="G39">
        <v>1170</v>
      </c>
      <c r="I39" s="3">
        <f t="shared" si="0"/>
        <v>2</v>
      </c>
      <c r="O39"/>
      <c r="P39"/>
      <c r="Q39"/>
      <c r="R39"/>
      <c r="S39"/>
      <c r="T39"/>
      <c r="U39"/>
    </row>
    <row r="40" spans="1:21" ht="12.75" customHeight="1">
      <c r="A40" s="14">
        <v>39862</v>
      </c>
      <c r="B40" s="2">
        <v>0.54166666666666663</v>
      </c>
      <c r="C40">
        <v>1</v>
      </c>
      <c r="D40">
        <v>1293</v>
      </c>
      <c r="E40">
        <v>1</v>
      </c>
      <c r="G40">
        <v>1170</v>
      </c>
      <c r="I40" s="3">
        <f t="shared" si="0"/>
        <v>1</v>
      </c>
      <c r="O40"/>
      <c r="P40"/>
      <c r="Q40"/>
      <c r="R40"/>
      <c r="S40"/>
      <c r="T40"/>
      <c r="U40"/>
    </row>
    <row r="41" spans="1:21" ht="12.75" customHeight="1">
      <c r="A41" s="14">
        <v>39863</v>
      </c>
      <c r="B41" s="2">
        <v>0.625</v>
      </c>
      <c r="C41">
        <v>0</v>
      </c>
      <c r="D41">
        <v>1359</v>
      </c>
      <c r="E41">
        <v>-1</v>
      </c>
      <c r="F41">
        <v>66</v>
      </c>
      <c r="G41">
        <v>1236</v>
      </c>
      <c r="I41" s="3">
        <f t="shared" si="0"/>
        <v>1</v>
      </c>
      <c r="O41"/>
      <c r="P41"/>
      <c r="Q41"/>
      <c r="R41"/>
      <c r="S41"/>
      <c r="T41"/>
      <c r="U41"/>
    </row>
    <row r="42" spans="1:21" ht="12.75" customHeight="1">
      <c r="A42" s="14">
        <v>39864</v>
      </c>
      <c r="B42" s="2">
        <v>0.375</v>
      </c>
      <c r="C42">
        <v>-2</v>
      </c>
      <c r="D42">
        <v>1339</v>
      </c>
      <c r="E42">
        <v>-2</v>
      </c>
      <c r="G42">
        <v>1236</v>
      </c>
      <c r="I42" s="3">
        <f t="shared" si="0"/>
        <v>2</v>
      </c>
      <c r="O42"/>
      <c r="P42"/>
      <c r="Q42"/>
      <c r="R42"/>
      <c r="S42"/>
      <c r="T42"/>
      <c r="U42"/>
    </row>
    <row r="43" spans="1:21" ht="12.75" customHeight="1">
      <c r="A43" s="14">
        <v>39864</v>
      </c>
      <c r="B43" s="2">
        <v>0.66666666666666663</v>
      </c>
      <c r="C43">
        <v>0</v>
      </c>
      <c r="D43">
        <v>1329</v>
      </c>
      <c r="E43">
        <v>2</v>
      </c>
      <c r="F43">
        <v>20</v>
      </c>
      <c r="G43">
        <v>1256</v>
      </c>
      <c r="I43" s="3">
        <f t="shared" si="0"/>
        <v>2</v>
      </c>
      <c r="O43"/>
      <c r="P43"/>
      <c r="Q43"/>
      <c r="R43"/>
      <c r="S43"/>
      <c r="T43"/>
      <c r="U43"/>
    </row>
    <row r="44" spans="1:21" ht="12.75" customHeight="1">
      <c r="A44" s="14">
        <v>39864</v>
      </c>
      <c r="B44" s="2">
        <v>0.66666666666666663</v>
      </c>
      <c r="C44">
        <v>1</v>
      </c>
      <c r="D44">
        <v>1329</v>
      </c>
      <c r="E44">
        <v>1</v>
      </c>
      <c r="G44">
        <v>1256</v>
      </c>
      <c r="I44" s="3">
        <f t="shared" si="0"/>
        <v>1</v>
      </c>
      <c r="O44"/>
      <c r="P44"/>
      <c r="Q44"/>
      <c r="R44"/>
      <c r="S44"/>
      <c r="T44"/>
      <c r="U44"/>
    </row>
    <row r="45" spans="1:21" ht="12.75" customHeight="1">
      <c r="A45" s="14">
        <v>39867</v>
      </c>
      <c r="B45" s="2">
        <v>0.54166666666666663</v>
      </c>
      <c r="C45">
        <v>-1</v>
      </c>
      <c r="D45">
        <v>1377</v>
      </c>
      <c r="E45">
        <v>-2</v>
      </c>
      <c r="F45">
        <v>48</v>
      </c>
      <c r="G45">
        <v>1304</v>
      </c>
      <c r="I45" s="3">
        <f t="shared" si="0"/>
        <v>2</v>
      </c>
      <c r="O45"/>
      <c r="P45"/>
      <c r="Q45"/>
      <c r="R45"/>
      <c r="S45"/>
      <c r="T45"/>
      <c r="U45"/>
    </row>
    <row r="46" spans="1:21" ht="12.75" customHeight="1">
      <c r="A46" s="14">
        <v>39867</v>
      </c>
      <c r="B46" s="2">
        <v>0.625</v>
      </c>
      <c r="C46">
        <v>2</v>
      </c>
      <c r="D46">
        <v>1382</v>
      </c>
      <c r="E46">
        <v>3</v>
      </c>
      <c r="F46">
        <v>-5</v>
      </c>
      <c r="G46">
        <v>1299</v>
      </c>
      <c r="I46" s="3">
        <f t="shared" si="0"/>
        <v>3</v>
      </c>
      <c r="O46"/>
      <c r="P46"/>
      <c r="Q46"/>
      <c r="R46"/>
      <c r="S46"/>
      <c r="T46"/>
      <c r="U46"/>
    </row>
    <row r="47" spans="1:21" ht="12.75" customHeight="1">
      <c r="A47" s="14">
        <v>39867</v>
      </c>
      <c r="B47" s="2">
        <v>0.66666666666666663</v>
      </c>
      <c r="C47">
        <v>-1</v>
      </c>
      <c r="D47">
        <v>1379</v>
      </c>
      <c r="E47">
        <v>-3</v>
      </c>
      <c r="F47">
        <v>-6</v>
      </c>
      <c r="G47">
        <v>1293</v>
      </c>
      <c r="I47" s="3">
        <f t="shared" si="0"/>
        <v>3</v>
      </c>
      <c r="O47"/>
      <c r="P47"/>
      <c r="Q47"/>
      <c r="R47"/>
      <c r="S47"/>
      <c r="T47"/>
      <c r="U47"/>
    </row>
    <row r="48" spans="1:21" ht="12.75" customHeight="1">
      <c r="A48" s="14">
        <v>39868</v>
      </c>
      <c r="B48" s="2">
        <v>0.5</v>
      </c>
      <c r="C48">
        <v>0</v>
      </c>
      <c r="D48">
        <v>1313</v>
      </c>
      <c r="E48">
        <v>1</v>
      </c>
      <c r="F48">
        <v>66</v>
      </c>
      <c r="G48">
        <v>1359</v>
      </c>
      <c r="I48" s="3">
        <f t="shared" si="0"/>
        <v>1</v>
      </c>
      <c r="O48"/>
      <c r="P48"/>
      <c r="Q48"/>
      <c r="R48"/>
      <c r="S48"/>
      <c r="T48"/>
      <c r="U48"/>
    </row>
    <row r="49" spans="1:28" ht="12.75" customHeight="1">
      <c r="A49" s="14">
        <v>39868</v>
      </c>
      <c r="B49" s="2">
        <v>0.625</v>
      </c>
      <c r="C49">
        <v>1</v>
      </c>
      <c r="D49">
        <v>1322</v>
      </c>
      <c r="E49">
        <v>1</v>
      </c>
      <c r="G49">
        <v>1359</v>
      </c>
      <c r="I49" s="3">
        <f t="shared" si="0"/>
        <v>1</v>
      </c>
      <c r="O49"/>
      <c r="P49"/>
      <c r="Q49"/>
      <c r="R49"/>
      <c r="S49"/>
      <c r="T49"/>
      <c r="U49"/>
    </row>
    <row r="50" spans="1:28" ht="12.75" customHeight="1">
      <c r="A50" s="14">
        <v>39869</v>
      </c>
      <c r="B50" s="2">
        <v>0.66666666666666663</v>
      </c>
      <c r="C50">
        <v>0</v>
      </c>
      <c r="D50">
        <v>1369</v>
      </c>
      <c r="E50">
        <v>-1</v>
      </c>
      <c r="F50">
        <v>47</v>
      </c>
      <c r="G50">
        <v>1406</v>
      </c>
      <c r="I50" s="3">
        <f t="shared" si="0"/>
        <v>1</v>
      </c>
      <c r="O50"/>
      <c r="P50"/>
      <c r="Q50"/>
      <c r="R50"/>
      <c r="S50"/>
      <c r="T50"/>
      <c r="U50"/>
    </row>
    <row r="51" spans="1:28" ht="12.75" customHeight="1">
      <c r="A51" s="14">
        <v>39869</v>
      </c>
      <c r="B51" s="2">
        <v>0.66666666666666663</v>
      </c>
      <c r="C51">
        <v>-2</v>
      </c>
      <c r="D51">
        <v>1369</v>
      </c>
      <c r="E51">
        <v>-2</v>
      </c>
      <c r="G51">
        <v>1406</v>
      </c>
      <c r="I51" s="3">
        <f t="shared" si="0"/>
        <v>2</v>
      </c>
      <c r="O51"/>
      <c r="P51"/>
      <c r="Q51"/>
      <c r="R51"/>
      <c r="S51"/>
      <c r="T51"/>
      <c r="U51"/>
    </row>
    <row r="52" spans="1:28" ht="12.75" customHeight="1">
      <c r="A52" s="14">
        <v>39870</v>
      </c>
      <c r="B52" s="2">
        <v>0.58333333333333337</v>
      </c>
      <c r="C52">
        <v>0</v>
      </c>
      <c r="D52">
        <v>1344</v>
      </c>
      <c r="E52">
        <v>2</v>
      </c>
      <c r="F52">
        <v>50</v>
      </c>
      <c r="G52">
        <v>1456</v>
      </c>
      <c r="I52" s="3">
        <f t="shared" si="0"/>
        <v>2</v>
      </c>
      <c r="O52"/>
      <c r="P52"/>
      <c r="Q52"/>
      <c r="R52"/>
      <c r="S52"/>
      <c r="T52"/>
      <c r="U52"/>
    </row>
    <row r="53" spans="1:28" ht="12.75" customHeight="1">
      <c r="A53" s="14">
        <v>39870</v>
      </c>
      <c r="B53" s="2">
        <v>0.58333333333333337</v>
      </c>
      <c r="C53">
        <v>1</v>
      </c>
      <c r="D53">
        <v>1344</v>
      </c>
      <c r="E53">
        <v>1</v>
      </c>
      <c r="G53">
        <v>1456</v>
      </c>
      <c r="I53" s="3">
        <f t="shared" si="0"/>
        <v>1</v>
      </c>
      <c r="O53"/>
      <c r="P53"/>
      <c r="Q53"/>
      <c r="R53"/>
      <c r="S53"/>
      <c r="T53"/>
      <c r="U53"/>
    </row>
    <row r="54" spans="1:28" ht="12.75" customHeight="1">
      <c r="A54" s="14">
        <v>39871</v>
      </c>
      <c r="B54" s="2">
        <v>0.58333333333333337</v>
      </c>
      <c r="C54">
        <v>0</v>
      </c>
      <c r="D54">
        <v>1381</v>
      </c>
      <c r="E54">
        <v>-1</v>
      </c>
      <c r="F54">
        <v>37</v>
      </c>
      <c r="G54">
        <v>1493</v>
      </c>
      <c r="I54" s="3">
        <f t="shared" si="0"/>
        <v>1</v>
      </c>
      <c r="O54"/>
      <c r="P54"/>
      <c r="Q54"/>
      <c r="R54"/>
      <c r="S54"/>
      <c r="T54"/>
      <c r="U54"/>
    </row>
    <row r="55" spans="1:28" s="17" customFormat="1" ht="12.75" customHeight="1">
      <c r="A55" s="15">
        <v>39871</v>
      </c>
      <c r="B55" s="16">
        <v>0.58333333333333337</v>
      </c>
      <c r="C55" s="17">
        <v>-1</v>
      </c>
      <c r="D55" s="17">
        <v>1381</v>
      </c>
      <c r="E55" s="17">
        <v>-1</v>
      </c>
      <c r="G55" s="17">
        <v>1493</v>
      </c>
      <c r="H55" s="17">
        <f>SUM(F26:F55)</f>
        <v>1009</v>
      </c>
      <c r="I55" s="3">
        <f t="shared" si="0"/>
        <v>1</v>
      </c>
      <c r="J55" s="3"/>
      <c r="K55" s="3"/>
      <c r="L55" s="3"/>
      <c r="M55" s="3"/>
      <c r="N55" s="3"/>
      <c r="O55"/>
      <c r="P55"/>
      <c r="Q55"/>
      <c r="R55"/>
      <c r="S55"/>
      <c r="T55"/>
      <c r="U55"/>
      <c r="V55" s="3"/>
      <c r="W55" s="3"/>
      <c r="X55" s="3"/>
      <c r="Y55" s="3"/>
      <c r="Z55" s="3"/>
      <c r="AA55" s="3"/>
      <c r="AB55" s="3"/>
    </row>
    <row r="56" spans="1:28" ht="12.75" customHeight="1">
      <c r="A56" s="14">
        <v>39874</v>
      </c>
      <c r="B56" s="2">
        <v>0.375</v>
      </c>
      <c r="C56">
        <v>-2</v>
      </c>
      <c r="D56">
        <v>1338</v>
      </c>
      <c r="E56">
        <v>-1</v>
      </c>
      <c r="G56">
        <v>1493</v>
      </c>
      <c r="I56" s="3">
        <f t="shared" si="0"/>
        <v>1</v>
      </c>
      <c r="O56"/>
      <c r="P56"/>
      <c r="Q56"/>
      <c r="R56"/>
      <c r="S56"/>
      <c r="T56"/>
      <c r="U56"/>
    </row>
    <row r="57" spans="1:28" ht="12.75" customHeight="1">
      <c r="A57" s="14">
        <v>39874</v>
      </c>
      <c r="B57" s="2">
        <v>0.45833333333333331</v>
      </c>
      <c r="C57">
        <v>0</v>
      </c>
      <c r="D57">
        <v>1358</v>
      </c>
      <c r="E57">
        <v>2</v>
      </c>
      <c r="F57">
        <v>3</v>
      </c>
      <c r="G57">
        <v>1496</v>
      </c>
      <c r="I57" s="3">
        <f t="shared" si="0"/>
        <v>2</v>
      </c>
      <c r="O57"/>
      <c r="P57"/>
      <c r="Q57"/>
      <c r="R57"/>
      <c r="S57"/>
      <c r="T57"/>
      <c r="U57"/>
    </row>
    <row r="58" spans="1:28" ht="12.75" customHeight="1">
      <c r="A58" s="14">
        <v>39874</v>
      </c>
      <c r="B58" s="2">
        <v>0.5</v>
      </c>
      <c r="C58">
        <v>1</v>
      </c>
      <c r="D58">
        <v>1370</v>
      </c>
      <c r="E58">
        <v>1</v>
      </c>
      <c r="G58">
        <v>1496</v>
      </c>
      <c r="I58" s="3">
        <f t="shared" si="0"/>
        <v>1</v>
      </c>
      <c r="O58"/>
      <c r="P58"/>
      <c r="Q58"/>
      <c r="R58"/>
      <c r="S58"/>
      <c r="T58"/>
      <c r="U58"/>
    </row>
    <row r="59" spans="1:28" ht="12.75" customHeight="1">
      <c r="A59" s="14">
        <v>39874</v>
      </c>
      <c r="B59" s="2">
        <v>0.54166666666666663</v>
      </c>
      <c r="C59">
        <v>-2</v>
      </c>
      <c r="D59">
        <v>1363</v>
      </c>
      <c r="E59">
        <v>-3</v>
      </c>
      <c r="F59">
        <v>-7</v>
      </c>
      <c r="G59">
        <v>1489</v>
      </c>
      <c r="I59" s="3">
        <f t="shared" si="0"/>
        <v>3</v>
      </c>
      <c r="O59"/>
      <c r="P59"/>
      <c r="Q59"/>
      <c r="R59"/>
      <c r="S59"/>
      <c r="T59"/>
      <c r="U59"/>
    </row>
    <row r="60" spans="1:28" ht="12.75" customHeight="1">
      <c r="A60" s="14">
        <v>39874</v>
      </c>
      <c r="B60" s="2">
        <v>0.58333333333333337</v>
      </c>
      <c r="C60">
        <v>1</v>
      </c>
      <c r="D60">
        <v>1371</v>
      </c>
      <c r="E60">
        <v>3</v>
      </c>
      <c r="F60">
        <v>-16</v>
      </c>
      <c r="G60">
        <v>1473</v>
      </c>
      <c r="I60" s="3">
        <f t="shared" si="0"/>
        <v>3</v>
      </c>
      <c r="O60"/>
      <c r="P60"/>
      <c r="Q60"/>
      <c r="R60"/>
      <c r="S60"/>
      <c r="T60"/>
      <c r="U60"/>
    </row>
    <row r="61" spans="1:28" ht="12.75" customHeight="1">
      <c r="A61" s="14">
        <v>39875</v>
      </c>
      <c r="B61" s="2">
        <v>0.41666666666666669</v>
      </c>
      <c r="C61">
        <v>2</v>
      </c>
      <c r="D61">
        <v>1383</v>
      </c>
      <c r="E61">
        <v>1</v>
      </c>
      <c r="G61">
        <v>1473</v>
      </c>
      <c r="I61" s="3">
        <f t="shared" si="0"/>
        <v>1</v>
      </c>
      <c r="O61"/>
      <c r="P61"/>
      <c r="Q61"/>
      <c r="R61"/>
      <c r="S61"/>
      <c r="T61"/>
      <c r="U61"/>
    </row>
    <row r="62" spans="1:28" ht="12.75" customHeight="1">
      <c r="A62" s="14">
        <v>39875</v>
      </c>
      <c r="B62" s="2">
        <v>0.5</v>
      </c>
      <c r="C62">
        <v>-1</v>
      </c>
      <c r="D62">
        <v>1380</v>
      </c>
      <c r="E62">
        <v>-3</v>
      </c>
      <c r="F62">
        <v>6</v>
      </c>
      <c r="G62">
        <v>1479</v>
      </c>
      <c r="I62" s="3">
        <f t="shared" si="0"/>
        <v>3</v>
      </c>
      <c r="O62"/>
      <c r="P62"/>
      <c r="Q62"/>
      <c r="R62"/>
      <c r="S62"/>
      <c r="T62"/>
      <c r="U62"/>
    </row>
    <row r="63" spans="1:28" ht="12.75" customHeight="1">
      <c r="A63" s="14">
        <v>39875</v>
      </c>
      <c r="B63" s="2">
        <v>0.54166666666666663</v>
      </c>
      <c r="C63">
        <v>2</v>
      </c>
      <c r="D63">
        <v>1384</v>
      </c>
      <c r="E63">
        <v>3</v>
      </c>
      <c r="F63">
        <v>-4</v>
      </c>
      <c r="G63">
        <v>1475</v>
      </c>
      <c r="I63" s="3">
        <f t="shared" si="0"/>
        <v>3</v>
      </c>
      <c r="O63"/>
      <c r="P63"/>
      <c r="Q63"/>
      <c r="R63"/>
      <c r="S63"/>
      <c r="T63"/>
      <c r="U63"/>
    </row>
    <row r="64" spans="1:28" ht="12.75" customHeight="1">
      <c r="A64" s="14">
        <v>39877</v>
      </c>
      <c r="B64" s="2">
        <v>0.41666666666666669</v>
      </c>
      <c r="C64">
        <v>-1</v>
      </c>
      <c r="D64">
        <v>1458</v>
      </c>
      <c r="E64">
        <v>-3</v>
      </c>
      <c r="F64">
        <v>148</v>
      </c>
      <c r="G64">
        <v>1623</v>
      </c>
      <c r="I64" s="3">
        <f t="shared" si="0"/>
        <v>3</v>
      </c>
      <c r="O64"/>
      <c r="P64"/>
      <c r="Q64"/>
      <c r="R64"/>
      <c r="S64"/>
      <c r="T64"/>
      <c r="U64"/>
    </row>
    <row r="65" spans="1:21" ht="12.75" customHeight="1">
      <c r="A65" s="14">
        <v>39877</v>
      </c>
      <c r="B65" s="2">
        <v>0.70833333333333337</v>
      </c>
      <c r="C65">
        <v>0</v>
      </c>
      <c r="D65">
        <v>1452</v>
      </c>
      <c r="E65">
        <v>1</v>
      </c>
      <c r="F65">
        <v>6</v>
      </c>
      <c r="G65">
        <v>1629</v>
      </c>
      <c r="I65" s="3">
        <f t="shared" si="0"/>
        <v>1</v>
      </c>
      <c r="O65"/>
      <c r="P65"/>
      <c r="Q65"/>
      <c r="R65"/>
      <c r="S65"/>
      <c r="T65"/>
      <c r="U65"/>
    </row>
    <row r="66" spans="1:21" ht="12.75" customHeight="1">
      <c r="A66" s="14">
        <v>39878</v>
      </c>
      <c r="B66" s="2">
        <v>0.45833333333333331</v>
      </c>
      <c r="C66">
        <v>2</v>
      </c>
      <c r="D66">
        <v>1461</v>
      </c>
      <c r="E66">
        <v>2</v>
      </c>
      <c r="G66">
        <v>1629</v>
      </c>
      <c r="I66" s="3">
        <f t="shared" si="0"/>
        <v>2</v>
      </c>
      <c r="O66"/>
      <c r="P66"/>
      <c r="Q66"/>
      <c r="R66"/>
      <c r="S66"/>
      <c r="T66"/>
      <c r="U66"/>
    </row>
    <row r="67" spans="1:21" ht="12.75" customHeight="1">
      <c r="A67" s="14">
        <v>39881</v>
      </c>
      <c r="B67" s="2">
        <v>0.41666666666666669</v>
      </c>
      <c r="C67">
        <v>0</v>
      </c>
      <c r="D67">
        <v>1463</v>
      </c>
      <c r="E67">
        <v>-2</v>
      </c>
      <c r="F67">
        <v>4</v>
      </c>
      <c r="G67">
        <v>1633</v>
      </c>
      <c r="I67" s="3">
        <f t="shared" si="0"/>
        <v>2</v>
      </c>
      <c r="O67"/>
      <c r="P67"/>
      <c r="Q67"/>
      <c r="R67"/>
      <c r="S67"/>
      <c r="T67"/>
      <c r="U67"/>
    </row>
    <row r="68" spans="1:21" ht="12.75" customHeight="1">
      <c r="A68" s="14">
        <v>39881</v>
      </c>
      <c r="B68" s="2">
        <v>0.41666666666666669</v>
      </c>
      <c r="C68">
        <v>-2</v>
      </c>
      <c r="D68">
        <v>1463</v>
      </c>
      <c r="E68">
        <v>-2</v>
      </c>
      <c r="G68">
        <v>1633</v>
      </c>
      <c r="I68" s="3">
        <f t="shared" ref="I68:I131" si="1">ABS(E68)</f>
        <v>2</v>
      </c>
      <c r="O68"/>
      <c r="P68"/>
      <c r="Q68"/>
      <c r="R68"/>
      <c r="S68"/>
      <c r="T68"/>
      <c r="U68"/>
    </row>
    <row r="69" spans="1:21" ht="12.75" customHeight="1">
      <c r="A69" s="14">
        <v>39881</v>
      </c>
      <c r="B69" s="2">
        <v>0.625</v>
      </c>
      <c r="C69">
        <v>0</v>
      </c>
      <c r="D69">
        <v>1446</v>
      </c>
      <c r="E69">
        <v>2</v>
      </c>
      <c r="F69">
        <v>34</v>
      </c>
      <c r="G69">
        <v>1667</v>
      </c>
      <c r="I69" s="3">
        <f t="shared" si="1"/>
        <v>2</v>
      </c>
      <c r="O69"/>
      <c r="P69"/>
      <c r="Q69"/>
      <c r="R69"/>
      <c r="S69"/>
      <c r="T69"/>
      <c r="U69"/>
    </row>
    <row r="70" spans="1:21" ht="12.75" customHeight="1">
      <c r="A70" s="14">
        <v>39883</v>
      </c>
      <c r="B70" s="2">
        <v>0.625</v>
      </c>
      <c r="C70">
        <v>-1</v>
      </c>
      <c r="D70">
        <v>1509</v>
      </c>
      <c r="E70">
        <v>-1</v>
      </c>
      <c r="G70">
        <v>1667</v>
      </c>
      <c r="I70" s="3">
        <f t="shared" si="1"/>
        <v>1</v>
      </c>
      <c r="O70"/>
      <c r="P70"/>
      <c r="Q70"/>
      <c r="R70"/>
      <c r="S70"/>
      <c r="T70"/>
      <c r="U70"/>
    </row>
    <row r="71" spans="1:21" ht="12.75" customHeight="1">
      <c r="A71" s="14">
        <v>39884</v>
      </c>
      <c r="B71" s="2">
        <v>0.66666666666666663</v>
      </c>
      <c r="C71">
        <v>0</v>
      </c>
      <c r="D71">
        <v>1493</v>
      </c>
      <c r="E71">
        <v>1</v>
      </c>
      <c r="F71">
        <v>16</v>
      </c>
      <c r="G71">
        <v>1683</v>
      </c>
      <c r="I71" s="3">
        <f t="shared" si="1"/>
        <v>1</v>
      </c>
      <c r="O71"/>
      <c r="P71"/>
      <c r="Q71"/>
      <c r="R71"/>
      <c r="S71"/>
      <c r="T71"/>
      <c r="U71"/>
    </row>
    <row r="72" spans="1:21" ht="12.75" customHeight="1">
      <c r="A72" s="14">
        <v>39884</v>
      </c>
      <c r="B72" s="2">
        <v>0.66666666666666663</v>
      </c>
      <c r="C72">
        <v>2</v>
      </c>
      <c r="D72">
        <v>1493</v>
      </c>
      <c r="E72">
        <v>2</v>
      </c>
      <c r="G72">
        <v>1683</v>
      </c>
      <c r="I72" s="3">
        <f t="shared" si="1"/>
        <v>2</v>
      </c>
      <c r="O72"/>
      <c r="P72"/>
      <c r="Q72"/>
      <c r="R72"/>
      <c r="S72"/>
      <c r="T72"/>
      <c r="U72"/>
    </row>
    <row r="73" spans="1:21" ht="12.75" customHeight="1">
      <c r="A73" s="14">
        <v>39885</v>
      </c>
      <c r="B73" s="2">
        <v>0.58333333333333337</v>
      </c>
      <c r="C73">
        <v>0</v>
      </c>
      <c r="D73">
        <v>1520</v>
      </c>
      <c r="E73">
        <v>-2</v>
      </c>
      <c r="F73">
        <v>54</v>
      </c>
      <c r="G73">
        <v>1737</v>
      </c>
      <c r="I73" s="3">
        <f t="shared" si="1"/>
        <v>2</v>
      </c>
      <c r="O73"/>
      <c r="P73"/>
      <c r="Q73"/>
      <c r="R73"/>
      <c r="S73"/>
      <c r="T73"/>
      <c r="U73"/>
    </row>
    <row r="74" spans="1:21" ht="12.75" customHeight="1">
      <c r="A74" s="14">
        <v>39888</v>
      </c>
      <c r="B74" s="2">
        <v>0.45833333333333331</v>
      </c>
      <c r="C74">
        <v>2</v>
      </c>
      <c r="D74">
        <v>1517</v>
      </c>
      <c r="E74">
        <v>2</v>
      </c>
      <c r="G74">
        <v>1737</v>
      </c>
      <c r="I74" s="3">
        <f t="shared" si="1"/>
        <v>2</v>
      </c>
      <c r="O74"/>
      <c r="P74"/>
      <c r="Q74"/>
      <c r="R74"/>
      <c r="S74"/>
      <c r="T74"/>
      <c r="U74"/>
    </row>
    <row r="75" spans="1:21" ht="12.75" customHeight="1">
      <c r="A75" s="14">
        <v>39888</v>
      </c>
      <c r="B75" s="2">
        <v>0.58333333333333337</v>
      </c>
      <c r="C75">
        <v>-1</v>
      </c>
      <c r="D75">
        <v>1516</v>
      </c>
      <c r="E75">
        <v>-3</v>
      </c>
      <c r="F75">
        <v>-2</v>
      </c>
      <c r="G75">
        <v>1735</v>
      </c>
      <c r="I75" s="3">
        <f t="shared" si="1"/>
        <v>3</v>
      </c>
      <c r="O75"/>
      <c r="P75"/>
      <c r="Q75"/>
      <c r="R75"/>
      <c r="S75"/>
      <c r="T75"/>
      <c r="U75"/>
    </row>
    <row r="76" spans="1:21" ht="12.75" customHeight="1">
      <c r="A76" s="14">
        <v>39890</v>
      </c>
      <c r="B76" s="2">
        <v>0.375</v>
      </c>
      <c r="C76">
        <v>0</v>
      </c>
      <c r="D76">
        <v>1480</v>
      </c>
      <c r="E76">
        <v>1</v>
      </c>
      <c r="F76">
        <v>36</v>
      </c>
      <c r="G76">
        <v>1771</v>
      </c>
      <c r="I76" s="3">
        <f t="shared" si="1"/>
        <v>1</v>
      </c>
      <c r="O76"/>
      <c r="P76"/>
      <c r="Q76"/>
      <c r="R76"/>
      <c r="S76"/>
      <c r="T76"/>
      <c r="U76"/>
    </row>
    <row r="77" spans="1:21" ht="12.75" customHeight="1">
      <c r="A77" s="14">
        <v>39890</v>
      </c>
      <c r="B77" s="2">
        <v>0.375</v>
      </c>
      <c r="C77">
        <v>1</v>
      </c>
      <c r="D77">
        <v>1480</v>
      </c>
      <c r="E77">
        <v>1</v>
      </c>
      <c r="G77">
        <v>1771</v>
      </c>
      <c r="I77" s="3">
        <f t="shared" si="1"/>
        <v>1</v>
      </c>
      <c r="O77"/>
      <c r="P77"/>
      <c r="Q77"/>
      <c r="R77"/>
      <c r="S77"/>
      <c r="T77"/>
      <c r="U77"/>
    </row>
    <row r="78" spans="1:21" ht="12.75" customHeight="1">
      <c r="A78" s="14">
        <v>39890</v>
      </c>
      <c r="B78" s="2">
        <v>0.41666666666666669</v>
      </c>
      <c r="C78">
        <v>0</v>
      </c>
      <c r="D78">
        <v>1467</v>
      </c>
      <c r="E78">
        <v>-1</v>
      </c>
      <c r="F78">
        <v>-13</v>
      </c>
      <c r="G78">
        <v>1758</v>
      </c>
      <c r="I78" s="3">
        <f t="shared" si="1"/>
        <v>1</v>
      </c>
      <c r="O78"/>
      <c r="P78"/>
      <c r="Q78"/>
      <c r="R78"/>
      <c r="S78"/>
      <c r="T78"/>
      <c r="U78"/>
    </row>
    <row r="79" spans="1:21" ht="12.75" customHeight="1">
      <c r="A79" s="14">
        <v>39890</v>
      </c>
      <c r="B79" s="2">
        <v>0.41666666666666669</v>
      </c>
      <c r="C79">
        <v>-2</v>
      </c>
      <c r="D79">
        <v>1467</v>
      </c>
      <c r="E79">
        <v>-2</v>
      </c>
      <c r="G79">
        <v>1758</v>
      </c>
      <c r="I79" s="3">
        <f t="shared" si="1"/>
        <v>2</v>
      </c>
      <c r="O79"/>
      <c r="P79"/>
      <c r="Q79"/>
      <c r="R79"/>
      <c r="S79"/>
      <c r="T79"/>
      <c r="U79"/>
    </row>
    <row r="80" spans="1:21" ht="12.75" customHeight="1">
      <c r="A80" s="14">
        <v>39891</v>
      </c>
      <c r="B80" s="2">
        <v>0.375</v>
      </c>
      <c r="C80">
        <v>1</v>
      </c>
      <c r="D80">
        <v>1441</v>
      </c>
      <c r="E80">
        <v>3</v>
      </c>
      <c r="F80">
        <v>52</v>
      </c>
      <c r="G80">
        <v>1810</v>
      </c>
      <c r="I80" s="3">
        <f t="shared" si="1"/>
        <v>3</v>
      </c>
      <c r="O80"/>
      <c r="P80"/>
      <c r="Q80"/>
      <c r="R80"/>
      <c r="S80"/>
      <c r="T80"/>
      <c r="U80"/>
    </row>
    <row r="81" spans="1:28" ht="12.75" customHeight="1">
      <c r="A81" s="14">
        <v>39892</v>
      </c>
      <c r="B81" s="2">
        <v>0.41666666666666669</v>
      </c>
      <c r="C81">
        <v>0</v>
      </c>
      <c r="D81">
        <v>1471</v>
      </c>
      <c r="E81">
        <v>-1</v>
      </c>
      <c r="F81">
        <v>30</v>
      </c>
      <c r="G81">
        <v>1840</v>
      </c>
      <c r="I81" s="3">
        <f t="shared" si="1"/>
        <v>1</v>
      </c>
      <c r="O81"/>
      <c r="P81"/>
      <c r="Q81"/>
      <c r="R81"/>
      <c r="S81"/>
      <c r="T81"/>
      <c r="U81"/>
    </row>
    <row r="82" spans="1:28" ht="12.75" customHeight="1">
      <c r="A82" s="14">
        <v>39896</v>
      </c>
      <c r="B82" s="2">
        <v>0.45833333333333331</v>
      </c>
      <c r="C82">
        <v>-1</v>
      </c>
      <c r="D82">
        <v>1546</v>
      </c>
      <c r="E82">
        <v>-1</v>
      </c>
      <c r="G82">
        <v>1840</v>
      </c>
      <c r="I82" s="3">
        <f t="shared" si="1"/>
        <v>1</v>
      </c>
      <c r="O82"/>
      <c r="P82"/>
      <c r="Q82"/>
      <c r="R82"/>
      <c r="S82"/>
      <c r="T82"/>
      <c r="U82"/>
    </row>
    <row r="83" spans="1:28" ht="12.75" customHeight="1">
      <c r="A83" s="14">
        <v>39897</v>
      </c>
      <c r="B83" s="2">
        <v>0.41666666666666669</v>
      </c>
      <c r="C83">
        <v>0</v>
      </c>
      <c r="D83">
        <v>1550</v>
      </c>
      <c r="E83">
        <v>1</v>
      </c>
      <c r="F83">
        <v>-4</v>
      </c>
      <c r="G83">
        <v>1836</v>
      </c>
      <c r="I83" s="3">
        <f t="shared" si="1"/>
        <v>1</v>
      </c>
      <c r="O83"/>
      <c r="P83"/>
      <c r="Q83"/>
      <c r="R83"/>
      <c r="S83"/>
      <c r="T83"/>
      <c r="U83"/>
    </row>
    <row r="84" spans="1:28" ht="12.75" customHeight="1">
      <c r="A84" s="14">
        <v>39897</v>
      </c>
      <c r="B84" s="2">
        <v>0.45833333333333331</v>
      </c>
      <c r="C84">
        <v>2</v>
      </c>
      <c r="D84">
        <v>1565</v>
      </c>
      <c r="E84">
        <v>2</v>
      </c>
      <c r="G84">
        <v>1836</v>
      </c>
      <c r="I84" s="3">
        <f t="shared" si="1"/>
        <v>2</v>
      </c>
      <c r="O84"/>
      <c r="P84"/>
      <c r="Q84"/>
      <c r="R84"/>
      <c r="S84"/>
      <c r="T84"/>
      <c r="U84"/>
    </row>
    <row r="85" spans="1:28" ht="12.75" customHeight="1">
      <c r="A85" s="14">
        <v>39897</v>
      </c>
      <c r="B85" s="2">
        <v>0.5</v>
      </c>
      <c r="C85">
        <v>-1</v>
      </c>
      <c r="D85">
        <v>1558</v>
      </c>
      <c r="E85">
        <v>-3</v>
      </c>
      <c r="F85">
        <v>-14</v>
      </c>
      <c r="G85">
        <v>1822</v>
      </c>
      <c r="I85" s="3">
        <f t="shared" si="1"/>
        <v>3</v>
      </c>
      <c r="O85"/>
      <c r="P85"/>
      <c r="Q85"/>
      <c r="R85"/>
      <c r="S85"/>
      <c r="T85"/>
      <c r="U85"/>
    </row>
    <row r="86" spans="1:28" ht="12.75" customHeight="1">
      <c r="A86" s="14">
        <v>39897</v>
      </c>
      <c r="B86" s="2">
        <v>0.58333333333333337</v>
      </c>
      <c r="C86">
        <v>0</v>
      </c>
      <c r="D86">
        <v>1575</v>
      </c>
      <c r="E86">
        <v>1</v>
      </c>
      <c r="F86">
        <v>-17</v>
      </c>
      <c r="G86">
        <v>1805</v>
      </c>
      <c r="I86" s="3">
        <f t="shared" si="1"/>
        <v>1</v>
      </c>
      <c r="O86"/>
      <c r="P86"/>
      <c r="Q86"/>
      <c r="R86"/>
      <c r="S86"/>
      <c r="T86"/>
      <c r="U86"/>
    </row>
    <row r="87" spans="1:28" ht="12.75" customHeight="1">
      <c r="A87" s="14">
        <v>39897</v>
      </c>
      <c r="B87" s="2">
        <v>0.58333333333333337</v>
      </c>
      <c r="C87">
        <v>2</v>
      </c>
      <c r="D87">
        <v>1575</v>
      </c>
      <c r="E87">
        <v>2</v>
      </c>
      <c r="G87">
        <v>1805</v>
      </c>
      <c r="I87" s="3">
        <f t="shared" si="1"/>
        <v>2</v>
      </c>
      <c r="O87"/>
      <c r="P87"/>
      <c r="Q87"/>
      <c r="R87"/>
      <c r="S87"/>
      <c r="T87"/>
      <c r="U87"/>
    </row>
    <row r="88" spans="1:28" ht="12.75" customHeight="1">
      <c r="A88" s="14">
        <v>39898</v>
      </c>
      <c r="B88" s="2">
        <v>0.625</v>
      </c>
      <c r="C88">
        <v>-1</v>
      </c>
      <c r="D88">
        <v>1632</v>
      </c>
      <c r="E88">
        <v>-3</v>
      </c>
      <c r="F88">
        <v>114</v>
      </c>
      <c r="G88">
        <v>1919</v>
      </c>
      <c r="I88" s="3">
        <f t="shared" si="1"/>
        <v>3</v>
      </c>
      <c r="O88"/>
      <c r="P88"/>
      <c r="Q88"/>
      <c r="R88"/>
      <c r="S88"/>
      <c r="T88"/>
      <c r="U88"/>
    </row>
    <row r="89" spans="1:28" ht="12.75" customHeight="1">
      <c r="A89" s="14">
        <v>39903</v>
      </c>
      <c r="B89" s="2">
        <v>0.41666666666666669</v>
      </c>
      <c r="C89">
        <v>0</v>
      </c>
      <c r="D89">
        <v>1522</v>
      </c>
      <c r="E89">
        <v>1</v>
      </c>
      <c r="F89">
        <v>110</v>
      </c>
      <c r="G89">
        <v>2029</v>
      </c>
      <c r="I89" s="3">
        <f t="shared" si="1"/>
        <v>1</v>
      </c>
      <c r="O89"/>
      <c r="P89"/>
      <c r="Q89"/>
      <c r="R89"/>
      <c r="S89"/>
      <c r="T89"/>
      <c r="U89"/>
    </row>
    <row r="90" spans="1:28" ht="12.75" customHeight="1">
      <c r="A90" s="14">
        <v>39903</v>
      </c>
      <c r="B90" s="2">
        <v>0.41666666666666669</v>
      </c>
      <c r="C90">
        <v>2</v>
      </c>
      <c r="D90">
        <v>1522</v>
      </c>
      <c r="E90">
        <v>2</v>
      </c>
      <c r="G90">
        <v>2029</v>
      </c>
      <c r="I90" s="3">
        <f t="shared" si="1"/>
        <v>2</v>
      </c>
      <c r="O90"/>
      <c r="P90"/>
      <c r="Q90"/>
      <c r="R90"/>
      <c r="S90"/>
      <c r="T90"/>
      <c r="U90"/>
    </row>
    <row r="91" spans="1:28" s="17" customFormat="1" ht="12.75" customHeight="1">
      <c r="A91" s="15">
        <v>39903</v>
      </c>
      <c r="B91" s="16">
        <v>0.66666666666666663</v>
      </c>
      <c r="C91" s="17">
        <v>0</v>
      </c>
      <c r="D91" s="17">
        <v>1522</v>
      </c>
      <c r="E91" s="17">
        <v>-2</v>
      </c>
      <c r="F91" s="17">
        <v>0</v>
      </c>
      <c r="G91" s="17">
        <v>2029</v>
      </c>
      <c r="H91" s="17">
        <f>SUM(F56:F91)</f>
        <v>536</v>
      </c>
      <c r="I91" s="3">
        <f t="shared" si="1"/>
        <v>2</v>
      </c>
      <c r="J91" s="3"/>
      <c r="K91" s="3"/>
      <c r="L91" s="3"/>
      <c r="M91" s="3"/>
      <c r="N91" s="3"/>
      <c r="O91"/>
      <c r="P91"/>
      <c r="Q91"/>
      <c r="R91"/>
      <c r="S91"/>
      <c r="T91"/>
      <c r="U91"/>
      <c r="V91" s="3"/>
      <c r="W91" s="3"/>
      <c r="X91" s="3"/>
      <c r="Y91" s="3"/>
      <c r="Z91" s="3"/>
      <c r="AA91" s="3"/>
      <c r="AB91" s="3"/>
    </row>
    <row r="92" spans="1:28" ht="12.75" customHeight="1">
      <c r="A92" s="14">
        <v>39904</v>
      </c>
      <c r="B92" s="2">
        <v>0.41666666666666669</v>
      </c>
      <c r="C92">
        <v>-2</v>
      </c>
      <c r="D92">
        <v>1500</v>
      </c>
      <c r="E92">
        <v>-2</v>
      </c>
      <c r="G92">
        <v>2029</v>
      </c>
      <c r="I92" s="3">
        <f t="shared" si="1"/>
        <v>2</v>
      </c>
      <c r="O92"/>
      <c r="P92"/>
      <c r="Q92"/>
      <c r="R92"/>
      <c r="S92"/>
      <c r="T92"/>
      <c r="U92"/>
    </row>
    <row r="93" spans="1:28" ht="12.75" customHeight="1">
      <c r="A93" s="14">
        <v>39904</v>
      </c>
      <c r="B93" s="2">
        <v>0.58333333333333337</v>
      </c>
      <c r="C93">
        <v>0</v>
      </c>
      <c r="D93">
        <v>1509</v>
      </c>
      <c r="E93">
        <v>2</v>
      </c>
      <c r="F93">
        <v>-18</v>
      </c>
      <c r="G93">
        <v>2011</v>
      </c>
      <c r="I93" s="3">
        <f t="shared" si="1"/>
        <v>2</v>
      </c>
      <c r="O93"/>
      <c r="P93"/>
      <c r="Q93"/>
      <c r="R93"/>
      <c r="S93"/>
      <c r="T93"/>
      <c r="U93"/>
    </row>
    <row r="94" spans="1:28" ht="12.75" customHeight="1">
      <c r="A94" s="14">
        <v>39904</v>
      </c>
      <c r="B94" s="2">
        <v>0.58333333333333337</v>
      </c>
      <c r="C94">
        <v>2</v>
      </c>
      <c r="D94">
        <v>1509</v>
      </c>
      <c r="E94">
        <v>2</v>
      </c>
      <c r="G94">
        <v>2011</v>
      </c>
      <c r="I94" s="3">
        <f t="shared" si="1"/>
        <v>2</v>
      </c>
      <c r="O94"/>
      <c r="P94"/>
      <c r="Q94"/>
      <c r="R94"/>
      <c r="S94"/>
      <c r="T94"/>
      <c r="U94"/>
    </row>
    <row r="95" spans="1:28" ht="12.75" customHeight="1">
      <c r="A95" s="14">
        <v>39909</v>
      </c>
      <c r="B95" s="2">
        <v>0.54166666666666663</v>
      </c>
      <c r="C95">
        <v>-1</v>
      </c>
      <c r="D95">
        <v>1711</v>
      </c>
      <c r="E95">
        <v>-3</v>
      </c>
      <c r="F95">
        <v>404</v>
      </c>
      <c r="G95">
        <v>2415</v>
      </c>
      <c r="I95" s="3">
        <f t="shared" si="1"/>
        <v>3</v>
      </c>
      <c r="O95"/>
      <c r="P95"/>
      <c r="Q95"/>
      <c r="R95"/>
      <c r="S95"/>
      <c r="T95"/>
      <c r="U95"/>
    </row>
    <row r="96" spans="1:28" ht="12.75" customHeight="1">
      <c r="A96" s="14">
        <v>39911</v>
      </c>
      <c r="B96" s="2">
        <v>0.41666666666666669</v>
      </c>
      <c r="C96">
        <v>0</v>
      </c>
      <c r="D96">
        <v>1644</v>
      </c>
      <c r="E96">
        <v>1</v>
      </c>
      <c r="F96">
        <v>67</v>
      </c>
      <c r="G96">
        <v>2482</v>
      </c>
      <c r="I96" s="3">
        <f t="shared" si="1"/>
        <v>1</v>
      </c>
      <c r="O96"/>
      <c r="P96"/>
      <c r="Q96"/>
      <c r="R96"/>
      <c r="S96"/>
      <c r="T96"/>
      <c r="U96"/>
    </row>
    <row r="97" spans="1:21" ht="12.75" customHeight="1">
      <c r="A97" s="14">
        <v>39911</v>
      </c>
      <c r="B97" s="2">
        <v>0.45833333333333331</v>
      </c>
      <c r="C97">
        <v>2</v>
      </c>
      <c r="D97">
        <v>1664</v>
      </c>
      <c r="E97">
        <v>2</v>
      </c>
      <c r="G97">
        <v>2482</v>
      </c>
      <c r="I97" s="3">
        <f t="shared" si="1"/>
        <v>2</v>
      </c>
      <c r="O97"/>
      <c r="P97"/>
      <c r="Q97"/>
      <c r="R97"/>
      <c r="S97"/>
      <c r="T97"/>
      <c r="U97"/>
    </row>
    <row r="98" spans="1:21" ht="12.75" customHeight="1">
      <c r="A98" s="14">
        <v>39912</v>
      </c>
      <c r="B98" s="2">
        <v>0.5</v>
      </c>
      <c r="C98">
        <v>0</v>
      </c>
      <c r="D98">
        <v>1720</v>
      </c>
      <c r="E98">
        <v>-2</v>
      </c>
      <c r="F98">
        <v>112</v>
      </c>
      <c r="G98">
        <v>2594</v>
      </c>
      <c r="I98" s="3">
        <f t="shared" si="1"/>
        <v>2</v>
      </c>
      <c r="O98"/>
      <c r="P98"/>
      <c r="Q98"/>
      <c r="R98"/>
      <c r="S98"/>
      <c r="T98"/>
      <c r="U98"/>
    </row>
    <row r="99" spans="1:21" ht="12.75" customHeight="1">
      <c r="A99" s="14">
        <v>39912</v>
      </c>
      <c r="B99" s="2">
        <v>0.5</v>
      </c>
      <c r="C99">
        <v>-1</v>
      </c>
      <c r="D99">
        <v>1720</v>
      </c>
      <c r="E99">
        <v>-1</v>
      </c>
      <c r="G99">
        <v>2594</v>
      </c>
      <c r="I99" s="3">
        <f t="shared" si="1"/>
        <v>1</v>
      </c>
      <c r="O99"/>
      <c r="P99"/>
      <c r="Q99"/>
      <c r="R99"/>
      <c r="S99"/>
      <c r="T99"/>
      <c r="U99"/>
    </row>
    <row r="100" spans="1:21" ht="12.75" customHeight="1">
      <c r="A100" s="14">
        <v>39912</v>
      </c>
      <c r="B100" s="2">
        <v>0.625</v>
      </c>
      <c r="C100">
        <v>0</v>
      </c>
      <c r="D100">
        <v>1744</v>
      </c>
      <c r="E100">
        <v>1</v>
      </c>
      <c r="F100">
        <v>-24</v>
      </c>
      <c r="G100">
        <v>2570</v>
      </c>
      <c r="I100" s="3">
        <f t="shared" si="1"/>
        <v>1</v>
      </c>
      <c r="O100"/>
      <c r="P100"/>
      <c r="Q100"/>
      <c r="R100"/>
      <c r="S100"/>
      <c r="T100"/>
      <c r="U100"/>
    </row>
    <row r="101" spans="1:21" ht="12.75" customHeight="1">
      <c r="A101" s="14">
        <v>39912</v>
      </c>
      <c r="B101" s="2">
        <v>0.625</v>
      </c>
      <c r="C101">
        <v>2</v>
      </c>
      <c r="D101">
        <v>1744</v>
      </c>
      <c r="E101">
        <v>2</v>
      </c>
      <c r="G101">
        <v>2570</v>
      </c>
      <c r="I101" s="3">
        <f t="shared" si="1"/>
        <v>2</v>
      </c>
      <c r="O101"/>
      <c r="P101"/>
      <c r="Q101"/>
      <c r="R101"/>
      <c r="S101"/>
      <c r="T101"/>
      <c r="U101"/>
    </row>
    <row r="102" spans="1:21" ht="12.75" customHeight="1">
      <c r="A102" s="14">
        <v>39917</v>
      </c>
      <c r="B102" s="2">
        <v>0.375</v>
      </c>
      <c r="C102">
        <v>0</v>
      </c>
      <c r="D102">
        <v>1753</v>
      </c>
      <c r="E102">
        <v>-2</v>
      </c>
      <c r="F102">
        <v>18</v>
      </c>
      <c r="G102">
        <v>2588</v>
      </c>
      <c r="I102" s="3">
        <f t="shared" si="1"/>
        <v>2</v>
      </c>
      <c r="O102"/>
      <c r="P102"/>
      <c r="Q102"/>
      <c r="R102"/>
      <c r="S102"/>
      <c r="T102"/>
      <c r="U102"/>
    </row>
    <row r="103" spans="1:21" ht="12.75" customHeight="1">
      <c r="A103" s="14">
        <v>39917</v>
      </c>
      <c r="B103" s="2">
        <v>0.375</v>
      </c>
      <c r="C103">
        <v>-1</v>
      </c>
      <c r="D103">
        <v>1753</v>
      </c>
      <c r="E103">
        <v>-1</v>
      </c>
      <c r="G103">
        <v>2588</v>
      </c>
      <c r="I103" s="3">
        <f t="shared" si="1"/>
        <v>1</v>
      </c>
      <c r="O103"/>
      <c r="P103"/>
      <c r="Q103"/>
      <c r="R103"/>
      <c r="S103"/>
      <c r="T103"/>
      <c r="U103"/>
    </row>
    <row r="104" spans="1:21" ht="12.75" customHeight="1">
      <c r="A104" s="14">
        <v>39917</v>
      </c>
      <c r="B104" s="2">
        <v>0.45833333333333331</v>
      </c>
      <c r="C104">
        <v>0</v>
      </c>
      <c r="D104">
        <v>1785</v>
      </c>
      <c r="E104">
        <v>1</v>
      </c>
      <c r="F104">
        <v>-32</v>
      </c>
      <c r="G104">
        <v>2556</v>
      </c>
      <c r="I104" s="3">
        <f t="shared" si="1"/>
        <v>1</v>
      </c>
      <c r="O104"/>
      <c r="P104"/>
      <c r="Q104"/>
      <c r="R104"/>
      <c r="S104"/>
      <c r="T104"/>
      <c r="U104"/>
    </row>
    <row r="105" spans="1:21" ht="12.75" customHeight="1">
      <c r="A105" s="14">
        <v>39917</v>
      </c>
      <c r="B105" s="2">
        <v>0.45833333333333331</v>
      </c>
      <c r="C105">
        <v>2</v>
      </c>
      <c r="D105">
        <v>1785</v>
      </c>
      <c r="E105">
        <v>2</v>
      </c>
      <c r="G105">
        <v>2556</v>
      </c>
      <c r="I105" s="3">
        <f t="shared" si="1"/>
        <v>2</v>
      </c>
      <c r="O105"/>
      <c r="P105"/>
      <c r="Q105"/>
      <c r="R105"/>
      <c r="S105"/>
      <c r="T105"/>
      <c r="U105"/>
    </row>
    <row r="106" spans="1:21" ht="12.75" customHeight="1">
      <c r="A106" s="14">
        <v>39917</v>
      </c>
      <c r="B106" s="2">
        <v>0.58333333333333337</v>
      </c>
      <c r="C106">
        <v>-1</v>
      </c>
      <c r="D106">
        <v>1785</v>
      </c>
      <c r="E106">
        <v>-3</v>
      </c>
      <c r="F106">
        <v>0</v>
      </c>
      <c r="G106">
        <v>2556</v>
      </c>
      <c r="I106" s="3">
        <f t="shared" si="1"/>
        <v>3</v>
      </c>
      <c r="O106"/>
      <c r="P106"/>
      <c r="Q106"/>
      <c r="R106"/>
      <c r="S106"/>
      <c r="T106"/>
      <c r="U106"/>
    </row>
    <row r="107" spans="1:21" ht="12.75" customHeight="1">
      <c r="A107" s="14">
        <v>39918</v>
      </c>
      <c r="B107" s="2">
        <v>0.66666666666666663</v>
      </c>
      <c r="C107">
        <v>0</v>
      </c>
      <c r="D107">
        <v>1756</v>
      </c>
      <c r="E107">
        <v>1</v>
      </c>
      <c r="F107">
        <v>29</v>
      </c>
      <c r="G107">
        <v>2585</v>
      </c>
      <c r="I107" s="3">
        <f t="shared" si="1"/>
        <v>1</v>
      </c>
      <c r="O107"/>
      <c r="P107"/>
      <c r="Q107"/>
      <c r="R107"/>
      <c r="S107"/>
      <c r="T107"/>
      <c r="U107"/>
    </row>
    <row r="108" spans="1:21" ht="12.75" customHeight="1">
      <c r="A108" s="14">
        <v>39918</v>
      </c>
      <c r="B108" s="2">
        <v>0.70833333333333337</v>
      </c>
      <c r="C108">
        <v>2</v>
      </c>
      <c r="D108">
        <v>1777</v>
      </c>
      <c r="E108">
        <v>2</v>
      </c>
      <c r="G108">
        <v>2585</v>
      </c>
      <c r="I108" s="3">
        <f t="shared" si="1"/>
        <v>2</v>
      </c>
      <c r="O108"/>
      <c r="P108"/>
      <c r="Q108"/>
      <c r="R108"/>
      <c r="S108"/>
      <c r="T108"/>
      <c r="U108"/>
    </row>
    <row r="109" spans="1:21" ht="12.75" customHeight="1">
      <c r="A109" s="14">
        <v>39919</v>
      </c>
      <c r="B109" s="2">
        <v>0.45833333333333331</v>
      </c>
      <c r="C109">
        <v>-1</v>
      </c>
      <c r="D109">
        <v>1767</v>
      </c>
      <c r="E109">
        <v>-3</v>
      </c>
      <c r="F109">
        <v>-20</v>
      </c>
      <c r="G109">
        <v>2565</v>
      </c>
      <c r="I109" s="3">
        <f t="shared" si="1"/>
        <v>3</v>
      </c>
      <c r="O109"/>
      <c r="P109"/>
      <c r="Q109"/>
      <c r="R109"/>
      <c r="S109"/>
      <c r="T109"/>
      <c r="U109"/>
    </row>
    <row r="110" spans="1:21" ht="12.75" customHeight="1">
      <c r="A110" s="14">
        <v>39924</v>
      </c>
      <c r="B110" s="2">
        <v>0.375</v>
      </c>
      <c r="C110">
        <v>1</v>
      </c>
      <c r="D110">
        <v>1652</v>
      </c>
      <c r="E110">
        <v>2</v>
      </c>
      <c r="F110">
        <v>115</v>
      </c>
      <c r="G110">
        <v>2680</v>
      </c>
      <c r="I110" s="3">
        <f t="shared" si="1"/>
        <v>2</v>
      </c>
      <c r="O110"/>
      <c r="P110"/>
      <c r="Q110"/>
      <c r="R110"/>
      <c r="S110"/>
      <c r="T110"/>
      <c r="U110"/>
    </row>
    <row r="111" spans="1:21" ht="12.75" customHeight="1">
      <c r="A111" s="14">
        <v>39924</v>
      </c>
      <c r="B111" s="2">
        <v>0.41666666666666669</v>
      </c>
      <c r="C111">
        <v>0</v>
      </c>
      <c r="D111">
        <v>1652</v>
      </c>
      <c r="E111">
        <v>-1</v>
      </c>
      <c r="F111">
        <v>0</v>
      </c>
      <c r="G111">
        <v>2680</v>
      </c>
      <c r="I111" s="3">
        <f t="shared" si="1"/>
        <v>1</v>
      </c>
      <c r="O111"/>
      <c r="P111"/>
      <c r="Q111"/>
      <c r="R111"/>
      <c r="S111"/>
      <c r="T111"/>
      <c r="U111"/>
    </row>
    <row r="112" spans="1:21" ht="12.75" customHeight="1">
      <c r="A112" s="14">
        <v>39924</v>
      </c>
      <c r="B112" s="2">
        <v>0.625</v>
      </c>
      <c r="C112">
        <v>-2</v>
      </c>
      <c r="D112">
        <v>1644</v>
      </c>
      <c r="E112">
        <v>-2</v>
      </c>
      <c r="G112">
        <v>2680</v>
      </c>
      <c r="I112" s="3">
        <f t="shared" si="1"/>
        <v>2</v>
      </c>
      <c r="O112"/>
      <c r="P112"/>
      <c r="Q112"/>
      <c r="R112"/>
      <c r="S112"/>
      <c r="T112"/>
      <c r="U112"/>
    </row>
    <row r="113" spans="1:28" ht="12.75" customHeight="1">
      <c r="A113" s="14">
        <v>39924</v>
      </c>
      <c r="B113" s="2">
        <v>0.66666666666666663</v>
      </c>
      <c r="C113">
        <v>0</v>
      </c>
      <c r="D113">
        <v>1650</v>
      </c>
      <c r="E113">
        <v>2</v>
      </c>
      <c r="F113">
        <v>-12</v>
      </c>
      <c r="G113">
        <v>2668</v>
      </c>
      <c r="I113" s="3">
        <f t="shared" si="1"/>
        <v>2</v>
      </c>
      <c r="O113"/>
      <c r="P113"/>
      <c r="Q113"/>
      <c r="R113"/>
      <c r="S113"/>
      <c r="T113"/>
      <c r="U113"/>
    </row>
    <row r="114" spans="1:28" ht="12.75" customHeight="1">
      <c r="A114" s="14">
        <v>39924</v>
      </c>
      <c r="B114" s="2">
        <v>0.66666666666666663</v>
      </c>
      <c r="C114">
        <v>1</v>
      </c>
      <c r="D114">
        <v>1650</v>
      </c>
      <c r="E114">
        <v>1</v>
      </c>
      <c r="G114">
        <v>2668</v>
      </c>
      <c r="I114" s="3">
        <f t="shared" si="1"/>
        <v>1</v>
      </c>
      <c r="O114"/>
      <c r="P114"/>
      <c r="Q114"/>
      <c r="R114"/>
      <c r="S114"/>
      <c r="T114"/>
      <c r="U114"/>
    </row>
    <row r="115" spans="1:28" ht="12.75" customHeight="1">
      <c r="A115" s="14">
        <v>39925</v>
      </c>
      <c r="B115" s="2">
        <v>0.625</v>
      </c>
      <c r="C115">
        <v>0</v>
      </c>
      <c r="D115">
        <v>1672</v>
      </c>
      <c r="E115">
        <v>-1</v>
      </c>
      <c r="F115">
        <v>22</v>
      </c>
      <c r="G115">
        <v>2690</v>
      </c>
      <c r="I115" s="3">
        <f t="shared" si="1"/>
        <v>1</v>
      </c>
      <c r="O115"/>
      <c r="P115"/>
      <c r="Q115"/>
      <c r="R115"/>
      <c r="S115"/>
      <c r="T115"/>
      <c r="U115"/>
    </row>
    <row r="116" spans="1:28" ht="12.75" customHeight="1">
      <c r="A116" s="14">
        <v>39927</v>
      </c>
      <c r="B116" s="2">
        <v>0.375</v>
      </c>
      <c r="C116">
        <v>-1</v>
      </c>
      <c r="D116">
        <v>1702</v>
      </c>
      <c r="E116">
        <v>-1</v>
      </c>
      <c r="G116">
        <v>2690</v>
      </c>
      <c r="I116" s="3">
        <f t="shared" si="1"/>
        <v>1</v>
      </c>
      <c r="O116"/>
      <c r="P116"/>
      <c r="Q116"/>
      <c r="R116"/>
      <c r="S116"/>
      <c r="T116"/>
      <c r="U116"/>
    </row>
    <row r="117" spans="1:28" ht="12.75" customHeight="1">
      <c r="A117" s="14">
        <v>39927</v>
      </c>
      <c r="B117" s="2">
        <v>0.41666666666666669</v>
      </c>
      <c r="C117">
        <v>0</v>
      </c>
      <c r="D117">
        <v>1712</v>
      </c>
      <c r="E117">
        <v>1</v>
      </c>
      <c r="F117">
        <v>-10</v>
      </c>
      <c r="G117">
        <v>2680</v>
      </c>
      <c r="I117" s="3">
        <f t="shared" si="1"/>
        <v>1</v>
      </c>
      <c r="O117"/>
      <c r="P117"/>
      <c r="Q117"/>
      <c r="R117"/>
      <c r="S117"/>
      <c r="T117"/>
      <c r="U117"/>
    </row>
    <row r="118" spans="1:28" ht="12.75" customHeight="1">
      <c r="A118" s="14">
        <v>39927</v>
      </c>
      <c r="B118" s="2">
        <v>0.41666666666666669</v>
      </c>
      <c r="C118">
        <v>2</v>
      </c>
      <c r="D118">
        <v>1712</v>
      </c>
      <c r="E118">
        <v>2</v>
      </c>
      <c r="G118">
        <v>2680</v>
      </c>
      <c r="I118" s="3">
        <f t="shared" si="1"/>
        <v>2</v>
      </c>
      <c r="O118"/>
      <c r="P118"/>
      <c r="Q118"/>
      <c r="R118"/>
      <c r="S118"/>
      <c r="T118"/>
      <c r="U118"/>
    </row>
    <row r="119" spans="1:28" ht="12.75" customHeight="1">
      <c r="A119" s="14">
        <v>39930</v>
      </c>
      <c r="B119" s="2">
        <v>0.41666666666666669</v>
      </c>
      <c r="C119">
        <v>0</v>
      </c>
      <c r="D119">
        <v>1731</v>
      </c>
      <c r="E119">
        <v>-2</v>
      </c>
      <c r="F119">
        <v>38</v>
      </c>
      <c r="G119">
        <v>2718</v>
      </c>
      <c r="I119" s="3">
        <f t="shared" si="1"/>
        <v>2</v>
      </c>
      <c r="O119"/>
      <c r="P119"/>
      <c r="Q119"/>
      <c r="R119"/>
      <c r="S119"/>
      <c r="T119"/>
      <c r="U119"/>
    </row>
    <row r="120" spans="1:28" ht="12.75" customHeight="1">
      <c r="A120" s="14">
        <v>39930</v>
      </c>
      <c r="B120" s="2">
        <v>0.41666666666666669</v>
      </c>
      <c r="C120">
        <v>-1</v>
      </c>
      <c r="D120">
        <v>1731</v>
      </c>
      <c r="E120">
        <v>-1</v>
      </c>
      <c r="G120">
        <v>2718</v>
      </c>
      <c r="I120" s="3">
        <f t="shared" si="1"/>
        <v>1</v>
      </c>
      <c r="O120"/>
      <c r="P120"/>
      <c r="Q120"/>
      <c r="R120"/>
      <c r="S120"/>
      <c r="T120"/>
      <c r="U120"/>
    </row>
    <row r="121" spans="1:28" ht="12.75" customHeight="1">
      <c r="A121" s="14">
        <v>39930</v>
      </c>
      <c r="B121" s="2">
        <v>0.45833333333333331</v>
      </c>
      <c r="C121">
        <v>2</v>
      </c>
      <c r="D121">
        <v>1741</v>
      </c>
      <c r="E121">
        <v>3</v>
      </c>
      <c r="F121">
        <v>-10</v>
      </c>
      <c r="G121">
        <v>2708</v>
      </c>
      <c r="I121" s="3">
        <f t="shared" si="1"/>
        <v>3</v>
      </c>
      <c r="O121"/>
      <c r="P121"/>
      <c r="Q121"/>
      <c r="R121"/>
      <c r="S121"/>
      <c r="T121"/>
      <c r="U121"/>
    </row>
    <row r="122" spans="1:28" ht="12.75" customHeight="1">
      <c r="A122" s="14">
        <v>39930</v>
      </c>
      <c r="B122" s="2">
        <v>0.5</v>
      </c>
      <c r="C122">
        <v>-1</v>
      </c>
      <c r="D122">
        <v>1741</v>
      </c>
      <c r="E122">
        <v>-3</v>
      </c>
      <c r="F122">
        <v>0</v>
      </c>
      <c r="G122">
        <v>2708</v>
      </c>
      <c r="I122" s="3">
        <f t="shared" si="1"/>
        <v>3</v>
      </c>
      <c r="O122"/>
      <c r="P122"/>
      <c r="Q122"/>
      <c r="R122"/>
      <c r="S122"/>
      <c r="T122"/>
      <c r="U122"/>
    </row>
    <row r="123" spans="1:28" ht="12.75" customHeight="1">
      <c r="A123" s="14">
        <v>39932</v>
      </c>
      <c r="B123" s="2">
        <v>0.375</v>
      </c>
      <c r="C123">
        <v>0</v>
      </c>
      <c r="D123">
        <v>1689</v>
      </c>
      <c r="E123">
        <v>1</v>
      </c>
      <c r="F123">
        <v>52</v>
      </c>
      <c r="G123">
        <v>2760</v>
      </c>
      <c r="I123" s="3">
        <f t="shared" si="1"/>
        <v>1</v>
      </c>
      <c r="O123"/>
      <c r="P123"/>
      <c r="Q123"/>
      <c r="R123"/>
      <c r="S123"/>
      <c r="T123"/>
      <c r="U123"/>
    </row>
    <row r="124" spans="1:28" ht="12.75" customHeight="1">
      <c r="A124" s="14">
        <v>39932</v>
      </c>
      <c r="B124" s="2">
        <v>0.375</v>
      </c>
      <c r="C124">
        <v>2</v>
      </c>
      <c r="D124">
        <v>1689</v>
      </c>
      <c r="E124">
        <v>2</v>
      </c>
      <c r="G124">
        <v>2760</v>
      </c>
      <c r="I124" s="3">
        <f t="shared" si="1"/>
        <v>2</v>
      </c>
      <c r="O124"/>
      <c r="P124"/>
      <c r="Q124"/>
      <c r="R124"/>
      <c r="S124"/>
      <c r="T124"/>
      <c r="U124"/>
    </row>
    <row r="125" spans="1:28" ht="12.75" customHeight="1">
      <c r="A125" s="14">
        <v>39932</v>
      </c>
      <c r="B125" s="2">
        <v>0.66666666666666663</v>
      </c>
      <c r="C125">
        <v>0</v>
      </c>
      <c r="D125">
        <v>1731</v>
      </c>
      <c r="E125">
        <v>-2</v>
      </c>
      <c r="F125">
        <v>84</v>
      </c>
      <c r="G125">
        <v>2844</v>
      </c>
      <c r="I125" s="3">
        <f t="shared" si="1"/>
        <v>2</v>
      </c>
      <c r="O125"/>
      <c r="P125"/>
      <c r="Q125"/>
      <c r="R125"/>
      <c r="S125"/>
      <c r="T125"/>
      <c r="U125"/>
    </row>
    <row r="126" spans="1:28" s="17" customFormat="1" ht="12.75" customHeight="1">
      <c r="A126" s="15">
        <v>39933</v>
      </c>
      <c r="B126" s="16">
        <v>0.66666666666666663</v>
      </c>
      <c r="C126" s="17">
        <v>-1</v>
      </c>
      <c r="D126" s="17">
        <v>1775</v>
      </c>
      <c r="E126" s="17">
        <v>-1</v>
      </c>
      <c r="G126" s="17">
        <v>2844</v>
      </c>
      <c r="H126" s="17">
        <f>SUM(F92:F126)</f>
        <v>815</v>
      </c>
      <c r="I126" s="3">
        <f t="shared" si="1"/>
        <v>1</v>
      </c>
      <c r="J126" s="3"/>
      <c r="K126" s="3"/>
      <c r="L126" s="3"/>
      <c r="M126" s="3"/>
      <c r="N126" s="3"/>
      <c r="O126"/>
      <c r="P126"/>
      <c r="Q126"/>
      <c r="R126"/>
      <c r="S126"/>
      <c r="T126"/>
      <c r="U126"/>
      <c r="V126" s="3"/>
      <c r="W126" s="3"/>
      <c r="X126" s="3"/>
      <c r="Y126" s="3"/>
      <c r="Z126" s="3"/>
      <c r="AA126" s="3"/>
      <c r="AB126" s="3"/>
    </row>
    <row r="127" spans="1:28" ht="12.75" customHeight="1">
      <c r="A127" s="14">
        <v>39937</v>
      </c>
      <c r="B127" s="2">
        <v>0.375</v>
      </c>
      <c r="C127">
        <v>0</v>
      </c>
      <c r="D127">
        <v>1816</v>
      </c>
      <c r="E127">
        <v>1</v>
      </c>
      <c r="F127">
        <v>-41</v>
      </c>
      <c r="G127">
        <v>2803</v>
      </c>
      <c r="I127" s="3">
        <f t="shared" si="1"/>
        <v>1</v>
      </c>
      <c r="O127"/>
      <c r="P127"/>
      <c r="Q127"/>
      <c r="R127"/>
      <c r="S127"/>
      <c r="T127"/>
      <c r="U127"/>
    </row>
    <row r="128" spans="1:28" ht="12.75" customHeight="1">
      <c r="A128" s="14">
        <v>39937</v>
      </c>
      <c r="B128" s="2">
        <v>0.375</v>
      </c>
      <c r="C128">
        <v>2</v>
      </c>
      <c r="D128">
        <v>1816</v>
      </c>
      <c r="E128">
        <v>2</v>
      </c>
      <c r="G128">
        <v>2803</v>
      </c>
      <c r="I128" s="3">
        <f t="shared" si="1"/>
        <v>2</v>
      </c>
      <c r="O128"/>
      <c r="P128"/>
      <c r="Q128"/>
      <c r="R128"/>
      <c r="S128"/>
      <c r="T128"/>
      <c r="U128"/>
    </row>
    <row r="129" spans="1:21" ht="12.75" customHeight="1">
      <c r="A129" s="14">
        <v>39938</v>
      </c>
      <c r="B129" s="2">
        <v>0.41666666666666669</v>
      </c>
      <c r="C129">
        <v>0</v>
      </c>
      <c r="D129">
        <v>1848</v>
      </c>
      <c r="E129">
        <v>-2</v>
      </c>
      <c r="F129">
        <v>64</v>
      </c>
      <c r="G129">
        <v>2867</v>
      </c>
      <c r="I129" s="3">
        <f t="shared" si="1"/>
        <v>2</v>
      </c>
      <c r="O129"/>
      <c r="P129"/>
      <c r="Q129"/>
      <c r="R129"/>
      <c r="S129"/>
      <c r="T129"/>
      <c r="U129"/>
    </row>
    <row r="130" spans="1:21" ht="12.75" customHeight="1">
      <c r="A130" s="14">
        <v>39938</v>
      </c>
      <c r="B130" s="2">
        <v>0.41666666666666669</v>
      </c>
      <c r="C130">
        <v>-1</v>
      </c>
      <c r="D130">
        <v>1848</v>
      </c>
      <c r="E130">
        <v>-1</v>
      </c>
      <c r="G130">
        <v>2867</v>
      </c>
      <c r="I130" s="3">
        <f t="shared" si="1"/>
        <v>1</v>
      </c>
      <c r="O130"/>
      <c r="P130"/>
      <c r="Q130"/>
      <c r="R130"/>
      <c r="S130"/>
      <c r="T130"/>
      <c r="U130"/>
    </row>
    <row r="131" spans="1:21" ht="12.75" customHeight="1">
      <c r="A131" s="14">
        <v>39938</v>
      </c>
      <c r="B131" s="2">
        <v>0.45833333333333331</v>
      </c>
      <c r="C131">
        <v>0</v>
      </c>
      <c r="D131">
        <v>1865</v>
      </c>
      <c r="E131">
        <v>1</v>
      </c>
      <c r="F131">
        <v>-17</v>
      </c>
      <c r="G131">
        <v>2850</v>
      </c>
      <c r="I131" s="3">
        <f t="shared" si="1"/>
        <v>1</v>
      </c>
      <c r="O131"/>
      <c r="P131"/>
      <c r="Q131"/>
      <c r="R131"/>
      <c r="S131"/>
      <c r="T131"/>
      <c r="U131"/>
    </row>
    <row r="132" spans="1:21" ht="12.75" customHeight="1">
      <c r="A132" s="14">
        <v>39938</v>
      </c>
      <c r="B132" s="2">
        <v>0.5</v>
      </c>
      <c r="C132">
        <v>2</v>
      </c>
      <c r="D132">
        <v>1878</v>
      </c>
      <c r="E132">
        <v>2</v>
      </c>
      <c r="G132">
        <v>2850</v>
      </c>
      <c r="I132" s="3">
        <f t="shared" ref="I132:I195" si="2">ABS(E132)</f>
        <v>2</v>
      </c>
      <c r="O132"/>
      <c r="P132"/>
      <c r="Q132"/>
      <c r="R132"/>
      <c r="S132"/>
      <c r="T132"/>
      <c r="U132"/>
    </row>
    <row r="133" spans="1:21" ht="12.75" customHeight="1">
      <c r="A133" s="14">
        <v>39938</v>
      </c>
      <c r="B133" s="2">
        <v>0.54166666666666663</v>
      </c>
      <c r="C133">
        <v>-1</v>
      </c>
      <c r="D133">
        <v>1866</v>
      </c>
      <c r="E133">
        <v>-3</v>
      </c>
      <c r="F133">
        <v>-24</v>
      </c>
      <c r="G133">
        <v>2826</v>
      </c>
      <c r="I133" s="3">
        <f t="shared" si="2"/>
        <v>3</v>
      </c>
      <c r="O133"/>
      <c r="P133"/>
      <c r="Q133"/>
      <c r="R133"/>
      <c r="S133"/>
      <c r="T133"/>
      <c r="U133"/>
    </row>
    <row r="134" spans="1:21" ht="12.75" customHeight="1">
      <c r="A134" s="14">
        <v>39939</v>
      </c>
      <c r="B134" s="2">
        <v>0.41666666666666669</v>
      </c>
      <c r="C134">
        <v>0</v>
      </c>
      <c r="D134">
        <v>1840</v>
      </c>
      <c r="E134">
        <v>1</v>
      </c>
      <c r="F134">
        <v>26</v>
      </c>
      <c r="G134">
        <v>2852</v>
      </c>
      <c r="I134" s="3">
        <f t="shared" si="2"/>
        <v>1</v>
      </c>
      <c r="O134"/>
      <c r="P134"/>
      <c r="Q134"/>
      <c r="R134"/>
      <c r="S134"/>
      <c r="T134"/>
      <c r="U134"/>
    </row>
    <row r="135" spans="1:21" ht="12.75" customHeight="1">
      <c r="A135" s="14">
        <v>39939</v>
      </c>
      <c r="B135" s="2">
        <v>0.45833333333333331</v>
      </c>
      <c r="C135">
        <v>2</v>
      </c>
      <c r="D135">
        <v>1864</v>
      </c>
      <c r="E135">
        <v>2</v>
      </c>
      <c r="G135">
        <v>2852</v>
      </c>
      <c r="I135" s="3">
        <f t="shared" si="2"/>
        <v>2</v>
      </c>
      <c r="O135"/>
      <c r="P135"/>
      <c r="Q135"/>
      <c r="R135"/>
      <c r="S135"/>
      <c r="T135"/>
      <c r="U135"/>
    </row>
    <row r="136" spans="1:21" ht="12.75" customHeight="1">
      <c r="A136" s="14">
        <v>39939</v>
      </c>
      <c r="B136" s="2">
        <v>0.54166666666666663</v>
      </c>
      <c r="C136">
        <v>-1</v>
      </c>
      <c r="D136">
        <v>1862</v>
      </c>
      <c r="E136">
        <v>-3</v>
      </c>
      <c r="F136">
        <v>-4</v>
      </c>
      <c r="G136">
        <v>2848</v>
      </c>
      <c r="I136" s="3">
        <f t="shared" si="2"/>
        <v>3</v>
      </c>
      <c r="O136"/>
      <c r="P136"/>
      <c r="Q136"/>
      <c r="R136"/>
      <c r="S136"/>
      <c r="T136"/>
      <c r="U136"/>
    </row>
    <row r="137" spans="1:21" ht="12.75" customHeight="1">
      <c r="A137" s="14">
        <v>39939</v>
      </c>
      <c r="B137" s="2">
        <v>0.625</v>
      </c>
      <c r="C137">
        <v>0</v>
      </c>
      <c r="D137">
        <v>1873</v>
      </c>
      <c r="E137">
        <v>1</v>
      </c>
      <c r="F137">
        <v>-11</v>
      </c>
      <c r="G137">
        <v>2837</v>
      </c>
      <c r="I137" s="3">
        <f t="shared" si="2"/>
        <v>1</v>
      </c>
      <c r="O137"/>
      <c r="P137"/>
      <c r="Q137"/>
      <c r="R137"/>
      <c r="S137"/>
      <c r="T137"/>
      <c r="U137"/>
    </row>
    <row r="138" spans="1:21" ht="12.75" customHeight="1">
      <c r="A138" s="14">
        <v>39939</v>
      </c>
      <c r="B138" s="2">
        <v>0.625</v>
      </c>
      <c r="C138">
        <v>2</v>
      </c>
      <c r="D138">
        <v>1873</v>
      </c>
      <c r="E138">
        <v>2</v>
      </c>
      <c r="G138">
        <v>2837</v>
      </c>
      <c r="I138" s="3">
        <f t="shared" si="2"/>
        <v>2</v>
      </c>
      <c r="O138"/>
      <c r="P138"/>
      <c r="Q138"/>
      <c r="R138"/>
      <c r="S138"/>
      <c r="T138"/>
      <c r="U138"/>
    </row>
    <row r="139" spans="1:21" ht="12.75" customHeight="1">
      <c r="A139" s="14">
        <v>39939</v>
      </c>
      <c r="B139" s="2">
        <v>0.66666666666666663</v>
      </c>
      <c r="C139">
        <v>-1</v>
      </c>
      <c r="D139">
        <v>1870</v>
      </c>
      <c r="E139">
        <v>-3</v>
      </c>
      <c r="F139">
        <v>-6</v>
      </c>
      <c r="G139">
        <v>2831</v>
      </c>
      <c r="I139" s="3">
        <f t="shared" si="2"/>
        <v>3</v>
      </c>
      <c r="O139"/>
      <c r="P139"/>
      <c r="Q139"/>
      <c r="R139"/>
      <c r="S139"/>
      <c r="T139"/>
      <c r="U139"/>
    </row>
    <row r="140" spans="1:21" ht="12.75" customHeight="1">
      <c r="A140" s="14">
        <v>39940</v>
      </c>
      <c r="B140" s="2">
        <v>0.41666666666666669</v>
      </c>
      <c r="C140">
        <v>0</v>
      </c>
      <c r="D140">
        <v>1873</v>
      </c>
      <c r="E140">
        <v>1</v>
      </c>
      <c r="F140">
        <v>-3</v>
      </c>
      <c r="G140">
        <v>2828</v>
      </c>
      <c r="I140" s="3">
        <f t="shared" si="2"/>
        <v>1</v>
      </c>
      <c r="O140"/>
      <c r="P140"/>
      <c r="Q140"/>
      <c r="R140"/>
      <c r="S140"/>
      <c r="T140"/>
      <c r="U140"/>
    </row>
    <row r="141" spans="1:21" ht="12.75" customHeight="1">
      <c r="A141" s="14">
        <v>39940</v>
      </c>
      <c r="B141" s="2">
        <v>0.41666666666666669</v>
      </c>
      <c r="C141">
        <v>2</v>
      </c>
      <c r="D141">
        <v>1873</v>
      </c>
      <c r="E141">
        <v>2</v>
      </c>
      <c r="G141">
        <v>2828</v>
      </c>
      <c r="I141" s="3">
        <f t="shared" si="2"/>
        <v>2</v>
      </c>
      <c r="O141"/>
      <c r="P141"/>
      <c r="Q141"/>
      <c r="R141"/>
      <c r="S141"/>
      <c r="T141"/>
      <c r="U141"/>
    </row>
    <row r="142" spans="1:21" ht="12.75" customHeight="1">
      <c r="A142" s="14">
        <v>39940</v>
      </c>
      <c r="B142" s="2">
        <v>0.5</v>
      </c>
      <c r="C142">
        <v>-1</v>
      </c>
      <c r="D142">
        <v>1873</v>
      </c>
      <c r="E142">
        <v>-3</v>
      </c>
      <c r="F142">
        <v>0</v>
      </c>
      <c r="G142">
        <v>2828</v>
      </c>
      <c r="I142" s="3">
        <f t="shared" si="2"/>
        <v>3</v>
      </c>
      <c r="O142"/>
      <c r="P142"/>
      <c r="Q142"/>
      <c r="R142"/>
      <c r="S142"/>
      <c r="T142"/>
      <c r="U142"/>
    </row>
    <row r="143" spans="1:21" ht="12.75" customHeight="1">
      <c r="A143" s="14">
        <v>39940</v>
      </c>
      <c r="B143" s="2">
        <v>0.66666666666666663</v>
      </c>
      <c r="C143">
        <v>0</v>
      </c>
      <c r="D143">
        <v>1868</v>
      </c>
      <c r="E143">
        <v>1</v>
      </c>
      <c r="F143">
        <v>5</v>
      </c>
      <c r="G143">
        <v>2833</v>
      </c>
      <c r="I143" s="3">
        <f t="shared" si="2"/>
        <v>1</v>
      </c>
      <c r="O143"/>
      <c r="P143"/>
      <c r="Q143"/>
      <c r="R143"/>
      <c r="S143"/>
      <c r="T143"/>
      <c r="U143"/>
    </row>
    <row r="144" spans="1:21" ht="12.75" customHeight="1">
      <c r="A144" s="14">
        <v>39944</v>
      </c>
      <c r="B144" s="2">
        <v>0.41666666666666669</v>
      </c>
      <c r="C144">
        <v>-2</v>
      </c>
      <c r="D144">
        <v>1815</v>
      </c>
      <c r="E144">
        <v>-2</v>
      </c>
      <c r="G144">
        <v>2833</v>
      </c>
      <c r="I144" s="3">
        <f t="shared" si="2"/>
        <v>2</v>
      </c>
      <c r="O144"/>
      <c r="P144"/>
      <c r="Q144"/>
      <c r="R144"/>
      <c r="S144"/>
      <c r="T144"/>
      <c r="U144"/>
    </row>
    <row r="145" spans="1:21" ht="12.75" customHeight="1">
      <c r="A145" s="14">
        <v>39944</v>
      </c>
      <c r="B145" s="2">
        <v>0.54166666666666663</v>
      </c>
      <c r="C145">
        <v>0</v>
      </c>
      <c r="D145">
        <v>1816</v>
      </c>
      <c r="E145">
        <v>2</v>
      </c>
      <c r="F145">
        <v>-2</v>
      </c>
      <c r="G145">
        <v>2831</v>
      </c>
      <c r="I145" s="3">
        <f t="shared" si="2"/>
        <v>2</v>
      </c>
      <c r="O145"/>
      <c r="P145"/>
      <c r="Q145"/>
      <c r="R145"/>
      <c r="S145"/>
      <c r="T145"/>
      <c r="U145"/>
    </row>
    <row r="146" spans="1:21" ht="12.75" customHeight="1">
      <c r="A146" s="14">
        <v>39944</v>
      </c>
      <c r="B146" s="2">
        <v>0.54166666666666663</v>
      </c>
      <c r="C146">
        <v>1</v>
      </c>
      <c r="D146">
        <v>1816</v>
      </c>
      <c r="E146">
        <v>1</v>
      </c>
      <c r="G146">
        <v>2831</v>
      </c>
      <c r="I146" s="3">
        <f t="shared" si="2"/>
        <v>1</v>
      </c>
      <c r="O146"/>
      <c r="P146"/>
      <c r="Q146"/>
      <c r="R146"/>
      <c r="S146"/>
      <c r="T146"/>
      <c r="U146"/>
    </row>
    <row r="147" spans="1:21" ht="12.75" customHeight="1">
      <c r="A147" s="14">
        <v>39944</v>
      </c>
      <c r="B147" s="2">
        <v>0.625</v>
      </c>
      <c r="C147">
        <v>-2</v>
      </c>
      <c r="D147">
        <v>1815</v>
      </c>
      <c r="E147">
        <v>-3</v>
      </c>
      <c r="F147">
        <v>-1</v>
      </c>
      <c r="G147">
        <v>2830</v>
      </c>
      <c r="I147" s="3">
        <f t="shared" si="2"/>
        <v>3</v>
      </c>
      <c r="O147"/>
      <c r="P147"/>
      <c r="Q147"/>
      <c r="R147"/>
      <c r="S147"/>
      <c r="T147"/>
      <c r="U147"/>
    </row>
    <row r="148" spans="1:21" ht="12.75" customHeight="1">
      <c r="A148" s="14">
        <v>39945</v>
      </c>
      <c r="B148" s="2">
        <v>0.375</v>
      </c>
      <c r="C148">
        <v>0</v>
      </c>
      <c r="D148">
        <v>1826</v>
      </c>
      <c r="E148">
        <v>2</v>
      </c>
      <c r="F148">
        <v>-22</v>
      </c>
      <c r="G148">
        <v>2808</v>
      </c>
      <c r="I148" s="3">
        <f t="shared" si="2"/>
        <v>2</v>
      </c>
      <c r="O148"/>
      <c r="P148"/>
      <c r="Q148"/>
      <c r="R148"/>
      <c r="S148"/>
      <c r="T148"/>
      <c r="U148"/>
    </row>
    <row r="149" spans="1:21" ht="12.75" customHeight="1">
      <c r="A149" s="14">
        <v>39945</v>
      </c>
      <c r="B149" s="2">
        <v>0.375</v>
      </c>
      <c r="C149">
        <v>2</v>
      </c>
      <c r="D149">
        <v>1826</v>
      </c>
      <c r="E149">
        <v>2</v>
      </c>
      <c r="G149">
        <v>2808</v>
      </c>
      <c r="I149" s="3">
        <f t="shared" si="2"/>
        <v>2</v>
      </c>
      <c r="O149"/>
      <c r="P149"/>
      <c r="Q149"/>
      <c r="R149"/>
      <c r="S149"/>
      <c r="T149"/>
      <c r="U149"/>
    </row>
    <row r="150" spans="1:21" ht="12.75" customHeight="1">
      <c r="A150" s="14">
        <v>39945</v>
      </c>
      <c r="B150" s="2">
        <v>0.66666666666666663</v>
      </c>
      <c r="C150">
        <v>0</v>
      </c>
      <c r="D150">
        <v>1853</v>
      </c>
      <c r="E150">
        <v>-2</v>
      </c>
      <c r="F150">
        <v>54</v>
      </c>
      <c r="G150">
        <v>2862</v>
      </c>
      <c r="I150" s="3">
        <f t="shared" si="2"/>
        <v>2</v>
      </c>
      <c r="O150"/>
      <c r="P150"/>
      <c r="Q150"/>
      <c r="R150"/>
      <c r="S150"/>
      <c r="T150"/>
      <c r="U150"/>
    </row>
    <row r="151" spans="1:21" ht="12.75" customHeight="1">
      <c r="A151" s="14">
        <v>39946</v>
      </c>
      <c r="B151" s="2">
        <v>0.41666666666666669</v>
      </c>
      <c r="C151">
        <v>-2</v>
      </c>
      <c r="D151">
        <v>1850</v>
      </c>
      <c r="E151">
        <v>-2</v>
      </c>
      <c r="G151">
        <v>2862</v>
      </c>
      <c r="I151" s="3">
        <f t="shared" si="2"/>
        <v>2</v>
      </c>
      <c r="O151"/>
      <c r="P151"/>
      <c r="Q151"/>
      <c r="R151"/>
      <c r="S151"/>
      <c r="T151"/>
      <c r="U151"/>
    </row>
    <row r="152" spans="1:21" ht="12.75" customHeight="1">
      <c r="A152" s="14">
        <v>39948</v>
      </c>
      <c r="B152" s="2">
        <v>0.375</v>
      </c>
      <c r="C152">
        <v>0</v>
      </c>
      <c r="D152">
        <v>1812</v>
      </c>
      <c r="E152">
        <v>2</v>
      </c>
      <c r="F152">
        <v>76</v>
      </c>
      <c r="G152">
        <v>2938</v>
      </c>
      <c r="I152" s="3">
        <f t="shared" si="2"/>
        <v>2</v>
      </c>
      <c r="O152"/>
      <c r="P152"/>
      <c r="Q152"/>
      <c r="R152"/>
      <c r="S152"/>
      <c r="T152"/>
      <c r="U152"/>
    </row>
    <row r="153" spans="1:21" ht="12.75" customHeight="1">
      <c r="A153" s="14">
        <v>39952</v>
      </c>
      <c r="B153" s="2">
        <v>0.66666666666666663</v>
      </c>
      <c r="C153">
        <v>-2</v>
      </c>
      <c r="D153">
        <v>1859</v>
      </c>
      <c r="E153">
        <v>-2</v>
      </c>
      <c r="G153">
        <v>2938</v>
      </c>
      <c r="I153" s="3">
        <f t="shared" si="2"/>
        <v>2</v>
      </c>
      <c r="O153"/>
      <c r="P153"/>
      <c r="Q153"/>
      <c r="R153"/>
      <c r="S153"/>
      <c r="T153"/>
      <c r="U153"/>
    </row>
    <row r="154" spans="1:21" ht="12.75" customHeight="1">
      <c r="A154" s="14">
        <v>39953</v>
      </c>
      <c r="B154" s="2">
        <v>0.41666666666666669</v>
      </c>
      <c r="C154">
        <v>0</v>
      </c>
      <c r="D154">
        <v>1880</v>
      </c>
      <c r="E154">
        <v>2</v>
      </c>
      <c r="F154">
        <v>-42</v>
      </c>
      <c r="G154">
        <v>2896</v>
      </c>
      <c r="I154" s="3">
        <f t="shared" si="2"/>
        <v>2</v>
      </c>
      <c r="O154"/>
      <c r="P154"/>
      <c r="Q154"/>
      <c r="R154"/>
      <c r="S154"/>
      <c r="T154"/>
      <c r="U154"/>
    </row>
    <row r="155" spans="1:21" ht="12.75" customHeight="1">
      <c r="A155" s="14">
        <v>39953</v>
      </c>
      <c r="B155" s="2">
        <v>0.41666666666666669</v>
      </c>
      <c r="C155">
        <v>2</v>
      </c>
      <c r="D155">
        <v>1880</v>
      </c>
      <c r="E155">
        <v>2</v>
      </c>
      <c r="G155">
        <v>2896</v>
      </c>
      <c r="I155" s="3">
        <f t="shared" si="2"/>
        <v>2</v>
      </c>
      <c r="O155"/>
      <c r="P155"/>
      <c r="Q155"/>
      <c r="R155"/>
      <c r="S155"/>
      <c r="T155"/>
      <c r="U155"/>
    </row>
    <row r="156" spans="1:21" ht="12.75" customHeight="1">
      <c r="A156" s="14">
        <v>39953</v>
      </c>
      <c r="B156" s="2">
        <v>0.54166666666666663</v>
      </c>
      <c r="C156">
        <v>0</v>
      </c>
      <c r="D156">
        <v>1883</v>
      </c>
      <c r="E156">
        <v>-2</v>
      </c>
      <c r="F156">
        <v>6</v>
      </c>
      <c r="G156">
        <v>2902</v>
      </c>
      <c r="I156" s="3">
        <f t="shared" si="2"/>
        <v>2</v>
      </c>
      <c r="O156"/>
      <c r="P156"/>
      <c r="Q156"/>
      <c r="R156"/>
      <c r="S156"/>
      <c r="T156"/>
      <c r="U156"/>
    </row>
    <row r="157" spans="1:21" ht="12.75" customHeight="1">
      <c r="A157" s="14">
        <v>39953</v>
      </c>
      <c r="B157" s="2">
        <v>0.54166666666666663</v>
      </c>
      <c r="C157">
        <v>-1</v>
      </c>
      <c r="D157">
        <v>1883</v>
      </c>
      <c r="E157">
        <v>-1</v>
      </c>
      <c r="G157">
        <v>2902</v>
      </c>
      <c r="I157" s="3">
        <f t="shared" si="2"/>
        <v>1</v>
      </c>
      <c r="O157"/>
      <c r="P157"/>
      <c r="Q157"/>
      <c r="R157"/>
      <c r="S157"/>
      <c r="T157"/>
      <c r="U157"/>
    </row>
    <row r="158" spans="1:21" ht="12.75" customHeight="1">
      <c r="A158" s="14">
        <v>39958</v>
      </c>
      <c r="B158" s="2">
        <v>0.375</v>
      </c>
      <c r="C158">
        <v>0</v>
      </c>
      <c r="D158">
        <v>1798</v>
      </c>
      <c r="E158">
        <v>1</v>
      </c>
      <c r="F158">
        <v>85</v>
      </c>
      <c r="G158">
        <v>2987</v>
      </c>
      <c r="I158" s="3">
        <f t="shared" si="2"/>
        <v>1</v>
      </c>
      <c r="O158"/>
      <c r="P158"/>
      <c r="Q158"/>
      <c r="R158"/>
      <c r="S158"/>
      <c r="T158"/>
      <c r="U158"/>
    </row>
    <row r="159" spans="1:21" ht="12.75" customHeight="1">
      <c r="A159" s="14">
        <v>39958</v>
      </c>
      <c r="B159" s="2">
        <v>0.375</v>
      </c>
      <c r="C159">
        <v>1</v>
      </c>
      <c r="D159">
        <v>1798</v>
      </c>
      <c r="E159">
        <v>1</v>
      </c>
      <c r="G159">
        <v>2987</v>
      </c>
      <c r="I159" s="3">
        <f t="shared" si="2"/>
        <v>1</v>
      </c>
      <c r="O159"/>
      <c r="P159"/>
      <c r="Q159"/>
      <c r="R159"/>
      <c r="S159"/>
      <c r="T159"/>
      <c r="U159"/>
    </row>
    <row r="160" spans="1:21" ht="12.75" customHeight="1">
      <c r="A160" s="14">
        <v>39958</v>
      </c>
      <c r="B160" s="2">
        <v>0.41666666666666669</v>
      </c>
      <c r="C160">
        <v>0</v>
      </c>
      <c r="D160">
        <v>1784</v>
      </c>
      <c r="E160">
        <v>-1</v>
      </c>
      <c r="F160">
        <v>-14</v>
      </c>
      <c r="G160">
        <v>2973</v>
      </c>
      <c r="I160" s="3">
        <f t="shared" si="2"/>
        <v>1</v>
      </c>
      <c r="O160"/>
      <c r="P160"/>
      <c r="Q160"/>
      <c r="R160"/>
      <c r="S160"/>
      <c r="T160"/>
      <c r="U160"/>
    </row>
    <row r="161" spans="1:28" ht="12.75" customHeight="1">
      <c r="A161" s="14">
        <v>39958</v>
      </c>
      <c r="B161" s="2">
        <v>0.41666666666666669</v>
      </c>
      <c r="C161">
        <v>-2</v>
      </c>
      <c r="D161">
        <v>1784</v>
      </c>
      <c r="E161">
        <v>-2</v>
      </c>
      <c r="G161">
        <v>2973</v>
      </c>
      <c r="I161" s="3">
        <f t="shared" si="2"/>
        <v>2</v>
      </c>
      <c r="O161"/>
      <c r="P161"/>
      <c r="Q161"/>
      <c r="R161"/>
      <c r="S161"/>
      <c r="T161"/>
      <c r="U161"/>
    </row>
    <row r="162" spans="1:28" ht="12.75" customHeight="1">
      <c r="A162" s="14">
        <v>39958</v>
      </c>
      <c r="B162" s="2">
        <v>0.625</v>
      </c>
      <c r="C162">
        <v>1</v>
      </c>
      <c r="D162">
        <v>1775</v>
      </c>
      <c r="E162">
        <v>3</v>
      </c>
      <c r="F162">
        <v>18</v>
      </c>
      <c r="G162">
        <v>2991</v>
      </c>
      <c r="I162" s="3">
        <f t="shared" si="2"/>
        <v>3</v>
      </c>
      <c r="O162"/>
      <c r="P162"/>
      <c r="Q162"/>
      <c r="R162"/>
      <c r="S162"/>
      <c r="T162"/>
      <c r="U162"/>
    </row>
    <row r="163" spans="1:28" ht="12.75" customHeight="1">
      <c r="A163" s="14">
        <v>39959</v>
      </c>
      <c r="B163" s="2">
        <v>0.375</v>
      </c>
      <c r="C163">
        <v>0</v>
      </c>
      <c r="D163">
        <v>1783</v>
      </c>
      <c r="E163">
        <v>-1</v>
      </c>
      <c r="F163">
        <v>8</v>
      </c>
      <c r="G163">
        <v>2999</v>
      </c>
      <c r="I163" s="3">
        <f t="shared" si="2"/>
        <v>1</v>
      </c>
      <c r="O163"/>
      <c r="P163"/>
      <c r="Q163"/>
      <c r="R163"/>
      <c r="S163"/>
      <c r="T163"/>
      <c r="U163"/>
    </row>
    <row r="164" spans="1:28" ht="12.75" customHeight="1">
      <c r="A164" s="14">
        <v>39959</v>
      </c>
      <c r="B164" s="2">
        <v>0.54166666666666663</v>
      </c>
      <c r="C164">
        <v>-2</v>
      </c>
      <c r="D164">
        <v>1763</v>
      </c>
      <c r="E164">
        <v>-2</v>
      </c>
      <c r="G164">
        <v>2999</v>
      </c>
      <c r="I164" s="3">
        <f t="shared" si="2"/>
        <v>2</v>
      </c>
      <c r="O164"/>
      <c r="P164"/>
      <c r="Q164"/>
      <c r="R164"/>
      <c r="S164"/>
      <c r="T164"/>
      <c r="U164"/>
    </row>
    <row r="165" spans="1:28" ht="12.75" customHeight="1">
      <c r="A165" s="14">
        <v>39959</v>
      </c>
      <c r="B165" s="2">
        <v>0.625</v>
      </c>
      <c r="C165">
        <v>0</v>
      </c>
      <c r="D165">
        <v>1768</v>
      </c>
      <c r="E165">
        <v>2</v>
      </c>
      <c r="F165">
        <v>-10</v>
      </c>
      <c r="G165">
        <v>2989</v>
      </c>
      <c r="I165" s="3">
        <f t="shared" si="2"/>
        <v>2</v>
      </c>
      <c r="O165"/>
      <c r="P165"/>
      <c r="Q165"/>
      <c r="R165"/>
      <c r="S165"/>
      <c r="T165"/>
      <c r="U165"/>
    </row>
    <row r="166" spans="1:28" ht="12.75" customHeight="1">
      <c r="A166" s="14">
        <v>39959</v>
      </c>
      <c r="B166" s="2">
        <v>0.625</v>
      </c>
      <c r="C166">
        <v>1</v>
      </c>
      <c r="D166">
        <v>1768</v>
      </c>
      <c r="E166">
        <v>1</v>
      </c>
      <c r="G166">
        <v>2989</v>
      </c>
      <c r="I166" s="3">
        <f t="shared" si="2"/>
        <v>1</v>
      </c>
      <c r="O166"/>
      <c r="P166"/>
      <c r="Q166"/>
      <c r="R166"/>
      <c r="S166"/>
      <c r="T166"/>
      <c r="U166"/>
    </row>
    <row r="167" spans="1:28" ht="12.75" customHeight="1">
      <c r="A167" s="14">
        <v>39961</v>
      </c>
      <c r="B167" s="2">
        <v>0.375</v>
      </c>
      <c r="C167">
        <v>0</v>
      </c>
      <c r="D167">
        <v>1818</v>
      </c>
      <c r="E167">
        <v>-1</v>
      </c>
      <c r="F167">
        <v>50</v>
      </c>
      <c r="G167">
        <v>3039</v>
      </c>
      <c r="I167" s="3">
        <f t="shared" si="2"/>
        <v>1</v>
      </c>
      <c r="O167"/>
      <c r="P167"/>
      <c r="Q167"/>
      <c r="R167"/>
      <c r="S167"/>
      <c r="T167"/>
      <c r="U167"/>
    </row>
    <row r="168" spans="1:28" ht="12.75" customHeight="1">
      <c r="A168" s="14">
        <v>39961</v>
      </c>
      <c r="B168" s="2">
        <v>0.375</v>
      </c>
      <c r="C168">
        <v>-2</v>
      </c>
      <c r="D168">
        <v>1818</v>
      </c>
      <c r="E168">
        <v>-2</v>
      </c>
      <c r="G168">
        <v>3039</v>
      </c>
      <c r="I168" s="3">
        <f t="shared" si="2"/>
        <v>2</v>
      </c>
      <c r="O168"/>
      <c r="P168"/>
      <c r="Q168"/>
      <c r="R168"/>
      <c r="S168"/>
      <c r="T168"/>
      <c r="U168"/>
    </row>
    <row r="169" spans="1:28" ht="12.75" customHeight="1">
      <c r="A169" s="14">
        <v>39961</v>
      </c>
      <c r="B169" s="2">
        <v>0.625</v>
      </c>
      <c r="C169">
        <v>0</v>
      </c>
      <c r="D169">
        <v>1804</v>
      </c>
      <c r="E169">
        <v>2</v>
      </c>
      <c r="F169">
        <v>28</v>
      </c>
      <c r="G169">
        <v>3067</v>
      </c>
      <c r="I169" s="3">
        <f t="shared" si="2"/>
        <v>2</v>
      </c>
      <c r="O169"/>
      <c r="P169"/>
      <c r="Q169"/>
      <c r="R169"/>
      <c r="S169"/>
      <c r="T169"/>
      <c r="U169"/>
    </row>
    <row r="170" spans="1:28" ht="12.75" customHeight="1">
      <c r="A170" s="14">
        <v>39961</v>
      </c>
      <c r="B170" s="2">
        <v>0.66666666666666663</v>
      </c>
      <c r="C170">
        <v>1</v>
      </c>
      <c r="D170">
        <v>1812</v>
      </c>
      <c r="E170">
        <v>1</v>
      </c>
      <c r="G170">
        <v>3067</v>
      </c>
      <c r="I170" s="3">
        <f t="shared" si="2"/>
        <v>1</v>
      </c>
      <c r="O170"/>
      <c r="P170"/>
      <c r="Q170"/>
      <c r="R170"/>
      <c r="S170"/>
      <c r="T170"/>
      <c r="U170"/>
    </row>
    <row r="171" spans="1:28" ht="12.75" customHeight="1">
      <c r="A171" s="14">
        <v>39961</v>
      </c>
      <c r="B171" s="2">
        <v>0.70833333333333337</v>
      </c>
      <c r="C171">
        <v>0</v>
      </c>
      <c r="D171">
        <v>1800</v>
      </c>
      <c r="E171">
        <v>-1</v>
      </c>
      <c r="F171">
        <v>-12</v>
      </c>
      <c r="G171">
        <v>3055</v>
      </c>
      <c r="I171" s="3">
        <f t="shared" si="2"/>
        <v>1</v>
      </c>
      <c r="O171"/>
      <c r="P171"/>
      <c r="Q171"/>
      <c r="R171"/>
      <c r="S171"/>
      <c r="T171"/>
      <c r="U171"/>
    </row>
    <row r="172" spans="1:28" ht="12.75" customHeight="1">
      <c r="A172" s="14">
        <v>39961</v>
      </c>
      <c r="B172" s="2">
        <v>0.70833333333333337</v>
      </c>
      <c r="C172">
        <v>-2</v>
      </c>
      <c r="D172">
        <v>1800</v>
      </c>
      <c r="E172">
        <v>-2</v>
      </c>
      <c r="G172">
        <v>3055</v>
      </c>
      <c r="I172" s="3">
        <f t="shared" si="2"/>
        <v>2</v>
      </c>
      <c r="O172"/>
      <c r="P172"/>
      <c r="Q172"/>
      <c r="R172"/>
      <c r="S172"/>
      <c r="T172"/>
      <c r="U172"/>
    </row>
    <row r="173" spans="1:28" ht="12.75" customHeight="1">
      <c r="A173" s="14">
        <v>39962</v>
      </c>
      <c r="B173" s="2">
        <v>0.375</v>
      </c>
      <c r="C173">
        <v>1</v>
      </c>
      <c r="D173">
        <v>1814</v>
      </c>
      <c r="E173">
        <v>3</v>
      </c>
      <c r="F173">
        <v>-28</v>
      </c>
      <c r="G173">
        <v>3027</v>
      </c>
      <c r="I173" s="3">
        <f t="shared" si="2"/>
        <v>3</v>
      </c>
      <c r="O173"/>
      <c r="P173"/>
      <c r="Q173"/>
      <c r="R173"/>
      <c r="S173"/>
      <c r="T173"/>
      <c r="U173"/>
    </row>
    <row r="174" spans="1:28" s="17" customFormat="1" ht="12.75" customHeight="1">
      <c r="A174" s="15">
        <v>39962</v>
      </c>
      <c r="B174" s="16">
        <v>0.625</v>
      </c>
      <c r="C174" s="17">
        <v>0</v>
      </c>
      <c r="D174" s="17">
        <v>1817</v>
      </c>
      <c r="E174" s="17">
        <v>-1</v>
      </c>
      <c r="F174" s="17">
        <v>3</v>
      </c>
      <c r="G174" s="17">
        <v>3030</v>
      </c>
      <c r="H174" s="17">
        <f>SUM(F127:F174)</f>
        <v>186</v>
      </c>
      <c r="I174" s="3">
        <f t="shared" si="2"/>
        <v>1</v>
      </c>
      <c r="J174" s="3"/>
      <c r="K174" s="3"/>
      <c r="L174" s="3"/>
      <c r="M174" s="3"/>
      <c r="N174" s="3"/>
      <c r="O174"/>
      <c r="P174"/>
      <c r="Q174"/>
      <c r="R174"/>
      <c r="S174"/>
      <c r="T174"/>
      <c r="U174"/>
      <c r="V174" s="3"/>
      <c r="W174" s="3"/>
      <c r="X174" s="3"/>
      <c r="Y174" s="3"/>
      <c r="Z174" s="3"/>
      <c r="AA174" s="3"/>
      <c r="AB174" s="3"/>
    </row>
    <row r="175" spans="1:28" ht="12.75" customHeight="1">
      <c r="A175" s="14">
        <v>39965</v>
      </c>
      <c r="B175" s="2">
        <v>0.375</v>
      </c>
      <c r="C175">
        <v>2</v>
      </c>
      <c r="D175">
        <v>1833</v>
      </c>
      <c r="E175">
        <v>2</v>
      </c>
      <c r="G175">
        <v>3030</v>
      </c>
      <c r="I175" s="3">
        <f t="shared" si="2"/>
        <v>2</v>
      </c>
      <c r="O175"/>
      <c r="P175"/>
      <c r="Q175"/>
      <c r="R175"/>
      <c r="S175"/>
      <c r="T175"/>
      <c r="U175"/>
    </row>
    <row r="176" spans="1:28" ht="12.75" customHeight="1">
      <c r="A176" s="14">
        <v>39966</v>
      </c>
      <c r="B176" s="2">
        <v>0.66666666666666663</v>
      </c>
      <c r="C176">
        <v>-1</v>
      </c>
      <c r="D176">
        <v>1943</v>
      </c>
      <c r="E176">
        <v>-3</v>
      </c>
      <c r="F176">
        <v>220</v>
      </c>
      <c r="G176">
        <v>3250</v>
      </c>
      <c r="I176" s="3">
        <f t="shared" si="2"/>
        <v>3</v>
      </c>
      <c r="O176"/>
      <c r="P176"/>
      <c r="Q176"/>
      <c r="R176"/>
      <c r="S176"/>
      <c r="T176"/>
      <c r="U176"/>
    </row>
    <row r="177" spans="1:21" ht="12.75" customHeight="1">
      <c r="A177" s="14">
        <v>39967</v>
      </c>
      <c r="B177" s="2">
        <v>0.375</v>
      </c>
      <c r="C177">
        <v>0</v>
      </c>
      <c r="D177">
        <v>1961</v>
      </c>
      <c r="E177">
        <v>1</v>
      </c>
      <c r="F177">
        <v>-18</v>
      </c>
      <c r="G177">
        <v>3232</v>
      </c>
      <c r="I177" s="3">
        <f t="shared" si="2"/>
        <v>1</v>
      </c>
      <c r="O177"/>
      <c r="P177"/>
      <c r="Q177"/>
      <c r="R177"/>
      <c r="S177"/>
      <c r="T177"/>
      <c r="U177"/>
    </row>
    <row r="178" spans="1:21" ht="12.75" customHeight="1">
      <c r="A178" s="14">
        <v>39967</v>
      </c>
      <c r="B178" s="2">
        <v>0.375</v>
      </c>
      <c r="C178">
        <v>2</v>
      </c>
      <c r="D178">
        <v>1961</v>
      </c>
      <c r="E178">
        <v>2</v>
      </c>
      <c r="G178">
        <v>3232</v>
      </c>
      <c r="I178" s="3">
        <f t="shared" si="2"/>
        <v>2</v>
      </c>
      <c r="O178"/>
      <c r="P178"/>
      <c r="Q178"/>
      <c r="R178"/>
      <c r="S178"/>
      <c r="T178"/>
      <c r="U178"/>
    </row>
    <row r="179" spans="1:21" ht="12.75" customHeight="1">
      <c r="A179" s="14">
        <v>39967</v>
      </c>
      <c r="B179" s="2">
        <v>0.41666666666666669</v>
      </c>
      <c r="C179">
        <v>-1</v>
      </c>
      <c r="D179">
        <v>1956</v>
      </c>
      <c r="E179">
        <v>-3</v>
      </c>
      <c r="F179">
        <v>-10</v>
      </c>
      <c r="G179">
        <v>3222</v>
      </c>
      <c r="I179" s="3">
        <f t="shared" si="2"/>
        <v>3</v>
      </c>
      <c r="O179"/>
      <c r="P179"/>
      <c r="Q179"/>
      <c r="R179"/>
      <c r="S179"/>
      <c r="T179"/>
      <c r="U179"/>
    </row>
    <row r="180" spans="1:21" ht="12.75" customHeight="1">
      <c r="A180" s="14">
        <v>39967</v>
      </c>
      <c r="B180" s="2">
        <v>0.54166666666666663</v>
      </c>
      <c r="C180">
        <v>0</v>
      </c>
      <c r="D180">
        <v>1956</v>
      </c>
      <c r="E180">
        <v>1</v>
      </c>
      <c r="F180">
        <v>0</v>
      </c>
      <c r="G180">
        <v>3222</v>
      </c>
      <c r="I180" s="3">
        <f t="shared" si="2"/>
        <v>1</v>
      </c>
      <c r="O180"/>
      <c r="P180"/>
      <c r="Q180"/>
      <c r="R180"/>
      <c r="S180"/>
      <c r="T180"/>
      <c r="U180"/>
    </row>
    <row r="181" spans="1:21" ht="12.75" customHeight="1">
      <c r="A181" s="14">
        <v>39969</v>
      </c>
      <c r="B181" s="2">
        <v>0.375</v>
      </c>
      <c r="C181">
        <v>2</v>
      </c>
      <c r="D181">
        <v>1982</v>
      </c>
      <c r="E181">
        <v>2</v>
      </c>
      <c r="G181">
        <v>3222</v>
      </c>
      <c r="I181" s="3">
        <f t="shared" si="2"/>
        <v>2</v>
      </c>
      <c r="O181"/>
      <c r="P181"/>
      <c r="Q181"/>
      <c r="R181"/>
      <c r="S181"/>
      <c r="T181"/>
      <c r="U181"/>
    </row>
    <row r="182" spans="1:21" ht="12.75" customHeight="1">
      <c r="A182" s="14">
        <v>39969</v>
      </c>
      <c r="B182" s="2">
        <v>0.58333333333333337</v>
      </c>
      <c r="C182">
        <v>-1</v>
      </c>
      <c r="D182">
        <v>1984</v>
      </c>
      <c r="E182">
        <v>-3</v>
      </c>
      <c r="F182">
        <v>4</v>
      </c>
      <c r="G182">
        <v>3226</v>
      </c>
      <c r="I182" s="3">
        <f t="shared" si="2"/>
        <v>3</v>
      </c>
      <c r="O182"/>
      <c r="P182"/>
      <c r="Q182"/>
      <c r="R182"/>
      <c r="S182"/>
      <c r="T182"/>
      <c r="U182"/>
    </row>
    <row r="183" spans="1:21" ht="12.75" customHeight="1">
      <c r="A183" s="14">
        <v>39969</v>
      </c>
      <c r="B183" s="2">
        <v>0.625</v>
      </c>
      <c r="C183">
        <v>0</v>
      </c>
      <c r="D183">
        <v>1990</v>
      </c>
      <c r="E183">
        <v>1</v>
      </c>
      <c r="F183">
        <v>-6</v>
      </c>
      <c r="G183">
        <v>3220</v>
      </c>
      <c r="I183" s="3">
        <f t="shared" si="2"/>
        <v>1</v>
      </c>
      <c r="O183"/>
      <c r="P183"/>
      <c r="Q183"/>
      <c r="R183"/>
      <c r="S183"/>
      <c r="T183"/>
      <c r="U183"/>
    </row>
    <row r="184" spans="1:21" ht="12.75" customHeight="1">
      <c r="A184" s="14">
        <v>39969</v>
      </c>
      <c r="B184" s="2">
        <v>0.625</v>
      </c>
      <c r="C184">
        <v>2</v>
      </c>
      <c r="D184">
        <v>1990</v>
      </c>
      <c r="E184">
        <v>2</v>
      </c>
      <c r="G184">
        <v>3220</v>
      </c>
      <c r="I184" s="3">
        <f t="shared" si="2"/>
        <v>2</v>
      </c>
      <c r="O184"/>
      <c r="P184"/>
      <c r="Q184"/>
      <c r="R184"/>
      <c r="S184"/>
      <c r="T184"/>
      <c r="U184"/>
    </row>
    <row r="185" spans="1:21" ht="12.75" customHeight="1">
      <c r="A185" s="14">
        <v>39969</v>
      </c>
      <c r="B185" s="2">
        <v>0.66666666666666663</v>
      </c>
      <c r="C185">
        <v>0</v>
      </c>
      <c r="D185">
        <v>1975</v>
      </c>
      <c r="E185">
        <v>-2</v>
      </c>
      <c r="F185">
        <v>-30</v>
      </c>
      <c r="G185">
        <v>3190</v>
      </c>
      <c r="I185" s="3">
        <f t="shared" si="2"/>
        <v>2</v>
      </c>
      <c r="O185"/>
      <c r="P185"/>
      <c r="Q185"/>
      <c r="R185"/>
      <c r="S185"/>
      <c r="T185"/>
      <c r="U185"/>
    </row>
    <row r="186" spans="1:21" ht="12.75" customHeight="1">
      <c r="A186" s="14">
        <v>39969</v>
      </c>
      <c r="B186" s="2">
        <v>0.66666666666666663</v>
      </c>
      <c r="C186">
        <v>-2</v>
      </c>
      <c r="D186">
        <v>1975</v>
      </c>
      <c r="E186">
        <v>-2</v>
      </c>
      <c r="G186">
        <v>3190</v>
      </c>
      <c r="I186" s="3">
        <f t="shared" si="2"/>
        <v>2</v>
      </c>
      <c r="O186"/>
      <c r="P186"/>
      <c r="Q186"/>
      <c r="R186"/>
      <c r="S186"/>
      <c r="T186"/>
      <c r="U186"/>
    </row>
    <row r="187" spans="1:21" ht="12.75" customHeight="1">
      <c r="A187" s="14">
        <v>39973</v>
      </c>
      <c r="B187" s="2">
        <v>0.375</v>
      </c>
      <c r="C187">
        <v>0</v>
      </c>
      <c r="D187">
        <v>1927</v>
      </c>
      <c r="E187">
        <v>2</v>
      </c>
      <c r="F187">
        <v>96</v>
      </c>
      <c r="G187">
        <v>3286</v>
      </c>
      <c r="I187" s="3">
        <f t="shared" si="2"/>
        <v>2</v>
      </c>
      <c r="O187"/>
      <c r="P187"/>
      <c r="Q187"/>
      <c r="R187"/>
      <c r="S187"/>
      <c r="T187"/>
      <c r="U187"/>
    </row>
    <row r="188" spans="1:21" ht="12.75" customHeight="1">
      <c r="A188" s="14">
        <v>39973</v>
      </c>
      <c r="B188" s="2">
        <v>0.375</v>
      </c>
      <c r="C188">
        <v>2</v>
      </c>
      <c r="D188">
        <v>1927</v>
      </c>
      <c r="E188">
        <v>2</v>
      </c>
      <c r="G188">
        <v>3286</v>
      </c>
      <c r="I188" s="3">
        <f t="shared" si="2"/>
        <v>2</v>
      </c>
      <c r="O188"/>
      <c r="P188"/>
      <c r="Q188"/>
      <c r="R188"/>
      <c r="S188"/>
      <c r="T188"/>
      <c r="U188"/>
    </row>
    <row r="189" spans="1:21" ht="12.75" customHeight="1">
      <c r="A189" s="14">
        <v>39973</v>
      </c>
      <c r="B189" s="2">
        <v>0.54166666666666663</v>
      </c>
      <c r="C189">
        <v>-1</v>
      </c>
      <c r="D189">
        <v>1922</v>
      </c>
      <c r="E189">
        <v>-3</v>
      </c>
      <c r="F189">
        <v>-10</v>
      </c>
      <c r="G189">
        <v>3276</v>
      </c>
      <c r="I189" s="3">
        <f t="shared" si="2"/>
        <v>3</v>
      </c>
      <c r="O189"/>
      <c r="P189"/>
      <c r="Q189"/>
      <c r="R189"/>
      <c r="S189"/>
      <c r="T189"/>
      <c r="U189"/>
    </row>
    <row r="190" spans="1:21" ht="12.75" customHeight="1">
      <c r="A190" s="14">
        <v>39973</v>
      </c>
      <c r="B190" s="2">
        <v>0.58333333333333337</v>
      </c>
      <c r="C190">
        <v>0</v>
      </c>
      <c r="D190">
        <v>1929</v>
      </c>
      <c r="E190">
        <v>1</v>
      </c>
      <c r="F190">
        <v>-7</v>
      </c>
      <c r="G190">
        <v>3269</v>
      </c>
      <c r="I190" s="3">
        <f t="shared" si="2"/>
        <v>1</v>
      </c>
      <c r="O190"/>
      <c r="P190"/>
      <c r="Q190"/>
      <c r="R190"/>
      <c r="S190"/>
      <c r="T190"/>
      <c r="U190"/>
    </row>
    <row r="191" spans="1:21" ht="12.75" customHeight="1">
      <c r="A191" s="14">
        <v>39973</v>
      </c>
      <c r="B191" s="2">
        <v>0.58333333333333337</v>
      </c>
      <c r="C191">
        <v>2</v>
      </c>
      <c r="D191">
        <v>1929</v>
      </c>
      <c r="E191">
        <v>2</v>
      </c>
      <c r="G191">
        <v>3269</v>
      </c>
      <c r="I191" s="3">
        <f t="shared" si="2"/>
        <v>2</v>
      </c>
      <c r="O191"/>
      <c r="P191"/>
      <c r="Q191"/>
      <c r="R191"/>
      <c r="S191"/>
      <c r="T191"/>
      <c r="U191"/>
    </row>
    <row r="192" spans="1:21" ht="12.75" customHeight="1">
      <c r="A192" s="14">
        <v>39974</v>
      </c>
      <c r="B192" s="2">
        <v>0.625</v>
      </c>
      <c r="C192">
        <v>0</v>
      </c>
      <c r="D192">
        <v>1996</v>
      </c>
      <c r="E192">
        <v>-2</v>
      </c>
      <c r="F192">
        <v>134</v>
      </c>
      <c r="G192">
        <v>3403</v>
      </c>
      <c r="I192" s="3">
        <f t="shared" si="2"/>
        <v>2</v>
      </c>
      <c r="O192"/>
      <c r="P192"/>
      <c r="Q192"/>
      <c r="R192"/>
      <c r="S192"/>
      <c r="T192"/>
      <c r="U192"/>
    </row>
    <row r="193" spans="1:21" ht="12.75" customHeight="1">
      <c r="A193" s="14">
        <v>39974</v>
      </c>
      <c r="B193" s="2">
        <v>0.66666666666666663</v>
      </c>
      <c r="C193">
        <v>-1</v>
      </c>
      <c r="D193">
        <v>1988</v>
      </c>
      <c r="E193">
        <v>-1</v>
      </c>
      <c r="G193">
        <v>3403</v>
      </c>
      <c r="I193" s="3">
        <f t="shared" si="2"/>
        <v>1</v>
      </c>
      <c r="O193"/>
      <c r="P193"/>
      <c r="Q193"/>
      <c r="R193"/>
      <c r="S193"/>
      <c r="T193"/>
      <c r="U193"/>
    </row>
    <row r="194" spans="1:21" ht="12.75" customHeight="1">
      <c r="A194" s="14">
        <v>39976</v>
      </c>
      <c r="B194" s="2">
        <v>0.375</v>
      </c>
      <c r="C194">
        <v>0</v>
      </c>
      <c r="D194">
        <v>1990</v>
      </c>
      <c r="E194">
        <v>1</v>
      </c>
      <c r="F194">
        <v>-2</v>
      </c>
      <c r="G194">
        <v>3401</v>
      </c>
      <c r="I194" s="3">
        <f t="shared" si="2"/>
        <v>1</v>
      </c>
      <c r="O194"/>
      <c r="P194"/>
      <c r="Q194"/>
      <c r="R194"/>
      <c r="S194"/>
      <c r="T194"/>
      <c r="U194"/>
    </row>
    <row r="195" spans="1:21" ht="12.75" customHeight="1">
      <c r="A195" s="14">
        <v>39976</v>
      </c>
      <c r="B195" s="2">
        <v>0.54166666666666663</v>
      </c>
      <c r="C195">
        <v>2</v>
      </c>
      <c r="D195">
        <v>1999</v>
      </c>
      <c r="E195">
        <v>2</v>
      </c>
      <c r="G195">
        <v>3401</v>
      </c>
      <c r="I195" s="3">
        <f t="shared" si="2"/>
        <v>2</v>
      </c>
      <c r="O195"/>
      <c r="P195"/>
      <c r="Q195"/>
      <c r="R195"/>
      <c r="S195"/>
      <c r="T195"/>
      <c r="U195"/>
    </row>
    <row r="196" spans="1:21" ht="12.75" customHeight="1">
      <c r="A196" s="14">
        <v>39976</v>
      </c>
      <c r="B196" s="2">
        <v>0.58333333333333337</v>
      </c>
      <c r="C196">
        <v>-1</v>
      </c>
      <c r="D196">
        <v>1998</v>
      </c>
      <c r="E196">
        <v>-3</v>
      </c>
      <c r="F196">
        <v>-2</v>
      </c>
      <c r="G196">
        <v>3399</v>
      </c>
      <c r="I196" s="3">
        <f t="shared" ref="I196:I259" si="3">ABS(E196)</f>
        <v>3</v>
      </c>
      <c r="O196"/>
      <c r="P196"/>
      <c r="Q196"/>
      <c r="R196"/>
      <c r="S196"/>
      <c r="T196"/>
      <c r="U196"/>
    </row>
    <row r="197" spans="1:21" ht="12.75" customHeight="1">
      <c r="A197" s="14">
        <v>39976</v>
      </c>
      <c r="B197" s="2">
        <v>0.66666666666666663</v>
      </c>
      <c r="C197">
        <v>0</v>
      </c>
      <c r="D197">
        <v>2003</v>
      </c>
      <c r="E197">
        <v>1</v>
      </c>
      <c r="F197">
        <v>-5</v>
      </c>
      <c r="G197">
        <v>3394</v>
      </c>
      <c r="I197" s="3">
        <f t="shared" si="3"/>
        <v>1</v>
      </c>
      <c r="O197"/>
      <c r="P197"/>
      <c r="Q197"/>
      <c r="R197"/>
      <c r="S197"/>
      <c r="T197"/>
      <c r="U197"/>
    </row>
    <row r="198" spans="1:21" ht="12.75" customHeight="1">
      <c r="A198" s="14">
        <v>39976</v>
      </c>
      <c r="B198" s="2">
        <v>0.66666666666666663</v>
      </c>
      <c r="C198">
        <v>2</v>
      </c>
      <c r="D198">
        <v>2003</v>
      </c>
      <c r="E198">
        <v>2</v>
      </c>
      <c r="G198">
        <v>3394</v>
      </c>
      <c r="I198" s="3">
        <f t="shared" si="3"/>
        <v>2</v>
      </c>
      <c r="O198"/>
      <c r="P198"/>
      <c r="Q198"/>
      <c r="R198"/>
      <c r="S198"/>
      <c r="T198"/>
      <c r="U198"/>
    </row>
    <row r="199" spans="1:21" ht="12.75" customHeight="1">
      <c r="A199" s="14">
        <v>39979</v>
      </c>
      <c r="B199" s="2">
        <v>0.45833333333333331</v>
      </c>
      <c r="C199">
        <v>0</v>
      </c>
      <c r="D199">
        <v>2004</v>
      </c>
      <c r="E199">
        <v>-2</v>
      </c>
      <c r="F199">
        <v>2</v>
      </c>
      <c r="G199">
        <v>3396</v>
      </c>
      <c r="I199" s="3">
        <f t="shared" si="3"/>
        <v>2</v>
      </c>
      <c r="O199"/>
      <c r="P199"/>
      <c r="Q199"/>
      <c r="R199"/>
      <c r="S199"/>
      <c r="T199"/>
      <c r="U199"/>
    </row>
    <row r="200" spans="1:21" ht="12.75" customHeight="1">
      <c r="A200" s="14">
        <v>39979</v>
      </c>
      <c r="B200" s="2">
        <v>0.45833333333333331</v>
      </c>
      <c r="C200">
        <v>-2</v>
      </c>
      <c r="D200">
        <v>2004</v>
      </c>
      <c r="E200">
        <v>-2</v>
      </c>
      <c r="G200">
        <v>3396</v>
      </c>
      <c r="I200" s="3">
        <f t="shared" si="3"/>
        <v>2</v>
      </c>
      <c r="O200"/>
      <c r="P200"/>
      <c r="Q200"/>
      <c r="R200"/>
      <c r="S200"/>
      <c r="T200"/>
      <c r="U200"/>
    </row>
    <row r="201" spans="1:21" ht="12.75" customHeight="1">
      <c r="A201" s="14">
        <v>39979</v>
      </c>
      <c r="B201" s="2">
        <v>0.66666666666666663</v>
      </c>
      <c r="C201">
        <v>0</v>
      </c>
      <c r="D201">
        <v>2003</v>
      </c>
      <c r="E201">
        <v>2</v>
      </c>
      <c r="F201">
        <v>2</v>
      </c>
      <c r="G201">
        <v>3398</v>
      </c>
      <c r="I201" s="3">
        <f t="shared" si="3"/>
        <v>2</v>
      </c>
      <c r="O201"/>
      <c r="P201"/>
      <c r="Q201"/>
      <c r="R201"/>
      <c r="S201"/>
      <c r="T201"/>
      <c r="U201"/>
    </row>
    <row r="202" spans="1:21" ht="12.75" customHeight="1">
      <c r="A202" s="14">
        <v>39980</v>
      </c>
      <c r="B202" s="2">
        <v>0.58333333333333337</v>
      </c>
      <c r="C202">
        <v>2</v>
      </c>
      <c r="D202">
        <v>1987</v>
      </c>
      <c r="E202">
        <v>2</v>
      </c>
      <c r="G202">
        <v>3398</v>
      </c>
      <c r="I202" s="3">
        <f t="shared" si="3"/>
        <v>2</v>
      </c>
      <c r="O202"/>
      <c r="P202"/>
      <c r="Q202"/>
      <c r="R202"/>
      <c r="S202"/>
      <c r="T202"/>
      <c r="U202"/>
    </row>
    <row r="203" spans="1:21" ht="12.75" customHeight="1">
      <c r="A203" s="14">
        <v>39981</v>
      </c>
      <c r="B203" s="2">
        <v>0.45833333333333331</v>
      </c>
      <c r="C203">
        <v>0</v>
      </c>
      <c r="D203">
        <v>1980</v>
      </c>
      <c r="E203">
        <v>-2</v>
      </c>
      <c r="F203">
        <v>-14</v>
      </c>
      <c r="G203">
        <v>3384</v>
      </c>
      <c r="I203" s="3">
        <f t="shared" si="3"/>
        <v>2</v>
      </c>
      <c r="O203"/>
      <c r="P203"/>
      <c r="Q203"/>
      <c r="R203"/>
      <c r="S203"/>
      <c r="T203"/>
      <c r="U203"/>
    </row>
    <row r="204" spans="1:21" ht="12.75" customHeight="1">
      <c r="A204" s="14">
        <v>39981</v>
      </c>
      <c r="B204" s="2">
        <v>0.45833333333333331</v>
      </c>
      <c r="C204">
        <v>-2</v>
      </c>
      <c r="D204">
        <v>1980</v>
      </c>
      <c r="E204">
        <v>-2</v>
      </c>
      <c r="G204">
        <v>3384</v>
      </c>
      <c r="I204" s="3">
        <f t="shared" si="3"/>
        <v>2</v>
      </c>
      <c r="O204"/>
      <c r="P204"/>
      <c r="Q204"/>
      <c r="R204"/>
      <c r="S204"/>
      <c r="T204"/>
      <c r="U204"/>
    </row>
    <row r="205" spans="1:21" ht="12.75" customHeight="1">
      <c r="A205" s="14">
        <v>39982</v>
      </c>
      <c r="B205" s="2">
        <v>0.625</v>
      </c>
      <c r="C205">
        <v>0</v>
      </c>
      <c r="D205">
        <v>1919</v>
      </c>
      <c r="E205">
        <v>2</v>
      </c>
      <c r="F205">
        <v>122</v>
      </c>
      <c r="G205">
        <v>3506</v>
      </c>
      <c r="I205" s="3">
        <f t="shared" si="3"/>
        <v>2</v>
      </c>
      <c r="O205"/>
      <c r="P205"/>
      <c r="Q205"/>
      <c r="R205"/>
      <c r="S205"/>
      <c r="T205"/>
      <c r="U205"/>
    </row>
    <row r="206" spans="1:21" ht="12.75" customHeight="1">
      <c r="A206" s="14">
        <v>39982</v>
      </c>
      <c r="B206" s="2">
        <v>0.625</v>
      </c>
      <c r="C206">
        <v>1</v>
      </c>
      <c r="D206">
        <v>1919</v>
      </c>
      <c r="E206">
        <v>1</v>
      </c>
      <c r="G206">
        <v>3506</v>
      </c>
      <c r="I206" s="3">
        <f t="shared" si="3"/>
        <v>1</v>
      </c>
      <c r="O206"/>
      <c r="P206"/>
      <c r="Q206"/>
      <c r="R206"/>
      <c r="S206"/>
      <c r="T206"/>
      <c r="U206"/>
    </row>
    <row r="207" spans="1:21" ht="12.75" customHeight="1">
      <c r="A207" s="14">
        <v>39983</v>
      </c>
      <c r="B207" s="2">
        <v>0.41666666666666669</v>
      </c>
      <c r="C207">
        <v>0</v>
      </c>
      <c r="D207">
        <v>1918</v>
      </c>
      <c r="E207">
        <v>-1</v>
      </c>
      <c r="F207">
        <v>-1</v>
      </c>
      <c r="G207">
        <v>3505</v>
      </c>
      <c r="I207" s="3">
        <f t="shared" si="3"/>
        <v>1</v>
      </c>
      <c r="O207"/>
      <c r="P207"/>
      <c r="Q207"/>
      <c r="R207"/>
      <c r="S207"/>
      <c r="T207"/>
      <c r="U207"/>
    </row>
    <row r="208" spans="1:21" ht="12.75" customHeight="1">
      <c r="A208" s="14">
        <v>39986</v>
      </c>
      <c r="B208" s="2">
        <v>0.41666666666666669</v>
      </c>
      <c r="C208">
        <v>-2</v>
      </c>
      <c r="D208">
        <v>1934</v>
      </c>
      <c r="E208">
        <v>-2</v>
      </c>
      <c r="G208">
        <v>3505</v>
      </c>
      <c r="I208" s="3">
        <f t="shared" si="3"/>
        <v>2</v>
      </c>
      <c r="O208"/>
      <c r="P208"/>
      <c r="Q208"/>
      <c r="R208"/>
      <c r="S208"/>
      <c r="T208"/>
      <c r="U208"/>
    </row>
    <row r="209" spans="1:28" ht="12.75" customHeight="1">
      <c r="A209" s="14">
        <v>39987</v>
      </c>
      <c r="B209" s="2">
        <v>0.625</v>
      </c>
      <c r="C209">
        <v>0</v>
      </c>
      <c r="D209">
        <v>1823</v>
      </c>
      <c r="E209">
        <v>2</v>
      </c>
      <c r="F209">
        <v>222</v>
      </c>
      <c r="G209">
        <v>3727</v>
      </c>
      <c r="I209" s="3">
        <f t="shared" si="3"/>
        <v>2</v>
      </c>
      <c r="O209"/>
      <c r="P209"/>
      <c r="Q209"/>
      <c r="R209"/>
      <c r="S209"/>
      <c r="T209"/>
      <c r="U209"/>
    </row>
    <row r="210" spans="1:28" ht="12.75" customHeight="1">
      <c r="A210" s="14">
        <v>39987</v>
      </c>
      <c r="B210" s="2">
        <v>0.625</v>
      </c>
      <c r="C210">
        <v>1</v>
      </c>
      <c r="D210">
        <v>1823</v>
      </c>
      <c r="E210">
        <v>1</v>
      </c>
      <c r="G210">
        <v>3727</v>
      </c>
      <c r="I210" s="3">
        <f t="shared" si="3"/>
        <v>1</v>
      </c>
      <c r="O210"/>
      <c r="P210"/>
      <c r="Q210"/>
      <c r="R210"/>
      <c r="S210"/>
      <c r="T210"/>
      <c r="U210"/>
    </row>
    <row r="211" spans="1:28" ht="12.75" customHeight="1">
      <c r="A211" s="14">
        <v>39989</v>
      </c>
      <c r="B211" s="2">
        <v>0.41666666666666669</v>
      </c>
      <c r="C211">
        <v>0</v>
      </c>
      <c r="D211">
        <v>1846</v>
      </c>
      <c r="E211">
        <v>-1</v>
      </c>
      <c r="F211">
        <v>23</v>
      </c>
      <c r="G211">
        <v>3750</v>
      </c>
      <c r="I211" s="3">
        <f t="shared" si="3"/>
        <v>1</v>
      </c>
      <c r="O211"/>
      <c r="P211"/>
      <c r="Q211"/>
      <c r="R211"/>
      <c r="S211"/>
      <c r="T211"/>
      <c r="U211"/>
    </row>
    <row r="212" spans="1:28" ht="12.75" customHeight="1">
      <c r="A212" s="14">
        <v>39989</v>
      </c>
      <c r="B212" s="2">
        <v>0.5</v>
      </c>
      <c r="C212">
        <v>-2</v>
      </c>
      <c r="D212">
        <v>1823</v>
      </c>
      <c r="E212">
        <v>-2</v>
      </c>
      <c r="G212">
        <v>3750</v>
      </c>
      <c r="I212" s="3">
        <f t="shared" si="3"/>
        <v>2</v>
      </c>
      <c r="O212"/>
      <c r="P212"/>
      <c r="Q212"/>
      <c r="R212"/>
      <c r="S212"/>
      <c r="T212"/>
      <c r="U212"/>
    </row>
    <row r="213" spans="1:28" ht="12.75" customHeight="1">
      <c r="A213" s="14">
        <v>39989</v>
      </c>
      <c r="B213" s="2">
        <v>0.66666666666666663</v>
      </c>
      <c r="C213">
        <v>0</v>
      </c>
      <c r="D213">
        <v>1822</v>
      </c>
      <c r="E213">
        <v>2</v>
      </c>
      <c r="F213">
        <v>2</v>
      </c>
      <c r="G213">
        <v>3752</v>
      </c>
      <c r="I213" s="3">
        <f t="shared" si="3"/>
        <v>2</v>
      </c>
      <c r="O213"/>
      <c r="P213"/>
      <c r="Q213"/>
      <c r="R213"/>
      <c r="S213"/>
      <c r="T213"/>
      <c r="U213"/>
    </row>
    <row r="214" spans="1:28" ht="12.75" customHeight="1">
      <c r="A214" s="14">
        <v>39989</v>
      </c>
      <c r="B214" s="2">
        <v>0.66666666666666663</v>
      </c>
      <c r="C214">
        <v>1</v>
      </c>
      <c r="D214">
        <v>1822</v>
      </c>
      <c r="E214">
        <v>1</v>
      </c>
      <c r="G214">
        <v>3752</v>
      </c>
      <c r="I214" s="3">
        <f t="shared" si="3"/>
        <v>1</v>
      </c>
      <c r="O214"/>
      <c r="P214"/>
      <c r="Q214"/>
      <c r="R214"/>
      <c r="S214"/>
      <c r="T214"/>
      <c r="U214"/>
    </row>
    <row r="215" spans="1:28" ht="12.75" customHeight="1">
      <c r="A215" s="14">
        <v>39990</v>
      </c>
      <c r="B215" s="2">
        <v>0.625</v>
      </c>
      <c r="C215">
        <v>0</v>
      </c>
      <c r="D215">
        <v>1843</v>
      </c>
      <c r="E215">
        <v>-1</v>
      </c>
      <c r="F215">
        <v>21</v>
      </c>
      <c r="G215">
        <v>3773</v>
      </c>
      <c r="I215" s="3">
        <f t="shared" si="3"/>
        <v>1</v>
      </c>
      <c r="O215"/>
      <c r="P215"/>
      <c r="Q215"/>
      <c r="R215"/>
      <c r="S215"/>
      <c r="T215"/>
      <c r="U215"/>
    </row>
    <row r="216" spans="1:28" ht="12.75" customHeight="1">
      <c r="A216" s="14">
        <v>39993</v>
      </c>
      <c r="B216" s="2">
        <v>0.45833333333333331</v>
      </c>
      <c r="C216">
        <v>2</v>
      </c>
      <c r="D216">
        <v>1844</v>
      </c>
      <c r="E216">
        <v>2</v>
      </c>
      <c r="G216">
        <v>3773</v>
      </c>
      <c r="I216" s="3">
        <f t="shared" si="3"/>
        <v>2</v>
      </c>
      <c r="O216"/>
      <c r="P216"/>
      <c r="Q216"/>
      <c r="R216"/>
      <c r="S216"/>
      <c r="T216"/>
      <c r="U216"/>
    </row>
    <row r="217" spans="1:28" ht="12.75" customHeight="1">
      <c r="A217" s="14">
        <v>39994</v>
      </c>
      <c r="B217" s="2">
        <v>0.58333333333333337</v>
      </c>
      <c r="C217">
        <v>0</v>
      </c>
      <c r="D217">
        <v>1877</v>
      </c>
      <c r="E217">
        <v>-2</v>
      </c>
      <c r="F217">
        <v>66</v>
      </c>
      <c r="G217">
        <v>3839</v>
      </c>
      <c r="I217" s="3">
        <f t="shared" si="3"/>
        <v>2</v>
      </c>
      <c r="O217"/>
      <c r="P217"/>
      <c r="Q217"/>
      <c r="R217"/>
      <c r="S217"/>
      <c r="T217"/>
      <c r="U217"/>
    </row>
    <row r="218" spans="1:28" s="17" customFormat="1" ht="12.75" customHeight="1">
      <c r="A218" s="15">
        <v>39994</v>
      </c>
      <c r="B218" s="16">
        <v>0.625</v>
      </c>
      <c r="C218" s="17">
        <v>-1</v>
      </c>
      <c r="D218" s="17">
        <v>1874</v>
      </c>
      <c r="E218" s="17">
        <v>-1</v>
      </c>
      <c r="G218" s="17">
        <v>3839</v>
      </c>
      <c r="H218" s="17">
        <f>SUM(F175:F218)</f>
        <v>809</v>
      </c>
      <c r="I218" s="3">
        <f t="shared" si="3"/>
        <v>1</v>
      </c>
      <c r="J218" s="3"/>
      <c r="K218" s="3"/>
      <c r="L218" s="3"/>
      <c r="M218" s="3"/>
      <c r="N218" s="3"/>
      <c r="O218"/>
      <c r="P218"/>
      <c r="Q218"/>
      <c r="R218"/>
      <c r="S218"/>
      <c r="T218"/>
      <c r="U218"/>
      <c r="V218" s="3"/>
      <c r="W218" s="3"/>
      <c r="X218" s="3"/>
      <c r="Y218" s="3"/>
      <c r="Z218" s="3"/>
      <c r="AA218" s="3"/>
      <c r="AB218" s="3"/>
    </row>
    <row r="219" spans="1:28" ht="12.75" customHeight="1">
      <c r="A219" s="14">
        <v>39995</v>
      </c>
      <c r="B219" s="2">
        <v>0.54166666666666663</v>
      </c>
      <c r="C219">
        <v>0</v>
      </c>
      <c r="D219">
        <v>1868</v>
      </c>
      <c r="E219">
        <v>1</v>
      </c>
      <c r="F219">
        <v>6</v>
      </c>
      <c r="G219">
        <v>3845</v>
      </c>
      <c r="I219" s="3">
        <f t="shared" si="3"/>
        <v>1</v>
      </c>
      <c r="O219"/>
      <c r="P219"/>
      <c r="Q219"/>
      <c r="R219"/>
      <c r="S219"/>
      <c r="T219"/>
      <c r="U219"/>
    </row>
    <row r="220" spans="1:28" ht="12.75" customHeight="1">
      <c r="A220" s="14">
        <v>39996</v>
      </c>
      <c r="B220" s="2">
        <v>0.58333333333333337</v>
      </c>
      <c r="C220">
        <v>1</v>
      </c>
      <c r="D220">
        <v>1854</v>
      </c>
      <c r="E220">
        <v>1</v>
      </c>
      <c r="G220">
        <v>3845</v>
      </c>
      <c r="I220" s="3">
        <f t="shared" si="3"/>
        <v>1</v>
      </c>
      <c r="O220"/>
      <c r="P220"/>
      <c r="Q220"/>
      <c r="R220"/>
      <c r="S220"/>
      <c r="T220"/>
      <c r="U220"/>
    </row>
    <row r="221" spans="1:28" ht="12.75" customHeight="1">
      <c r="A221" s="14">
        <v>39996</v>
      </c>
      <c r="B221" s="2">
        <v>0.625</v>
      </c>
      <c r="C221">
        <v>0</v>
      </c>
      <c r="D221">
        <v>1851</v>
      </c>
      <c r="E221">
        <v>-1</v>
      </c>
      <c r="F221">
        <v>-3</v>
      </c>
      <c r="G221">
        <v>3842</v>
      </c>
      <c r="I221" s="3">
        <f t="shared" si="3"/>
        <v>1</v>
      </c>
      <c r="O221"/>
      <c r="P221"/>
      <c r="Q221"/>
      <c r="R221"/>
      <c r="S221"/>
      <c r="T221"/>
      <c r="U221"/>
    </row>
    <row r="222" spans="1:28" ht="12.75" customHeight="1">
      <c r="A222" s="14">
        <v>39996</v>
      </c>
      <c r="B222" s="2">
        <v>0.625</v>
      </c>
      <c r="C222">
        <v>-2</v>
      </c>
      <c r="D222">
        <v>1851</v>
      </c>
      <c r="E222">
        <v>-2</v>
      </c>
      <c r="G222">
        <v>3842</v>
      </c>
      <c r="I222" s="3">
        <f t="shared" si="3"/>
        <v>2</v>
      </c>
      <c r="O222"/>
      <c r="P222"/>
      <c r="Q222"/>
      <c r="R222"/>
      <c r="S222"/>
      <c r="T222"/>
      <c r="U222"/>
    </row>
    <row r="223" spans="1:28" ht="12.75" customHeight="1">
      <c r="A223" s="14">
        <v>39997</v>
      </c>
      <c r="B223" s="2">
        <v>0.66666666666666663</v>
      </c>
      <c r="C223">
        <v>1</v>
      </c>
      <c r="D223">
        <v>1807</v>
      </c>
      <c r="E223">
        <v>3</v>
      </c>
      <c r="F223">
        <v>88</v>
      </c>
      <c r="G223">
        <v>3930</v>
      </c>
      <c r="I223" s="3">
        <f t="shared" si="3"/>
        <v>3</v>
      </c>
      <c r="O223"/>
      <c r="P223"/>
      <c r="Q223"/>
      <c r="R223"/>
      <c r="S223"/>
      <c r="T223"/>
      <c r="U223"/>
    </row>
    <row r="224" spans="1:28" ht="12.75" customHeight="1">
      <c r="A224" s="14">
        <v>40000</v>
      </c>
      <c r="B224" s="2">
        <v>0.375</v>
      </c>
      <c r="C224">
        <v>0</v>
      </c>
      <c r="D224">
        <v>1787</v>
      </c>
      <c r="E224">
        <v>-1</v>
      </c>
      <c r="F224">
        <v>-20</v>
      </c>
      <c r="G224">
        <v>3910</v>
      </c>
      <c r="I224" s="3">
        <f t="shared" si="3"/>
        <v>1</v>
      </c>
      <c r="O224"/>
      <c r="P224"/>
      <c r="Q224"/>
      <c r="R224"/>
      <c r="S224"/>
      <c r="T224"/>
      <c r="U224"/>
    </row>
    <row r="225" spans="1:21" ht="12.75" customHeight="1">
      <c r="A225" s="14">
        <v>40000</v>
      </c>
      <c r="B225" s="2">
        <v>0.375</v>
      </c>
      <c r="C225">
        <v>-2</v>
      </c>
      <c r="D225">
        <v>1787</v>
      </c>
      <c r="E225">
        <v>-2</v>
      </c>
      <c r="G225">
        <v>3910</v>
      </c>
      <c r="I225" s="3">
        <f t="shared" si="3"/>
        <v>2</v>
      </c>
      <c r="O225"/>
      <c r="P225"/>
      <c r="Q225"/>
      <c r="R225"/>
      <c r="S225"/>
      <c r="T225"/>
      <c r="U225"/>
    </row>
    <row r="226" spans="1:21" ht="12.75" customHeight="1">
      <c r="A226" s="14">
        <v>40000</v>
      </c>
      <c r="B226" s="2">
        <v>0.625</v>
      </c>
      <c r="C226">
        <v>0</v>
      </c>
      <c r="D226">
        <v>1779</v>
      </c>
      <c r="E226">
        <v>2</v>
      </c>
      <c r="F226">
        <v>16</v>
      </c>
      <c r="G226">
        <v>3926</v>
      </c>
      <c r="I226" s="3">
        <f t="shared" si="3"/>
        <v>2</v>
      </c>
      <c r="O226"/>
      <c r="P226"/>
      <c r="Q226"/>
      <c r="R226"/>
      <c r="S226"/>
      <c r="T226"/>
      <c r="U226"/>
    </row>
    <row r="227" spans="1:21" ht="12.75" customHeight="1">
      <c r="A227" s="14">
        <v>40000</v>
      </c>
      <c r="B227" s="2">
        <v>0.625</v>
      </c>
      <c r="C227">
        <v>1</v>
      </c>
      <c r="D227">
        <v>1779</v>
      </c>
      <c r="E227">
        <v>1</v>
      </c>
      <c r="G227">
        <v>3926</v>
      </c>
      <c r="I227" s="3">
        <f t="shared" si="3"/>
        <v>1</v>
      </c>
      <c r="O227"/>
      <c r="P227"/>
      <c r="Q227"/>
      <c r="R227"/>
      <c r="S227"/>
      <c r="T227"/>
      <c r="U227"/>
    </row>
    <row r="228" spans="1:21" ht="12.75" customHeight="1">
      <c r="A228" s="14">
        <v>40001</v>
      </c>
      <c r="B228" s="2">
        <v>0.625</v>
      </c>
      <c r="C228">
        <v>0</v>
      </c>
      <c r="D228">
        <v>1795</v>
      </c>
      <c r="E228">
        <v>-1</v>
      </c>
      <c r="F228">
        <v>16</v>
      </c>
      <c r="G228">
        <v>3942</v>
      </c>
      <c r="I228" s="3">
        <f t="shared" si="3"/>
        <v>1</v>
      </c>
      <c r="O228"/>
      <c r="P228"/>
      <c r="Q228"/>
      <c r="R228"/>
      <c r="S228"/>
      <c r="T228"/>
      <c r="U228"/>
    </row>
    <row r="229" spans="1:21" ht="12.75" customHeight="1">
      <c r="A229" s="14">
        <v>40001</v>
      </c>
      <c r="B229" s="2">
        <v>0.66666666666666663</v>
      </c>
      <c r="C229">
        <v>-2</v>
      </c>
      <c r="D229">
        <v>1784</v>
      </c>
      <c r="E229">
        <v>-2</v>
      </c>
      <c r="G229">
        <v>3942</v>
      </c>
      <c r="I229" s="3">
        <f t="shared" si="3"/>
        <v>2</v>
      </c>
      <c r="O229"/>
      <c r="P229"/>
      <c r="Q229"/>
      <c r="R229"/>
      <c r="S229"/>
      <c r="T229"/>
      <c r="U229"/>
    </row>
    <row r="230" spans="1:21" ht="12.75" customHeight="1">
      <c r="A230" s="14">
        <v>40002</v>
      </c>
      <c r="B230" s="2">
        <v>0.5</v>
      </c>
      <c r="C230">
        <v>1</v>
      </c>
      <c r="D230">
        <v>1766</v>
      </c>
      <c r="E230">
        <v>3</v>
      </c>
      <c r="F230">
        <v>36</v>
      </c>
      <c r="G230">
        <v>3978</v>
      </c>
      <c r="I230" s="3">
        <f t="shared" si="3"/>
        <v>3</v>
      </c>
      <c r="O230"/>
      <c r="P230"/>
      <c r="Q230"/>
      <c r="R230"/>
      <c r="S230"/>
      <c r="T230"/>
      <c r="U230"/>
    </row>
    <row r="231" spans="1:21" ht="12.75" customHeight="1">
      <c r="A231" s="14">
        <v>40003</v>
      </c>
      <c r="B231" s="2">
        <v>0.66666666666666663</v>
      </c>
      <c r="C231">
        <v>0</v>
      </c>
      <c r="D231">
        <v>1778</v>
      </c>
      <c r="E231">
        <v>-1</v>
      </c>
      <c r="F231">
        <v>12</v>
      </c>
      <c r="G231">
        <v>3990</v>
      </c>
      <c r="I231" s="3">
        <f t="shared" si="3"/>
        <v>1</v>
      </c>
      <c r="O231"/>
      <c r="P231"/>
      <c r="Q231"/>
      <c r="R231"/>
      <c r="S231"/>
      <c r="T231"/>
      <c r="U231"/>
    </row>
    <row r="232" spans="1:21" ht="12.75" customHeight="1">
      <c r="A232" s="14">
        <v>40003</v>
      </c>
      <c r="B232" s="2">
        <v>0.66666666666666663</v>
      </c>
      <c r="C232">
        <v>-2</v>
      </c>
      <c r="D232">
        <v>1778</v>
      </c>
      <c r="E232">
        <v>-2</v>
      </c>
      <c r="G232">
        <v>3990</v>
      </c>
      <c r="I232" s="3">
        <f t="shared" si="3"/>
        <v>2</v>
      </c>
      <c r="O232"/>
      <c r="P232"/>
      <c r="Q232"/>
      <c r="R232"/>
      <c r="S232"/>
      <c r="T232"/>
      <c r="U232"/>
    </row>
    <row r="233" spans="1:21" ht="12.75" customHeight="1">
      <c r="A233" s="14">
        <v>40004</v>
      </c>
      <c r="B233" s="2">
        <v>0.66666666666666663</v>
      </c>
      <c r="C233">
        <v>0</v>
      </c>
      <c r="D233">
        <v>1763</v>
      </c>
      <c r="E233">
        <v>2</v>
      </c>
      <c r="F233">
        <v>30</v>
      </c>
      <c r="G233">
        <v>4020</v>
      </c>
      <c r="I233" s="3">
        <f t="shared" si="3"/>
        <v>2</v>
      </c>
      <c r="O233"/>
      <c r="P233"/>
      <c r="Q233"/>
      <c r="R233"/>
      <c r="S233"/>
      <c r="T233"/>
      <c r="U233"/>
    </row>
    <row r="234" spans="1:21" ht="12.75" customHeight="1">
      <c r="A234" s="14">
        <v>40007</v>
      </c>
      <c r="B234" s="2">
        <v>0.58333333333333337</v>
      </c>
      <c r="C234">
        <v>1</v>
      </c>
      <c r="D234">
        <v>1747</v>
      </c>
      <c r="E234">
        <v>1</v>
      </c>
      <c r="G234">
        <v>4020</v>
      </c>
      <c r="I234" s="3">
        <f t="shared" si="3"/>
        <v>1</v>
      </c>
      <c r="O234"/>
      <c r="P234"/>
      <c r="Q234"/>
      <c r="R234"/>
      <c r="S234"/>
      <c r="T234"/>
      <c r="U234"/>
    </row>
    <row r="235" spans="1:21" ht="12.75" customHeight="1">
      <c r="A235" s="14">
        <v>40009</v>
      </c>
      <c r="B235" s="2">
        <v>0.58333333333333337</v>
      </c>
      <c r="C235">
        <v>-1</v>
      </c>
      <c r="D235">
        <v>1890</v>
      </c>
      <c r="E235">
        <v>-2</v>
      </c>
      <c r="F235">
        <v>143</v>
      </c>
      <c r="G235">
        <v>4163</v>
      </c>
      <c r="I235" s="3">
        <f t="shared" si="3"/>
        <v>2</v>
      </c>
      <c r="O235"/>
      <c r="P235"/>
      <c r="Q235"/>
      <c r="R235"/>
      <c r="S235"/>
      <c r="T235"/>
      <c r="U235"/>
    </row>
    <row r="236" spans="1:21" ht="12.75" customHeight="1">
      <c r="A236" s="14">
        <v>40009</v>
      </c>
      <c r="B236" s="2">
        <v>0.66666666666666663</v>
      </c>
      <c r="C236">
        <v>0</v>
      </c>
      <c r="D236">
        <v>1899</v>
      </c>
      <c r="E236">
        <v>1</v>
      </c>
      <c r="F236">
        <v>-9</v>
      </c>
      <c r="G236">
        <v>4154</v>
      </c>
      <c r="I236" s="3">
        <f t="shared" si="3"/>
        <v>1</v>
      </c>
      <c r="O236"/>
      <c r="P236"/>
      <c r="Q236"/>
      <c r="R236"/>
      <c r="S236"/>
      <c r="T236"/>
      <c r="U236"/>
    </row>
    <row r="237" spans="1:21" ht="12.75" customHeight="1">
      <c r="A237" s="14">
        <v>40009</v>
      </c>
      <c r="B237" s="2">
        <v>0.70833333333333337</v>
      </c>
      <c r="C237">
        <v>2</v>
      </c>
      <c r="D237">
        <v>1914</v>
      </c>
      <c r="E237">
        <v>2</v>
      </c>
      <c r="G237">
        <v>4154</v>
      </c>
      <c r="I237" s="3">
        <f t="shared" si="3"/>
        <v>2</v>
      </c>
      <c r="O237"/>
      <c r="P237"/>
      <c r="Q237"/>
      <c r="R237"/>
      <c r="S237"/>
      <c r="T237"/>
      <c r="U237"/>
    </row>
    <row r="238" spans="1:21" ht="12.75" customHeight="1">
      <c r="A238" s="14">
        <v>40010</v>
      </c>
      <c r="B238" s="2">
        <v>0.41666666666666669</v>
      </c>
      <c r="C238">
        <v>-1</v>
      </c>
      <c r="D238">
        <v>1912</v>
      </c>
      <c r="E238">
        <v>-3</v>
      </c>
      <c r="F238">
        <v>-4</v>
      </c>
      <c r="G238">
        <v>4150</v>
      </c>
      <c r="I238" s="3">
        <f t="shared" si="3"/>
        <v>3</v>
      </c>
      <c r="O238"/>
      <c r="P238"/>
      <c r="Q238"/>
      <c r="R238"/>
      <c r="S238"/>
      <c r="T238"/>
      <c r="U238"/>
    </row>
    <row r="239" spans="1:21" ht="12.75" customHeight="1">
      <c r="A239" s="14">
        <v>40010</v>
      </c>
      <c r="B239" s="2">
        <v>0.54166666666666663</v>
      </c>
      <c r="C239">
        <v>0</v>
      </c>
      <c r="D239">
        <v>1922</v>
      </c>
      <c r="E239">
        <v>1</v>
      </c>
      <c r="F239">
        <v>-10</v>
      </c>
      <c r="G239">
        <v>4140</v>
      </c>
      <c r="I239" s="3">
        <f t="shared" si="3"/>
        <v>1</v>
      </c>
      <c r="O239"/>
      <c r="P239"/>
      <c r="Q239"/>
      <c r="R239"/>
      <c r="S239"/>
      <c r="T239"/>
      <c r="U239"/>
    </row>
    <row r="240" spans="1:21" ht="12.75" customHeight="1">
      <c r="A240" s="14">
        <v>40014</v>
      </c>
      <c r="B240" s="2">
        <v>0.375</v>
      </c>
      <c r="C240">
        <v>2</v>
      </c>
      <c r="D240">
        <v>1936</v>
      </c>
      <c r="E240">
        <v>2</v>
      </c>
      <c r="G240">
        <v>4140</v>
      </c>
      <c r="I240" s="3">
        <f t="shared" si="3"/>
        <v>2</v>
      </c>
      <c r="O240"/>
      <c r="P240"/>
      <c r="Q240"/>
      <c r="R240"/>
      <c r="S240"/>
      <c r="T240"/>
      <c r="U240"/>
    </row>
    <row r="241" spans="1:28" ht="12.75" customHeight="1">
      <c r="A241" s="14">
        <v>40015</v>
      </c>
      <c r="B241" s="2">
        <v>0.58333333333333337</v>
      </c>
      <c r="C241">
        <v>-1</v>
      </c>
      <c r="D241">
        <v>2026</v>
      </c>
      <c r="E241">
        <v>-3</v>
      </c>
      <c r="F241">
        <v>180</v>
      </c>
      <c r="G241">
        <v>4320</v>
      </c>
      <c r="I241" s="3">
        <f t="shared" si="3"/>
        <v>3</v>
      </c>
      <c r="O241"/>
      <c r="P241"/>
      <c r="Q241"/>
      <c r="R241"/>
      <c r="S241"/>
      <c r="T241"/>
      <c r="U241"/>
    </row>
    <row r="242" spans="1:28" ht="12.75" customHeight="1">
      <c r="A242" s="14">
        <v>40015</v>
      </c>
      <c r="B242" s="2">
        <v>0.625</v>
      </c>
      <c r="C242">
        <v>2</v>
      </c>
      <c r="D242">
        <v>2033</v>
      </c>
      <c r="E242">
        <v>3</v>
      </c>
      <c r="F242">
        <v>-7</v>
      </c>
      <c r="G242">
        <v>4313</v>
      </c>
      <c r="I242" s="3">
        <f t="shared" si="3"/>
        <v>3</v>
      </c>
      <c r="O242"/>
      <c r="P242"/>
      <c r="Q242"/>
      <c r="R242"/>
      <c r="S242"/>
      <c r="T242"/>
      <c r="U242"/>
    </row>
    <row r="243" spans="1:28" ht="12.75" customHeight="1">
      <c r="A243" s="14">
        <v>40015</v>
      </c>
      <c r="B243" s="2">
        <v>0.70833333333333337</v>
      </c>
      <c r="C243">
        <v>-1</v>
      </c>
      <c r="D243">
        <v>2030</v>
      </c>
      <c r="E243">
        <v>-3</v>
      </c>
      <c r="F243">
        <v>-6</v>
      </c>
      <c r="G243">
        <v>4307</v>
      </c>
      <c r="I243" s="3">
        <f t="shared" si="3"/>
        <v>3</v>
      </c>
      <c r="O243"/>
      <c r="P243"/>
      <c r="Q243"/>
      <c r="R243"/>
      <c r="S243"/>
      <c r="T243"/>
      <c r="U243"/>
    </row>
    <row r="244" spans="1:28" ht="12.75" customHeight="1">
      <c r="A244" s="14">
        <v>40016</v>
      </c>
      <c r="B244" s="2">
        <v>0.54166666666666663</v>
      </c>
      <c r="C244">
        <v>0</v>
      </c>
      <c r="D244">
        <v>2029</v>
      </c>
      <c r="E244">
        <v>1</v>
      </c>
      <c r="F244">
        <v>1</v>
      </c>
      <c r="G244">
        <v>4308</v>
      </c>
      <c r="I244" s="3">
        <f t="shared" si="3"/>
        <v>1</v>
      </c>
      <c r="O244"/>
      <c r="P244"/>
      <c r="Q244"/>
      <c r="R244"/>
      <c r="S244"/>
      <c r="T244"/>
      <c r="U244"/>
    </row>
    <row r="245" spans="1:28" ht="12.75" customHeight="1">
      <c r="A245" s="14">
        <v>40017</v>
      </c>
      <c r="B245" s="2">
        <v>0.66666666666666663</v>
      </c>
      <c r="C245">
        <v>2</v>
      </c>
      <c r="D245">
        <v>2038</v>
      </c>
      <c r="E245">
        <v>2</v>
      </c>
      <c r="G245">
        <v>4308</v>
      </c>
      <c r="I245" s="3">
        <f t="shared" si="3"/>
        <v>2</v>
      </c>
      <c r="O245"/>
      <c r="P245"/>
      <c r="Q245"/>
      <c r="R245"/>
      <c r="S245"/>
      <c r="T245"/>
      <c r="U245"/>
    </row>
    <row r="246" spans="1:28" ht="12.75" customHeight="1">
      <c r="A246" s="14">
        <v>40018</v>
      </c>
      <c r="B246" s="2">
        <v>0.66666666666666663</v>
      </c>
      <c r="C246">
        <v>0</v>
      </c>
      <c r="D246">
        <v>2092</v>
      </c>
      <c r="E246">
        <v>-2</v>
      </c>
      <c r="F246">
        <v>108</v>
      </c>
      <c r="G246">
        <v>4416</v>
      </c>
      <c r="I246" s="3">
        <f t="shared" si="3"/>
        <v>2</v>
      </c>
      <c r="O246"/>
      <c r="P246"/>
      <c r="Q246"/>
      <c r="R246"/>
      <c r="S246"/>
      <c r="T246"/>
      <c r="U246"/>
    </row>
    <row r="247" spans="1:28" ht="12.75" customHeight="1">
      <c r="A247" s="14">
        <v>40021</v>
      </c>
      <c r="B247" s="2">
        <v>0.375</v>
      </c>
      <c r="C247">
        <v>2</v>
      </c>
      <c r="D247">
        <v>2122</v>
      </c>
      <c r="E247">
        <v>2</v>
      </c>
      <c r="G247">
        <v>4416</v>
      </c>
      <c r="I247" s="3">
        <f t="shared" si="3"/>
        <v>2</v>
      </c>
      <c r="O247"/>
      <c r="P247"/>
      <c r="Q247"/>
      <c r="R247"/>
      <c r="S247"/>
      <c r="T247"/>
      <c r="U247"/>
    </row>
    <row r="248" spans="1:28" ht="12.75" customHeight="1">
      <c r="A248" s="14">
        <v>40021</v>
      </c>
      <c r="B248" s="2">
        <v>0.45833333333333331</v>
      </c>
      <c r="C248">
        <v>0</v>
      </c>
      <c r="D248">
        <v>2114</v>
      </c>
      <c r="E248">
        <v>-2</v>
      </c>
      <c r="F248">
        <v>-16</v>
      </c>
      <c r="G248">
        <v>4400</v>
      </c>
      <c r="I248" s="3">
        <f t="shared" si="3"/>
        <v>2</v>
      </c>
      <c r="O248"/>
      <c r="P248"/>
      <c r="Q248"/>
      <c r="R248"/>
      <c r="S248"/>
      <c r="T248"/>
      <c r="U248"/>
    </row>
    <row r="249" spans="1:28" ht="12.75" customHeight="1">
      <c r="A249" s="14">
        <v>40021</v>
      </c>
      <c r="B249" s="2">
        <v>0.45833333333333331</v>
      </c>
      <c r="C249">
        <v>-1</v>
      </c>
      <c r="D249">
        <v>2114</v>
      </c>
      <c r="E249">
        <v>-1</v>
      </c>
      <c r="G249">
        <v>4400</v>
      </c>
      <c r="I249" s="3">
        <f t="shared" si="3"/>
        <v>1</v>
      </c>
      <c r="O249"/>
      <c r="P249"/>
      <c r="Q249"/>
      <c r="R249"/>
      <c r="S249"/>
      <c r="T249"/>
      <c r="U249"/>
    </row>
    <row r="250" spans="1:28" ht="12.75" customHeight="1">
      <c r="A250" s="14">
        <v>40022</v>
      </c>
      <c r="B250" s="2">
        <v>0.41666666666666669</v>
      </c>
      <c r="C250">
        <v>0</v>
      </c>
      <c r="D250">
        <v>2102</v>
      </c>
      <c r="E250">
        <v>1</v>
      </c>
      <c r="F250">
        <v>12</v>
      </c>
      <c r="G250">
        <v>4412</v>
      </c>
      <c r="I250" s="3">
        <f t="shared" si="3"/>
        <v>1</v>
      </c>
      <c r="O250"/>
      <c r="P250"/>
      <c r="Q250"/>
      <c r="R250"/>
      <c r="S250"/>
      <c r="T250"/>
      <c r="U250"/>
    </row>
    <row r="251" spans="1:28" ht="12.75" customHeight="1">
      <c r="A251" s="14">
        <v>40023</v>
      </c>
      <c r="B251" s="2">
        <v>0.625</v>
      </c>
      <c r="C251">
        <v>-2</v>
      </c>
      <c r="D251">
        <v>2047</v>
      </c>
      <c r="E251">
        <v>-2</v>
      </c>
      <c r="G251">
        <v>4412</v>
      </c>
      <c r="I251" s="3">
        <f t="shared" si="3"/>
        <v>2</v>
      </c>
      <c r="O251"/>
      <c r="P251"/>
      <c r="Q251"/>
      <c r="R251"/>
      <c r="S251"/>
      <c r="T251"/>
      <c r="U251"/>
    </row>
    <row r="252" spans="1:28" ht="12.75" customHeight="1">
      <c r="A252" s="14">
        <v>40024</v>
      </c>
      <c r="B252" s="2">
        <v>0.375</v>
      </c>
      <c r="C252">
        <v>0</v>
      </c>
      <c r="D252">
        <v>2082</v>
      </c>
      <c r="E252">
        <v>2</v>
      </c>
      <c r="F252">
        <v>-70</v>
      </c>
      <c r="G252">
        <v>4342</v>
      </c>
      <c r="I252" s="3">
        <f t="shared" si="3"/>
        <v>2</v>
      </c>
      <c r="O252"/>
      <c r="P252"/>
      <c r="Q252"/>
      <c r="R252"/>
      <c r="S252"/>
      <c r="T252"/>
      <c r="U252"/>
    </row>
    <row r="253" spans="1:28" s="17" customFormat="1" ht="12.75" customHeight="1">
      <c r="A253" s="15">
        <v>40025</v>
      </c>
      <c r="B253" s="16">
        <v>0.625</v>
      </c>
      <c r="C253" s="17">
        <v>-2</v>
      </c>
      <c r="D253" s="17">
        <v>2142</v>
      </c>
      <c r="E253" s="17">
        <v>-2</v>
      </c>
      <c r="G253" s="17">
        <v>4342</v>
      </c>
      <c r="H253" s="17">
        <f>SUM(F219:F253)</f>
        <v>503</v>
      </c>
      <c r="I253" s="3">
        <f t="shared" si="3"/>
        <v>2</v>
      </c>
      <c r="J253" s="3"/>
      <c r="K253" s="3"/>
      <c r="L253" s="3"/>
      <c r="M253" s="3"/>
      <c r="N253" s="3"/>
      <c r="O253"/>
      <c r="P253"/>
      <c r="Q253"/>
      <c r="R253"/>
      <c r="S253"/>
      <c r="T253"/>
      <c r="U253"/>
      <c r="V253" s="3"/>
      <c r="W253" s="3"/>
      <c r="X253" s="3"/>
      <c r="Y253" s="3"/>
      <c r="Z253" s="3"/>
      <c r="AA253" s="3"/>
      <c r="AB253" s="3"/>
    </row>
    <row r="254" spans="1:28" ht="12.75" customHeight="1">
      <c r="A254" s="14">
        <v>40028</v>
      </c>
      <c r="B254" s="2">
        <v>0.375</v>
      </c>
      <c r="C254">
        <v>0</v>
      </c>
      <c r="D254">
        <v>2153</v>
      </c>
      <c r="E254">
        <v>2</v>
      </c>
      <c r="F254">
        <v>-22</v>
      </c>
      <c r="G254">
        <v>4320</v>
      </c>
      <c r="I254" s="3">
        <f t="shared" si="3"/>
        <v>2</v>
      </c>
      <c r="O254"/>
      <c r="P254"/>
      <c r="Q254"/>
      <c r="R254"/>
      <c r="S254"/>
      <c r="T254"/>
      <c r="U254"/>
    </row>
    <row r="255" spans="1:28" ht="12.75" customHeight="1">
      <c r="A255" s="14">
        <v>40028</v>
      </c>
      <c r="B255" s="2">
        <v>0.45833333333333331</v>
      </c>
      <c r="C255">
        <v>2</v>
      </c>
      <c r="D255">
        <v>2172</v>
      </c>
      <c r="E255">
        <v>2</v>
      </c>
      <c r="G255">
        <v>4320</v>
      </c>
      <c r="I255" s="3">
        <f t="shared" si="3"/>
        <v>2</v>
      </c>
      <c r="O255"/>
      <c r="P255"/>
      <c r="Q255"/>
      <c r="R255"/>
      <c r="S255"/>
      <c r="T255"/>
      <c r="U255"/>
    </row>
    <row r="256" spans="1:28" ht="12.75" customHeight="1">
      <c r="A256" s="14">
        <v>40028</v>
      </c>
      <c r="B256" s="2">
        <v>0.625</v>
      </c>
      <c r="C256">
        <v>-1</v>
      </c>
      <c r="D256">
        <v>2178</v>
      </c>
      <c r="E256">
        <v>-3</v>
      </c>
      <c r="F256">
        <v>12</v>
      </c>
      <c r="G256">
        <v>4332</v>
      </c>
      <c r="I256" s="3">
        <f t="shared" si="3"/>
        <v>3</v>
      </c>
      <c r="O256"/>
      <c r="P256"/>
      <c r="Q256"/>
      <c r="R256"/>
      <c r="S256"/>
      <c r="T256"/>
      <c r="U256"/>
    </row>
    <row r="257" spans="1:21" ht="12.75" customHeight="1">
      <c r="A257" s="14">
        <v>40029</v>
      </c>
      <c r="B257" s="2">
        <v>0.66666666666666663</v>
      </c>
      <c r="C257">
        <v>0</v>
      </c>
      <c r="D257">
        <v>2139</v>
      </c>
      <c r="E257">
        <v>1</v>
      </c>
      <c r="F257">
        <v>39</v>
      </c>
      <c r="G257">
        <v>4371</v>
      </c>
      <c r="I257" s="3">
        <f t="shared" si="3"/>
        <v>1</v>
      </c>
      <c r="O257"/>
      <c r="P257"/>
      <c r="Q257"/>
      <c r="R257"/>
      <c r="S257"/>
      <c r="T257"/>
      <c r="U257"/>
    </row>
    <row r="258" spans="1:21" ht="12.75" customHeight="1">
      <c r="A258" s="14">
        <v>40029</v>
      </c>
      <c r="B258" s="2">
        <v>0.70833333333333337</v>
      </c>
      <c r="C258">
        <v>2</v>
      </c>
      <c r="D258">
        <v>2148</v>
      </c>
      <c r="E258">
        <v>2</v>
      </c>
      <c r="G258">
        <v>4371</v>
      </c>
      <c r="I258" s="3">
        <f t="shared" si="3"/>
        <v>2</v>
      </c>
      <c r="O258"/>
      <c r="P258"/>
      <c r="Q258"/>
      <c r="R258"/>
      <c r="S258"/>
      <c r="T258"/>
      <c r="U258"/>
    </row>
    <row r="259" spans="1:21" ht="12.75" customHeight="1">
      <c r="A259" s="14">
        <v>40030</v>
      </c>
      <c r="B259" s="2">
        <v>0.375</v>
      </c>
      <c r="C259">
        <v>0</v>
      </c>
      <c r="D259">
        <v>2132</v>
      </c>
      <c r="E259">
        <v>-2</v>
      </c>
      <c r="F259">
        <v>-32</v>
      </c>
      <c r="G259">
        <v>4339</v>
      </c>
      <c r="I259" s="3">
        <f t="shared" si="3"/>
        <v>2</v>
      </c>
      <c r="O259"/>
      <c r="P259"/>
      <c r="Q259"/>
      <c r="R259"/>
      <c r="S259"/>
      <c r="T259"/>
      <c r="U259"/>
    </row>
    <row r="260" spans="1:21" ht="12.75" customHeight="1">
      <c r="A260" s="14">
        <v>40030</v>
      </c>
      <c r="B260" s="2">
        <v>0.375</v>
      </c>
      <c r="C260">
        <v>-1</v>
      </c>
      <c r="D260">
        <v>2132</v>
      </c>
      <c r="E260">
        <v>-1</v>
      </c>
      <c r="G260">
        <v>4339</v>
      </c>
      <c r="I260" s="3">
        <f t="shared" ref="I260:I323" si="4">ABS(E260)</f>
        <v>1</v>
      </c>
      <c r="O260"/>
      <c r="P260"/>
      <c r="Q260"/>
      <c r="R260"/>
      <c r="S260"/>
      <c r="T260"/>
      <c r="U260"/>
    </row>
    <row r="261" spans="1:21" ht="12.75" customHeight="1">
      <c r="A261" s="14">
        <v>40030</v>
      </c>
      <c r="B261" s="2">
        <v>0.41666666666666669</v>
      </c>
      <c r="C261">
        <v>0</v>
      </c>
      <c r="D261">
        <v>2145</v>
      </c>
      <c r="E261">
        <v>1</v>
      </c>
      <c r="F261">
        <v>-13</v>
      </c>
      <c r="G261">
        <v>4326</v>
      </c>
      <c r="I261" s="3">
        <f t="shared" si="4"/>
        <v>1</v>
      </c>
      <c r="O261"/>
      <c r="P261"/>
      <c r="Q261"/>
      <c r="R261"/>
      <c r="S261"/>
      <c r="T261"/>
      <c r="U261"/>
    </row>
    <row r="262" spans="1:21" ht="12.75" customHeight="1">
      <c r="A262" s="14">
        <v>40030</v>
      </c>
      <c r="B262" s="2">
        <v>0.41666666666666669</v>
      </c>
      <c r="C262">
        <v>2</v>
      </c>
      <c r="D262">
        <v>2145</v>
      </c>
      <c r="E262">
        <v>2</v>
      </c>
      <c r="G262">
        <v>4326</v>
      </c>
      <c r="I262" s="3">
        <f t="shared" si="4"/>
        <v>2</v>
      </c>
      <c r="O262"/>
      <c r="P262"/>
      <c r="Q262"/>
      <c r="R262"/>
      <c r="S262"/>
      <c r="T262"/>
      <c r="U262"/>
    </row>
    <row r="263" spans="1:21" ht="12.75" customHeight="1">
      <c r="A263" s="14">
        <v>40030</v>
      </c>
      <c r="B263" s="2">
        <v>0.54166666666666663</v>
      </c>
      <c r="C263">
        <v>-1</v>
      </c>
      <c r="D263">
        <v>2144</v>
      </c>
      <c r="E263">
        <v>-3</v>
      </c>
      <c r="F263">
        <v>-2</v>
      </c>
      <c r="G263">
        <v>4324</v>
      </c>
      <c r="I263" s="3">
        <f t="shared" si="4"/>
        <v>3</v>
      </c>
      <c r="O263"/>
      <c r="P263"/>
      <c r="Q263"/>
      <c r="R263"/>
      <c r="S263"/>
      <c r="T263"/>
      <c r="U263"/>
    </row>
    <row r="264" spans="1:21" ht="12.75" customHeight="1">
      <c r="A264" s="14">
        <v>40031</v>
      </c>
      <c r="B264" s="2">
        <v>0.625</v>
      </c>
      <c r="C264">
        <v>0</v>
      </c>
      <c r="D264">
        <v>2091</v>
      </c>
      <c r="E264">
        <v>1</v>
      </c>
      <c r="F264">
        <v>53</v>
      </c>
      <c r="G264">
        <v>4377</v>
      </c>
      <c r="I264" s="3">
        <f t="shared" si="4"/>
        <v>1</v>
      </c>
      <c r="O264"/>
      <c r="P264"/>
      <c r="Q264"/>
      <c r="R264"/>
      <c r="S264"/>
      <c r="T264"/>
      <c r="U264"/>
    </row>
    <row r="265" spans="1:21" ht="12.75" customHeight="1">
      <c r="A265" s="14">
        <v>40031</v>
      </c>
      <c r="B265" s="2">
        <v>0.625</v>
      </c>
      <c r="C265">
        <v>2</v>
      </c>
      <c r="D265">
        <v>2091</v>
      </c>
      <c r="E265">
        <v>2</v>
      </c>
      <c r="G265">
        <v>4377</v>
      </c>
      <c r="I265" s="3">
        <f t="shared" si="4"/>
        <v>2</v>
      </c>
      <c r="O265"/>
      <c r="P265"/>
      <c r="Q265"/>
      <c r="R265"/>
      <c r="S265"/>
      <c r="T265"/>
      <c r="U265"/>
    </row>
    <row r="266" spans="1:21" ht="12.75" customHeight="1">
      <c r="A266" s="14">
        <v>40032</v>
      </c>
      <c r="B266" s="2">
        <v>0.41666666666666669</v>
      </c>
      <c r="C266">
        <v>0</v>
      </c>
      <c r="D266">
        <v>2068</v>
      </c>
      <c r="E266">
        <v>-2</v>
      </c>
      <c r="F266">
        <v>-46</v>
      </c>
      <c r="G266">
        <v>4331</v>
      </c>
      <c r="I266" s="3">
        <f t="shared" si="4"/>
        <v>2</v>
      </c>
      <c r="O266"/>
      <c r="P266"/>
      <c r="Q266"/>
      <c r="R266"/>
      <c r="S266"/>
      <c r="T266"/>
      <c r="U266"/>
    </row>
    <row r="267" spans="1:21" ht="12.75" customHeight="1">
      <c r="A267" s="14">
        <v>40032</v>
      </c>
      <c r="B267" s="2">
        <v>0.41666666666666669</v>
      </c>
      <c r="C267">
        <v>-2</v>
      </c>
      <c r="D267">
        <v>2068</v>
      </c>
      <c r="E267">
        <v>-2</v>
      </c>
      <c r="G267">
        <v>4331</v>
      </c>
      <c r="I267" s="3">
        <f t="shared" si="4"/>
        <v>2</v>
      </c>
      <c r="O267"/>
      <c r="P267"/>
      <c r="Q267"/>
      <c r="R267"/>
      <c r="S267"/>
      <c r="T267"/>
      <c r="U267"/>
    </row>
    <row r="268" spans="1:21" ht="12.75" customHeight="1">
      <c r="A268" s="14">
        <v>40032</v>
      </c>
      <c r="B268" s="2">
        <v>0.54166666666666663</v>
      </c>
      <c r="C268">
        <v>1</v>
      </c>
      <c r="D268">
        <v>2063</v>
      </c>
      <c r="E268">
        <v>3</v>
      </c>
      <c r="F268">
        <v>10</v>
      </c>
      <c r="G268">
        <v>4341</v>
      </c>
      <c r="I268" s="3">
        <f t="shared" si="4"/>
        <v>3</v>
      </c>
      <c r="O268"/>
      <c r="P268"/>
      <c r="Q268"/>
      <c r="R268"/>
      <c r="S268"/>
      <c r="T268"/>
      <c r="U268"/>
    </row>
    <row r="269" spans="1:21" ht="12.75" customHeight="1">
      <c r="A269" s="14">
        <v>40035</v>
      </c>
      <c r="B269" s="2">
        <v>0.66666666666666663</v>
      </c>
      <c r="C269">
        <v>0</v>
      </c>
      <c r="D269">
        <v>2120</v>
      </c>
      <c r="E269">
        <v>-1</v>
      </c>
      <c r="F269">
        <v>57</v>
      </c>
      <c r="G269">
        <v>4398</v>
      </c>
      <c r="I269" s="3">
        <f t="shared" si="4"/>
        <v>1</v>
      </c>
      <c r="O269"/>
      <c r="P269"/>
      <c r="Q269"/>
      <c r="R269"/>
      <c r="S269"/>
      <c r="T269"/>
      <c r="U269"/>
    </row>
    <row r="270" spans="1:21" ht="12.75" customHeight="1">
      <c r="A270" s="14">
        <v>40036</v>
      </c>
      <c r="B270" s="2">
        <v>0.375</v>
      </c>
      <c r="C270">
        <v>2</v>
      </c>
      <c r="D270">
        <v>2138</v>
      </c>
      <c r="E270">
        <v>2</v>
      </c>
      <c r="G270">
        <v>4398</v>
      </c>
      <c r="I270" s="3">
        <f t="shared" si="4"/>
        <v>2</v>
      </c>
      <c r="O270"/>
      <c r="P270"/>
      <c r="Q270"/>
      <c r="R270"/>
      <c r="S270"/>
      <c r="T270"/>
      <c r="U270"/>
    </row>
    <row r="271" spans="1:21" ht="12.75" customHeight="1">
      <c r="A271" s="14">
        <v>40036</v>
      </c>
      <c r="B271" s="2">
        <v>0.58333333333333337</v>
      </c>
      <c r="C271">
        <v>-1</v>
      </c>
      <c r="D271">
        <v>2144</v>
      </c>
      <c r="E271">
        <v>-3</v>
      </c>
      <c r="F271">
        <v>12</v>
      </c>
      <c r="G271">
        <v>4410</v>
      </c>
      <c r="I271" s="3">
        <f t="shared" si="4"/>
        <v>3</v>
      </c>
      <c r="O271"/>
      <c r="P271"/>
      <c r="Q271"/>
      <c r="R271"/>
      <c r="S271"/>
      <c r="T271"/>
      <c r="U271"/>
    </row>
    <row r="272" spans="1:21" ht="12.75" customHeight="1">
      <c r="A272" s="14">
        <v>40037</v>
      </c>
      <c r="B272" s="2">
        <v>0.54166666666666663</v>
      </c>
      <c r="C272">
        <v>0</v>
      </c>
      <c r="D272">
        <v>2076</v>
      </c>
      <c r="E272">
        <v>1</v>
      </c>
      <c r="F272">
        <v>68</v>
      </c>
      <c r="G272">
        <v>4478</v>
      </c>
      <c r="I272" s="3">
        <f t="shared" si="4"/>
        <v>1</v>
      </c>
      <c r="O272"/>
      <c r="P272"/>
      <c r="Q272"/>
      <c r="R272"/>
      <c r="S272"/>
      <c r="T272"/>
      <c r="U272"/>
    </row>
    <row r="273" spans="1:28" ht="12.75" customHeight="1">
      <c r="A273" s="14">
        <v>40038</v>
      </c>
      <c r="B273" s="2">
        <v>0.70833333333333337</v>
      </c>
      <c r="C273">
        <v>-2</v>
      </c>
      <c r="D273">
        <v>2103</v>
      </c>
      <c r="E273">
        <v>-2</v>
      </c>
      <c r="G273">
        <v>4478</v>
      </c>
      <c r="I273" s="3">
        <f t="shared" si="4"/>
        <v>2</v>
      </c>
      <c r="O273"/>
      <c r="P273"/>
      <c r="Q273"/>
      <c r="R273"/>
      <c r="S273"/>
      <c r="T273"/>
      <c r="U273"/>
    </row>
    <row r="274" spans="1:28" ht="12.75" customHeight="1">
      <c r="A274" s="14">
        <v>40039</v>
      </c>
      <c r="B274" s="2">
        <v>0.41666666666666669</v>
      </c>
      <c r="C274">
        <v>0</v>
      </c>
      <c r="D274">
        <v>2146</v>
      </c>
      <c r="E274">
        <v>2</v>
      </c>
      <c r="F274">
        <v>-86</v>
      </c>
      <c r="G274">
        <v>4392</v>
      </c>
      <c r="I274" s="3">
        <f t="shared" si="4"/>
        <v>2</v>
      </c>
      <c r="O274"/>
      <c r="P274"/>
      <c r="Q274"/>
      <c r="R274"/>
      <c r="S274"/>
      <c r="T274"/>
      <c r="U274"/>
    </row>
    <row r="275" spans="1:28" ht="12.75" customHeight="1">
      <c r="A275" s="14">
        <v>40039</v>
      </c>
      <c r="B275" s="2">
        <v>0.66666666666666663</v>
      </c>
      <c r="C275">
        <v>-2</v>
      </c>
      <c r="D275">
        <v>2125</v>
      </c>
      <c r="E275">
        <v>-2</v>
      </c>
      <c r="G275">
        <v>4392</v>
      </c>
      <c r="I275" s="3">
        <f t="shared" si="4"/>
        <v>2</v>
      </c>
      <c r="O275"/>
      <c r="P275"/>
      <c r="Q275"/>
      <c r="R275"/>
      <c r="S275"/>
      <c r="T275"/>
      <c r="U275"/>
    </row>
    <row r="276" spans="1:28" ht="12.75" customHeight="1">
      <c r="A276" s="14">
        <v>40042</v>
      </c>
      <c r="B276" s="2">
        <v>0.625</v>
      </c>
      <c r="C276">
        <v>0</v>
      </c>
      <c r="D276">
        <v>2037</v>
      </c>
      <c r="E276">
        <v>2</v>
      </c>
      <c r="F276">
        <v>176</v>
      </c>
      <c r="G276">
        <v>4568</v>
      </c>
      <c r="I276" s="3">
        <f t="shared" si="4"/>
        <v>2</v>
      </c>
      <c r="O276"/>
      <c r="P276"/>
      <c r="Q276"/>
      <c r="R276"/>
      <c r="S276"/>
      <c r="T276"/>
      <c r="U276"/>
    </row>
    <row r="277" spans="1:28" ht="12.75" customHeight="1">
      <c r="A277" s="14">
        <v>40049</v>
      </c>
      <c r="B277" s="2">
        <v>0.45833333333333331</v>
      </c>
      <c r="C277">
        <v>-1</v>
      </c>
      <c r="D277">
        <v>2255</v>
      </c>
      <c r="E277">
        <v>-1</v>
      </c>
      <c r="G277">
        <v>4568</v>
      </c>
      <c r="I277" s="3">
        <f t="shared" si="4"/>
        <v>1</v>
      </c>
      <c r="O277"/>
      <c r="P277"/>
      <c r="Q277"/>
      <c r="R277"/>
      <c r="S277"/>
      <c r="T277"/>
      <c r="U277"/>
    </row>
    <row r="278" spans="1:28" ht="12.75" customHeight="1">
      <c r="A278" s="14">
        <v>40049</v>
      </c>
      <c r="B278" s="2">
        <v>0.625</v>
      </c>
      <c r="C278">
        <v>0</v>
      </c>
      <c r="D278">
        <v>2265</v>
      </c>
      <c r="E278">
        <v>1</v>
      </c>
      <c r="F278">
        <v>-10</v>
      </c>
      <c r="G278">
        <v>4558</v>
      </c>
      <c r="I278" s="3">
        <f t="shared" si="4"/>
        <v>1</v>
      </c>
      <c r="O278"/>
      <c r="P278"/>
      <c r="Q278"/>
      <c r="R278"/>
      <c r="S278"/>
      <c r="T278"/>
      <c r="U278"/>
    </row>
    <row r="279" spans="1:28" ht="12.75" customHeight="1">
      <c r="A279" s="14">
        <v>40050</v>
      </c>
      <c r="B279" s="2">
        <v>0.5</v>
      </c>
      <c r="C279">
        <v>2</v>
      </c>
      <c r="D279">
        <v>2298</v>
      </c>
      <c r="E279">
        <v>2</v>
      </c>
      <c r="G279">
        <v>4558</v>
      </c>
      <c r="I279" s="3">
        <f t="shared" si="4"/>
        <v>2</v>
      </c>
      <c r="O279"/>
      <c r="P279"/>
      <c r="Q279"/>
      <c r="R279"/>
      <c r="S279"/>
      <c r="T279"/>
      <c r="U279"/>
    </row>
    <row r="280" spans="1:28" ht="12.75" customHeight="1">
      <c r="A280" s="14">
        <v>40050</v>
      </c>
      <c r="B280" s="2">
        <v>0.54166666666666663</v>
      </c>
      <c r="C280">
        <v>-1</v>
      </c>
      <c r="D280">
        <v>2291</v>
      </c>
      <c r="E280">
        <v>-3</v>
      </c>
      <c r="F280">
        <v>-14</v>
      </c>
      <c r="G280">
        <v>4544</v>
      </c>
      <c r="I280" s="3">
        <f t="shared" si="4"/>
        <v>3</v>
      </c>
      <c r="O280"/>
      <c r="P280"/>
      <c r="Q280"/>
      <c r="R280"/>
      <c r="S280"/>
      <c r="T280"/>
      <c r="U280"/>
    </row>
    <row r="281" spans="1:28" ht="12.75" customHeight="1">
      <c r="A281" s="14">
        <v>40050</v>
      </c>
      <c r="B281" s="2">
        <v>0.66666666666666663</v>
      </c>
      <c r="C281">
        <v>0</v>
      </c>
      <c r="D281">
        <v>2304</v>
      </c>
      <c r="E281">
        <v>1</v>
      </c>
      <c r="F281">
        <v>-13</v>
      </c>
      <c r="G281">
        <v>4531</v>
      </c>
      <c r="I281" s="3">
        <f t="shared" si="4"/>
        <v>1</v>
      </c>
      <c r="O281"/>
      <c r="P281"/>
      <c r="Q281"/>
      <c r="R281"/>
      <c r="S281"/>
      <c r="T281"/>
      <c r="U281"/>
    </row>
    <row r="282" spans="1:28" ht="12.75" customHeight="1">
      <c r="A282" s="14">
        <v>40052</v>
      </c>
      <c r="B282" s="2">
        <v>0.45833333333333331</v>
      </c>
      <c r="C282">
        <v>2</v>
      </c>
      <c r="D282">
        <v>2284</v>
      </c>
      <c r="E282">
        <v>2</v>
      </c>
      <c r="G282">
        <v>4531</v>
      </c>
      <c r="I282" s="3">
        <f t="shared" si="4"/>
        <v>2</v>
      </c>
      <c r="O282"/>
      <c r="P282"/>
      <c r="Q282"/>
      <c r="R282"/>
      <c r="S282"/>
      <c r="T282"/>
      <c r="U282"/>
    </row>
    <row r="283" spans="1:28" ht="12.75" customHeight="1">
      <c r="A283" s="14">
        <v>40052</v>
      </c>
      <c r="B283" s="2">
        <v>0.54166666666666663</v>
      </c>
      <c r="C283">
        <v>0</v>
      </c>
      <c r="D283">
        <v>2274</v>
      </c>
      <c r="E283">
        <v>-2</v>
      </c>
      <c r="F283">
        <v>-20</v>
      </c>
      <c r="G283">
        <v>4511</v>
      </c>
      <c r="I283" s="3">
        <f t="shared" si="4"/>
        <v>2</v>
      </c>
      <c r="O283"/>
      <c r="P283"/>
      <c r="Q283"/>
      <c r="R283"/>
      <c r="S283"/>
      <c r="T283"/>
      <c r="U283"/>
    </row>
    <row r="284" spans="1:28" ht="12.75" customHeight="1">
      <c r="A284" s="14">
        <v>40052</v>
      </c>
      <c r="B284" s="2">
        <v>0.54166666666666663</v>
      </c>
      <c r="C284">
        <v>-1</v>
      </c>
      <c r="D284">
        <v>2274</v>
      </c>
      <c r="E284">
        <v>-1</v>
      </c>
      <c r="G284">
        <v>4511</v>
      </c>
      <c r="I284" s="3">
        <f t="shared" si="4"/>
        <v>1</v>
      </c>
      <c r="O284"/>
      <c r="P284"/>
      <c r="Q284"/>
      <c r="R284"/>
      <c r="S284"/>
      <c r="T284"/>
      <c r="U284"/>
    </row>
    <row r="285" spans="1:28" ht="12.75" customHeight="1">
      <c r="A285" s="14">
        <v>40052</v>
      </c>
      <c r="B285" s="2">
        <v>0.625</v>
      </c>
      <c r="C285">
        <v>0</v>
      </c>
      <c r="D285">
        <v>2276</v>
      </c>
      <c r="E285">
        <v>1</v>
      </c>
      <c r="F285">
        <v>-2</v>
      </c>
      <c r="G285">
        <v>4509</v>
      </c>
      <c r="I285" s="3">
        <f t="shared" si="4"/>
        <v>1</v>
      </c>
      <c r="O285"/>
      <c r="P285"/>
      <c r="Q285"/>
      <c r="R285"/>
      <c r="S285"/>
      <c r="T285"/>
      <c r="U285"/>
    </row>
    <row r="286" spans="1:28" s="17" customFormat="1" ht="12.75" customHeight="1">
      <c r="A286" s="15">
        <v>40053</v>
      </c>
      <c r="B286" s="16">
        <v>0.625</v>
      </c>
      <c r="C286" s="17">
        <v>-1</v>
      </c>
      <c r="D286" s="17">
        <v>2287</v>
      </c>
      <c r="E286" s="17">
        <v>-1</v>
      </c>
      <c r="G286" s="17">
        <v>4509</v>
      </c>
      <c r="H286" s="17">
        <f>SUM(F254:F286)</f>
        <v>167</v>
      </c>
      <c r="I286" s="3">
        <f t="shared" si="4"/>
        <v>1</v>
      </c>
      <c r="J286" s="3"/>
      <c r="K286" s="3"/>
      <c r="L286" s="3"/>
      <c r="M286" s="3"/>
      <c r="N286" s="3"/>
      <c r="O286"/>
      <c r="P286"/>
      <c r="Q286"/>
      <c r="R286"/>
      <c r="S286"/>
      <c r="T286"/>
      <c r="U286"/>
      <c r="V286" s="3"/>
      <c r="W286" s="3"/>
      <c r="X286" s="3"/>
      <c r="Y286" s="3"/>
      <c r="Z286" s="3"/>
      <c r="AA286" s="3"/>
      <c r="AB286" s="3"/>
    </row>
    <row r="287" spans="1:28" ht="12.75" customHeight="1">
      <c r="A287" s="14">
        <v>40057</v>
      </c>
      <c r="B287" s="2">
        <v>0.375</v>
      </c>
      <c r="C287">
        <v>0</v>
      </c>
      <c r="D287">
        <v>2246</v>
      </c>
      <c r="E287">
        <v>1</v>
      </c>
      <c r="F287">
        <v>41</v>
      </c>
      <c r="G287">
        <v>4550</v>
      </c>
      <c r="I287" s="3">
        <f t="shared" si="4"/>
        <v>1</v>
      </c>
      <c r="O287"/>
      <c r="P287"/>
      <c r="Q287"/>
      <c r="R287"/>
      <c r="S287"/>
      <c r="T287"/>
      <c r="U287"/>
    </row>
    <row r="288" spans="1:28" ht="12.75" customHeight="1">
      <c r="A288" s="14">
        <v>40057</v>
      </c>
      <c r="B288" s="2">
        <v>0.375</v>
      </c>
      <c r="C288">
        <v>2</v>
      </c>
      <c r="D288">
        <v>2246</v>
      </c>
      <c r="E288">
        <v>2</v>
      </c>
      <c r="G288">
        <v>4550</v>
      </c>
      <c r="I288" s="3">
        <f t="shared" si="4"/>
        <v>2</v>
      </c>
      <c r="O288"/>
      <c r="P288"/>
      <c r="Q288"/>
      <c r="R288"/>
      <c r="S288"/>
      <c r="T288"/>
      <c r="U288"/>
    </row>
    <row r="289" spans="1:21" ht="12.75" customHeight="1">
      <c r="A289" s="14">
        <v>40057</v>
      </c>
      <c r="B289" s="2">
        <v>0.45833333333333331</v>
      </c>
      <c r="C289">
        <v>0</v>
      </c>
      <c r="D289">
        <v>2204</v>
      </c>
      <c r="E289">
        <v>-2</v>
      </c>
      <c r="F289">
        <v>-84</v>
      </c>
      <c r="G289">
        <v>4466</v>
      </c>
      <c r="I289" s="3">
        <f t="shared" si="4"/>
        <v>2</v>
      </c>
      <c r="O289"/>
      <c r="P289"/>
      <c r="Q289"/>
      <c r="R289"/>
      <c r="S289"/>
      <c r="T289"/>
      <c r="U289"/>
    </row>
    <row r="290" spans="1:21" ht="12.75" customHeight="1">
      <c r="A290" s="14">
        <v>40057</v>
      </c>
      <c r="B290" s="2">
        <v>0.45833333333333331</v>
      </c>
      <c r="C290">
        <v>-2</v>
      </c>
      <c r="D290">
        <v>2204</v>
      </c>
      <c r="E290">
        <v>-2</v>
      </c>
      <c r="G290">
        <v>4466</v>
      </c>
      <c r="I290" s="3">
        <f t="shared" si="4"/>
        <v>2</v>
      </c>
      <c r="O290"/>
      <c r="P290"/>
      <c r="Q290"/>
      <c r="R290"/>
      <c r="S290"/>
      <c r="T290"/>
      <c r="U290"/>
    </row>
    <row r="291" spans="1:21" ht="12.75" customHeight="1">
      <c r="A291" s="14">
        <v>40057</v>
      </c>
      <c r="B291" s="2">
        <v>0.66666666666666663</v>
      </c>
      <c r="C291">
        <v>0</v>
      </c>
      <c r="D291">
        <v>2192</v>
      </c>
      <c r="E291">
        <v>2</v>
      </c>
      <c r="F291">
        <v>24</v>
      </c>
      <c r="G291">
        <v>4490</v>
      </c>
      <c r="I291" s="3">
        <f t="shared" si="4"/>
        <v>2</v>
      </c>
      <c r="O291"/>
      <c r="P291"/>
      <c r="Q291"/>
      <c r="R291"/>
      <c r="S291"/>
      <c r="T291"/>
      <c r="U291"/>
    </row>
    <row r="292" spans="1:21" ht="12.75" customHeight="1">
      <c r="A292" s="14">
        <v>40057</v>
      </c>
      <c r="B292" s="2">
        <v>0.66666666666666663</v>
      </c>
      <c r="C292">
        <v>1</v>
      </c>
      <c r="D292">
        <v>2192</v>
      </c>
      <c r="E292">
        <v>1</v>
      </c>
      <c r="G292">
        <v>4490</v>
      </c>
      <c r="I292" s="3">
        <f t="shared" si="4"/>
        <v>1</v>
      </c>
      <c r="O292"/>
      <c r="P292"/>
      <c r="Q292"/>
      <c r="R292"/>
      <c r="S292"/>
      <c r="T292"/>
      <c r="U292"/>
    </row>
    <row r="293" spans="1:21" ht="12.75" customHeight="1">
      <c r="A293" s="14">
        <v>40058</v>
      </c>
      <c r="B293" s="2">
        <v>0.375</v>
      </c>
      <c r="C293">
        <v>0</v>
      </c>
      <c r="D293">
        <v>2173</v>
      </c>
      <c r="E293">
        <v>-1</v>
      </c>
      <c r="F293">
        <v>-19</v>
      </c>
      <c r="G293">
        <v>4471</v>
      </c>
      <c r="I293" s="3">
        <f t="shared" si="4"/>
        <v>1</v>
      </c>
      <c r="O293"/>
      <c r="P293"/>
      <c r="Q293"/>
      <c r="R293"/>
      <c r="S293"/>
      <c r="T293"/>
      <c r="U293"/>
    </row>
    <row r="294" spans="1:21" ht="12.75" customHeight="1">
      <c r="A294" s="14">
        <v>40059</v>
      </c>
      <c r="B294" s="2">
        <v>0.375</v>
      </c>
      <c r="C294">
        <v>1</v>
      </c>
      <c r="D294">
        <v>2150</v>
      </c>
      <c r="E294">
        <v>1</v>
      </c>
      <c r="G294">
        <v>4471</v>
      </c>
      <c r="I294" s="3">
        <f t="shared" si="4"/>
        <v>1</v>
      </c>
      <c r="O294"/>
      <c r="P294"/>
      <c r="Q294"/>
      <c r="R294"/>
      <c r="S294"/>
      <c r="T294"/>
      <c r="U294"/>
    </row>
    <row r="295" spans="1:21" ht="12.75" customHeight="1">
      <c r="A295" s="14">
        <v>40059</v>
      </c>
      <c r="B295" s="2">
        <v>0.66666666666666663</v>
      </c>
      <c r="C295">
        <v>0</v>
      </c>
      <c r="D295">
        <v>2147</v>
      </c>
      <c r="E295">
        <v>-1</v>
      </c>
      <c r="F295">
        <v>-3</v>
      </c>
      <c r="G295">
        <v>4468</v>
      </c>
      <c r="I295" s="3">
        <f t="shared" si="4"/>
        <v>1</v>
      </c>
      <c r="O295"/>
      <c r="P295"/>
      <c r="Q295"/>
      <c r="R295"/>
      <c r="S295"/>
      <c r="T295"/>
      <c r="U295"/>
    </row>
    <row r="296" spans="1:21" ht="12.75" customHeight="1">
      <c r="A296" s="14">
        <v>40059</v>
      </c>
      <c r="B296" s="2">
        <v>0.70833333333333337</v>
      </c>
      <c r="C296">
        <v>-2</v>
      </c>
      <c r="D296">
        <v>2135</v>
      </c>
      <c r="E296">
        <v>-2</v>
      </c>
      <c r="G296">
        <v>4468</v>
      </c>
      <c r="I296" s="3">
        <f t="shared" si="4"/>
        <v>2</v>
      </c>
      <c r="O296"/>
      <c r="P296"/>
      <c r="Q296"/>
      <c r="R296"/>
      <c r="S296"/>
      <c r="T296"/>
      <c r="U296"/>
    </row>
    <row r="297" spans="1:21" ht="12.75" customHeight="1">
      <c r="A297" s="14">
        <v>40060</v>
      </c>
      <c r="B297" s="2">
        <v>0.375</v>
      </c>
      <c r="C297">
        <v>1</v>
      </c>
      <c r="D297">
        <v>2141</v>
      </c>
      <c r="E297">
        <v>3</v>
      </c>
      <c r="F297">
        <v>-12</v>
      </c>
      <c r="G297">
        <v>4456</v>
      </c>
      <c r="I297" s="3">
        <f t="shared" si="4"/>
        <v>3</v>
      </c>
      <c r="O297"/>
      <c r="P297"/>
      <c r="Q297"/>
      <c r="R297"/>
      <c r="S297"/>
      <c r="T297"/>
      <c r="U297"/>
    </row>
    <row r="298" spans="1:21" ht="12.75" customHeight="1">
      <c r="A298" s="14">
        <v>40060</v>
      </c>
      <c r="B298" s="2">
        <v>0.625</v>
      </c>
      <c r="C298">
        <v>0</v>
      </c>
      <c r="D298">
        <v>2142</v>
      </c>
      <c r="E298">
        <v>-1</v>
      </c>
      <c r="F298">
        <v>1</v>
      </c>
      <c r="G298">
        <v>4457</v>
      </c>
      <c r="I298" s="3">
        <f t="shared" si="4"/>
        <v>1</v>
      </c>
      <c r="O298"/>
      <c r="P298"/>
      <c r="Q298"/>
      <c r="R298"/>
      <c r="S298"/>
      <c r="T298"/>
      <c r="U298"/>
    </row>
    <row r="299" spans="1:21" ht="12.75" customHeight="1">
      <c r="A299" s="14">
        <v>40063</v>
      </c>
      <c r="B299" s="2">
        <v>0.375</v>
      </c>
      <c r="C299">
        <v>2</v>
      </c>
      <c r="D299">
        <v>2171</v>
      </c>
      <c r="E299">
        <v>2</v>
      </c>
      <c r="G299">
        <v>4457</v>
      </c>
      <c r="I299" s="3">
        <f t="shared" si="4"/>
        <v>2</v>
      </c>
      <c r="O299"/>
      <c r="P299"/>
      <c r="Q299"/>
      <c r="R299"/>
      <c r="S299"/>
      <c r="T299"/>
      <c r="U299"/>
    </row>
    <row r="300" spans="1:21" ht="12.75" customHeight="1">
      <c r="A300" s="14">
        <v>40064</v>
      </c>
      <c r="B300" s="2">
        <v>0.625</v>
      </c>
      <c r="C300">
        <v>0</v>
      </c>
      <c r="D300">
        <v>2215</v>
      </c>
      <c r="E300">
        <v>-2</v>
      </c>
      <c r="F300">
        <v>88</v>
      </c>
      <c r="G300">
        <v>4545</v>
      </c>
      <c r="I300" s="3">
        <f t="shared" si="4"/>
        <v>2</v>
      </c>
      <c r="O300"/>
      <c r="P300"/>
      <c r="Q300"/>
      <c r="R300"/>
      <c r="S300"/>
      <c r="T300"/>
      <c r="U300"/>
    </row>
    <row r="301" spans="1:21" ht="12.75" customHeight="1">
      <c r="A301" s="14">
        <v>40064</v>
      </c>
      <c r="B301" s="2">
        <v>0.625</v>
      </c>
      <c r="C301">
        <v>-1</v>
      </c>
      <c r="D301">
        <v>2215</v>
      </c>
      <c r="E301">
        <v>-1</v>
      </c>
      <c r="G301">
        <v>4545</v>
      </c>
      <c r="I301" s="3">
        <f t="shared" si="4"/>
        <v>1</v>
      </c>
      <c r="O301"/>
      <c r="P301"/>
      <c r="Q301"/>
      <c r="R301"/>
      <c r="S301"/>
      <c r="T301"/>
      <c r="U301"/>
    </row>
    <row r="302" spans="1:21" ht="12.75" customHeight="1">
      <c r="A302" s="14">
        <v>40065</v>
      </c>
      <c r="B302" s="2">
        <v>0.5</v>
      </c>
      <c r="C302">
        <v>0</v>
      </c>
      <c r="D302">
        <v>2204</v>
      </c>
      <c r="E302">
        <v>1</v>
      </c>
      <c r="F302">
        <v>11</v>
      </c>
      <c r="G302">
        <v>4556</v>
      </c>
      <c r="I302" s="3">
        <f t="shared" si="4"/>
        <v>1</v>
      </c>
      <c r="O302"/>
      <c r="P302"/>
      <c r="Q302"/>
      <c r="R302"/>
      <c r="S302"/>
      <c r="T302"/>
      <c r="U302"/>
    </row>
    <row r="303" spans="1:21" ht="12.75" customHeight="1">
      <c r="A303" s="14">
        <v>40065</v>
      </c>
      <c r="B303" s="2">
        <v>0.54166666666666663</v>
      </c>
      <c r="C303">
        <v>2</v>
      </c>
      <c r="D303">
        <v>2210</v>
      </c>
      <c r="E303">
        <v>2</v>
      </c>
      <c r="G303">
        <v>4556</v>
      </c>
      <c r="I303" s="3">
        <f t="shared" si="4"/>
        <v>2</v>
      </c>
      <c r="O303"/>
      <c r="P303"/>
      <c r="Q303"/>
      <c r="R303"/>
      <c r="S303"/>
      <c r="T303"/>
      <c r="U303"/>
    </row>
    <row r="304" spans="1:21" ht="12.75" customHeight="1">
      <c r="A304" s="14">
        <v>40066</v>
      </c>
      <c r="B304" s="2">
        <v>0.5</v>
      </c>
      <c r="C304">
        <v>0</v>
      </c>
      <c r="D304">
        <v>2224</v>
      </c>
      <c r="E304">
        <v>-2</v>
      </c>
      <c r="F304">
        <v>28</v>
      </c>
      <c r="G304">
        <v>4584</v>
      </c>
      <c r="I304" s="3">
        <f t="shared" si="4"/>
        <v>2</v>
      </c>
      <c r="O304"/>
      <c r="P304"/>
      <c r="Q304"/>
      <c r="R304"/>
      <c r="S304"/>
      <c r="T304"/>
      <c r="U304"/>
    </row>
    <row r="305" spans="1:21" ht="12.75" customHeight="1">
      <c r="A305" s="14">
        <v>40066</v>
      </c>
      <c r="B305" s="2">
        <v>0.5</v>
      </c>
      <c r="C305">
        <v>-2</v>
      </c>
      <c r="D305">
        <v>2224</v>
      </c>
      <c r="E305">
        <v>-2</v>
      </c>
      <c r="G305">
        <v>4584</v>
      </c>
      <c r="I305" s="3">
        <f t="shared" si="4"/>
        <v>2</v>
      </c>
      <c r="O305"/>
      <c r="P305"/>
      <c r="Q305"/>
      <c r="R305"/>
      <c r="S305"/>
      <c r="T305"/>
      <c r="U305"/>
    </row>
    <row r="306" spans="1:21" ht="12.75" customHeight="1">
      <c r="A306" s="14">
        <v>40067</v>
      </c>
      <c r="B306" s="2">
        <v>0.375</v>
      </c>
      <c r="C306">
        <v>0</v>
      </c>
      <c r="D306">
        <v>2211</v>
      </c>
      <c r="E306">
        <v>2</v>
      </c>
      <c r="F306">
        <v>26</v>
      </c>
      <c r="G306">
        <v>4610</v>
      </c>
      <c r="I306" s="3">
        <f t="shared" si="4"/>
        <v>2</v>
      </c>
      <c r="O306"/>
      <c r="P306"/>
      <c r="Q306"/>
      <c r="R306"/>
      <c r="S306"/>
      <c r="T306"/>
      <c r="U306"/>
    </row>
    <row r="307" spans="1:21" ht="12.75" customHeight="1">
      <c r="A307" s="14">
        <v>40070</v>
      </c>
      <c r="B307" s="2">
        <v>0.66666666666666663</v>
      </c>
      <c r="C307">
        <v>1</v>
      </c>
      <c r="D307">
        <v>2107</v>
      </c>
      <c r="E307">
        <v>1</v>
      </c>
      <c r="G307">
        <v>4610</v>
      </c>
      <c r="I307" s="3">
        <f t="shared" si="4"/>
        <v>1</v>
      </c>
      <c r="O307"/>
      <c r="P307"/>
      <c r="Q307"/>
      <c r="R307"/>
      <c r="S307"/>
      <c r="T307"/>
      <c r="U307"/>
    </row>
    <row r="308" spans="1:21" ht="12.75" customHeight="1">
      <c r="A308" s="14">
        <v>40071</v>
      </c>
      <c r="B308" s="2">
        <v>0.41666666666666669</v>
      </c>
      <c r="C308">
        <v>0</v>
      </c>
      <c r="D308">
        <v>2109</v>
      </c>
      <c r="E308">
        <v>-1</v>
      </c>
      <c r="F308">
        <v>2</v>
      </c>
      <c r="G308">
        <v>4612</v>
      </c>
      <c r="I308" s="3">
        <f t="shared" si="4"/>
        <v>1</v>
      </c>
      <c r="O308"/>
      <c r="P308"/>
      <c r="Q308"/>
      <c r="R308"/>
      <c r="S308"/>
      <c r="T308"/>
      <c r="U308"/>
    </row>
    <row r="309" spans="1:21" ht="12.75" customHeight="1">
      <c r="A309" s="14">
        <v>40073</v>
      </c>
      <c r="B309" s="2">
        <v>0.58333333333333337</v>
      </c>
      <c r="C309">
        <v>-1</v>
      </c>
      <c r="D309">
        <v>2169</v>
      </c>
      <c r="E309">
        <v>-1</v>
      </c>
      <c r="G309">
        <v>4612</v>
      </c>
      <c r="I309" s="3">
        <f t="shared" si="4"/>
        <v>1</v>
      </c>
      <c r="O309"/>
      <c r="P309"/>
      <c r="Q309"/>
      <c r="R309"/>
      <c r="S309"/>
      <c r="T309"/>
      <c r="U309"/>
    </row>
    <row r="310" spans="1:21" ht="12.75" customHeight="1">
      <c r="A310" s="14">
        <v>40073</v>
      </c>
      <c r="B310" s="2">
        <v>0.70833333333333337</v>
      </c>
      <c r="C310">
        <v>0</v>
      </c>
      <c r="D310">
        <v>2172</v>
      </c>
      <c r="E310">
        <v>1</v>
      </c>
      <c r="F310">
        <v>-3</v>
      </c>
      <c r="G310">
        <v>4609</v>
      </c>
      <c r="I310" s="3">
        <f t="shared" si="4"/>
        <v>1</v>
      </c>
      <c r="O310"/>
      <c r="P310"/>
      <c r="Q310"/>
      <c r="R310"/>
      <c r="S310"/>
      <c r="T310"/>
      <c r="U310"/>
    </row>
    <row r="311" spans="1:21" ht="12.75" customHeight="1">
      <c r="A311" s="14">
        <v>40077</v>
      </c>
      <c r="B311" s="2">
        <v>0.375</v>
      </c>
      <c r="C311">
        <v>2</v>
      </c>
      <c r="D311">
        <v>2174</v>
      </c>
      <c r="E311">
        <v>2</v>
      </c>
      <c r="G311">
        <v>4609</v>
      </c>
      <c r="I311" s="3">
        <f t="shared" si="4"/>
        <v>2</v>
      </c>
      <c r="O311"/>
      <c r="P311"/>
      <c r="Q311"/>
      <c r="R311"/>
      <c r="S311"/>
      <c r="T311"/>
      <c r="U311"/>
    </row>
    <row r="312" spans="1:21" ht="12.75" customHeight="1">
      <c r="A312" s="14">
        <v>40077</v>
      </c>
      <c r="B312" s="2">
        <v>0.45833333333333331</v>
      </c>
      <c r="C312">
        <v>0</v>
      </c>
      <c r="D312">
        <v>2162</v>
      </c>
      <c r="E312">
        <v>-2</v>
      </c>
      <c r="F312">
        <v>-24</v>
      </c>
      <c r="G312">
        <v>4585</v>
      </c>
      <c r="I312" s="3">
        <f t="shared" si="4"/>
        <v>2</v>
      </c>
      <c r="O312"/>
      <c r="P312"/>
      <c r="Q312"/>
      <c r="R312"/>
      <c r="S312"/>
      <c r="T312"/>
      <c r="U312"/>
    </row>
    <row r="313" spans="1:21" ht="12.75" customHeight="1">
      <c r="A313" s="14">
        <v>40078</v>
      </c>
      <c r="B313" s="2">
        <v>0.375</v>
      </c>
      <c r="C313">
        <v>2</v>
      </c>
      <c r="D313">
        <v>2168</v>
      </c>
      <c r="E313">
        <v>2</v>
      </c>
      <c r="G313">
        <v>4585</v>
      </c>
      <c r="I313" s="3">
        <f t="shared" si="4"/>
        <v>2</v>
      </c>
      <c r="O313"/>
      <c r="P313"/>
      <c r="Q313"/>
      <c r="R313"/>
      <c r="S313"/>
      <c r="T313"/>
      <c r="U313"/>
    </row>
    <row r="314" spans="1:21" ht="12.75" customHeight="1">
      <c r="A314" s="14">
        <v>40079</v>
      </c>
      <c r="B314" s="2">
        <v>0.625</v>
      </c>
      <c r="C314">
        <v>0</v>
      </c>
      <c r="D314">
        <v>2308</v>
      </c>
      <c r="E314">
        <v>-2</v>
      </c>
      <c r="F314">
        <v>280</v>
      </c>
      <c r="G314">
        <v>4865</v>
      </c>
      <c r="I314" s="3">
        <f t="shared" si="4"/>
        <v>2</v>
      </c>
      <c r="O314"/>
      <c r="P314"/>
      <c r="Q314"/>
      <c r="R314"/>
      <c r="S314"/>
      <c r="T314"/>
      <c r="U314"/>
    </row>
    <row r="315" spans="1:21" ht="12.75" customHeight="1">
      <c r="A315" s="14">
        <v>40079</v>
      </c>
      <c r="B315" s="2">
        <v>0.625</v>
      </c>
      <c r="C315">
        <v>-1</v>
      </c>
      <c r="D315">
        <v>2308</v>
      </c>
      <c r="E315">
        <v>-1</v>
      </c>
      <c r="G315">
        <v>4865</v>
      </c>
      <c r="I315" s="3">
        <f t="shared" si="4"/>
        <v>1</v>
      </c>
      <c r="O315"/>
      <c r="P315"/>
      <c r="Q315"/>
      <c r="R315"/>
      <c r="S315"/>
      <c r="T315"/>
      <c r="U315"/>
    </row>
    <row r="316" spans="1:21" ht="12.75" customHeight="1">
      <c r="A316" s="14">
        <v>40080</v>
      </c>
      <c r="B316" s="2">
        <v>0.5</v>
      </c>
      <c r="C316">
        <v>0</v>
      </c>
      <c r="D316">
        <v>2299</v>
      </c>
      <c r="E316">
        <v>1</v>
      </c>
      <c r="F316">
        <v>9</v>
      </c>
      <c r="G316">
        <v>4874</v>
      </c>
      <c r="I316" s="3">
        <f t="shared" si="4"/>
        <v>1</v>
      </c>
      <c r="O316"/>
      <c r="P316"/>
      <c r="Q316"/>
      <c r="R316"/>
      <c r="S316"/>
      <c r="T316"/>
      <c r="U316"/>
    </row>
    <row r="317" spans="1:21" ht="12.75" customHeight="1">
      <c r="A317" s="14">
        <v>40084</v>
      </c>
      <c r="B317" s="2">
        <v>0.375</v>
      </c>
      <c r="C317">
        <v>2</v>
      </c>
      <c r="D317">
        <v>2289</v>
      </c>
      <c r="E317">
        <v>2</v>
      </c>
      <c r="G317">
        <v>4874</v>
      </c>
      <c r="I317" s="3">
        <f t="shared" si="4"/>
        <v>2</v>
      </c>
      <c r="O317"/>
      <c r="P317"/>
      <c r="Q317"/>
      <c r="R317"/>
      <c r="S317"/>
      <c r="T317"/>
      <c r="U317"/>
    </row>
    <row r="318" spans="1:21" ht="12.75" customHeight="1">
      <c r="A318" s="14">
        <v>40085</v>
      </c>
      <c r="B318" s="2">
        <v>0.375</v>
      </c>
      <c r="C318">
        <v>0</v>
      </c>
      <c r="D318">
        <v>2288</v>
      </c>
      <c r="E318">
        <v>-2</v>
      </c>
      <c r="F318">
        <v>-2</v>
      </c>
      <c r="G318">
        <v>4872</v>
      </c>
      <c r="I318" s="3">
        <f t="shared" si="4"/>
        <v>2</v>
      </c>
      <c r="O318"/>
      <c r="P318"/>
      <c r="Q318"/>
      <c r="R318"/>
      <c r="S318"/>
      <c r="T318"/>
      <c r="U318"/>
    </row>
    <row r="319" spans="1:21" ht="12.75" customHeight="1">
      <c r="A319" s="14">
        <v>40085</v>
      </c>
      <c r="B319" s="2">
        <v>0.375</v>
      </c>
      <c r="C319">
        <v>-1</v>
      </c>
      <c r="D319">
        <v>2288</v>
      </c>
      <c r="E319">
        <v>-1</v>
      </c>
      <c r="G319">
        <v>4872</v>
      </c>
      <c r="I319" s="3">
        <f t="shared" si="4"/>
        <v>1</v>
      </c>
      <c r="O319"/>
      <c r="P319"/>
      <c r="Q319"/>
      <c r="R319"/>
      <c r="S319"/>
      <c r="T319"/>
      <c r="U319"/>
    </row>
    <row r="320" spans="1:21" ht="12.75" customHeight="1">
      <c r="A320" s="14">
        <v>40085</v>
      </c>
      <c r="B320" s="2">
        <v>0.66666666666666663</v>
      </c>
      <c r="C320">
        <v>0</v>
      </c>
      <c r="D320">
        <v>2270</v>
      </c>
      <c r="E320">
        <v>1</v>
      </c>
      <c r="F320">
        <v>18</v>
      </c>
      <c r="G320">
        <v>4890</v>
      </c>
      <c r="I320" s="3">
        <f t="shared" si="4"/>
        <v>1</v>
      </c>
      <c r="O320"/>
      <c r="P320"/>
      <c r="Q320"/>
      <c r="R320"/>
      <c r="S320"/>
      <c r="T320"/>
      <c r="U320"/>
    </row>
    <row r="321" spans="1:28" ht="12.75" customHeight="1">
      <c r="A321" s="14">
        <v>40086</v>
      </c>
      <c r="B321" s="2">
        <v>0.5</v>
      </c>
      <c r="C321">
        <v>2</v>
      </c>
      <c r="D321">
        <v>2264</v>
      </c>
      <c r="E321">
        <v>2</v>
      </c>
      <c r="G321">
        <v>4890</v>
      </c>
      <c r="I321" s="3">
        <f t="shared" si="4"/>
        <v>2</v>
      </c>
      <c r="O321"/>
      <c r="P321"/>
      <c r="Q321"/>
      <c r="R321"/>
      <c r="S321"/>
      <c r="T321"/>
      <c r="U321"/>
    </row>
    <row r="322" spans="1:28" ht="12.75" customHeight="1">
      <c r="A322" s="14">
        <v>40086</v>
      </c>
      <c r="B322" s="2">
        <v>0.66666666666666663</v>
      </c>
      <c r="C322">
        <v>0</v>
      </c>
      <c r="D322">
        <v>2245</v>
      </c>
      <c r="E322">
        <v>-2</v>
      </c>
      <c r="F322">
        <v>-38</v>
      </c>
      <c r="G322">
        <v>4852</v>
      </c>
      <c r="I322" s="3">
        <f t="shared" si="4"/>
        <v>2</v>
      </c>
      <c r="O322"/>
      <c r="P322"/>
      <c r="Q322"/>
      <c r="R322"/>
      <c r="S322"/>
      <c r="T322"/>
      <c r="U322"/>
    </row>
    <row r="323" spans="1:28" s="17" customFormat="1" ht="12.75" customHeight="1">
      <c r="A323" s="15">
        <v>40086</v>
      </c>
      <c r="B323" s="16">
        <v>0.66666666666666663</v>
      </c>
      <c r="C323" s="17">
        <v>-2</v>
      </c>
      <c r="D323" s="17">
        <v>2245</v>
      </c>
      <c r="E323" s="17">
        <v>-2</v>
      </c>
      <c r="G323" s="17">
        <v>4852</v>
      </c>
      <c r="H323" s="17">
        <f>SUM(F287:F323)</f>
        <v>343</v>
      </c>
      <c r="I323" s="3">
        <f t="shared" si="4"/>
        <v>2</v>
      </c>
      <c r="J323" s="3"/>
      <c r="K323" s="3"/>
      <c r="L323" s="3"/>
      <c r="M323" s="3"/>
      <c r="N323" s="3"/>
      <c r="O323"/>
      <c r="P323"/>
      <c r="Q323"/>
      <c r="R323"/>
      <c r="S323"/>
      <c r="T323"/>
      <c r="U323"/>
      <c r="V323" s="3"/>
      <c r="W323" s="3"/>
      <c r="X323" s="3"/>
      <c r="Y323" s="3"/>
      <c r="Z323" s="3"/>
      <c r="AA323" s="3"/>
      <c r="AB323" s="3"/>
    </row>
    <row r="324" spans="1:28" ht="12.75" customHeight="1">
      <c r="A324" s="14">
        <v>40087</v>
      </c>
      <c r="B324" s="2">
        <v>0.41666666666666669</v>
      </c>
      <c r="C324">
        <v>0</v>
      </c>
      <c r="D324">
        <v>2244</v>
      </c>
      <c r="E324">
        <v>2</v>
      </c>
      <c r="F324">
        <v>2</v>
      </c>
      <c r="G324">
        <v>4854</v>
      </c>
      <c r="I324" s="3">
        <f t="shared" ref="I324:I387" si="5">ABS(E324)</f>
        <v>2</v>
      </c>
      <c r="O324"/>
      <c r="P324"/>
      <c r="Q324"/>
      <c r="R324"/>
      <c r="S324"/>
      <c r="T324"/>
      <c r="U324"/>
    </row>
    <row r="325" spans="1:28" ht="12.75" customHeight="1">
      <c r="A325" s="14">
        <v>40088</v>
      </c>
      <c r="B325" s="2">
        <v>0.375</v>
      </c>
      <c r="C325">
        <v>-2</v>
      </c>
      <c r="D325">
        <v>2220</v>
      </c>
      <c r="E325">
        <v>-2</v>
      </c>
      <c r="G325">
        <v>4854</v>
      </c>
      <c r="I325" s="3">
        <f t="shared" si="5"/>
        <v>2</v>
      </c>
      <c r="O325"/>
      <c r="P325"/>
      <c r="Q325"/>
      <c r="R325"/>
      <c r="S325"/>
      <c r="T325"/>
      <c r="U325"/>
    </row>
    <row r="326" spans="1:28" ht="12.75" customHeight="1">
      <c r="A326" s="14">
        <v>40091</v>
      </c>
      <c r="B326" s="2">
        <v>0.5</v>
      </c>
      <c r="C326">
        <v>1</v>
      </c>
      <c r="D326">
        <v>2191</v>
      </c>
      <c r="E326">
        <v>3</v>
      </c>
      <c r="F326">
        <v>58</v>
      </c>
      <c r="G326">
        <v>4912</v>
      </c>
      <c r="I326" s="3">
        <f t="shared" si="5"/>
        <v>3</v>
      </c>
      <c r="O326"/>
      <c r="P326"/>
      <c r="Q326"/>
      <c r="R326"/>
      <c r="S326"/>
      <c r="T326"/>
      <c r="U326"/>
    </row>
    <row r="327" spans="1:28" ht="12.75" customHeight="1">
      <c r="A327" s="14">
        <v>40091</v>
      </c>
      <c r="B327" s="2">
        <v>0.58333333333333337</v>
      </c>
      <c r="C327">
        <v>0</v>
      </c>
      <c r="D327">
        <v>2187</v>
      </c>
      <c r="E327">
        <v>-1</v>
      </c>
      <c r="F327">
        <v>-4</v>
      </c>
      <c r="G327">
        <v>4908</v>
      </c>
      <c r="I327" s="3">
        <f t="shared" si="5"/>
        <v>1</v>
      </c>
      <c r="O327"/>
      <c r="P327"/>
      <c r="Q327"/>
      <c r="R327"/>
      <c r="S327"/>
      <c r="T327"/>
      <c r="U327"/>
    </row>
    <row r="328" spans="1:28" ht="12.75" customHeight="1">
      <c r="A328" s="14">
        <v>40091</v>
      </c>
      <c r="B328" s="2">
        <v>0.625</v>
      </c>
      <c r="C328">
        <v>-2</v>
      </c>
      <c r="D328">
        <v>2179</v>
      </c>
      <c r="E328">
        <v>-2</v>
      </c>
      <c r="G328">
        <v>4908</v>
      </c>
      <c r="I328" s="3">
        <f t="shared" si="5"/>
        <v>2</v>
      </c>
      <c r="O328"/>
      <c r="P328"/>
      <c r="Q328"/>
      <c r="R328"/>
      <c r="S328"/>
      <c r="T328"/>
      <c r="U328"/>
    </row>
    <row r="329" spans="1:28" ht="12.75" customHeight="1">
      <c r="A329" s="14">
        <v>40091</v>
      </c>
      <c r="B329" s="2">
        <v>0.70833333333333337</v>
      </c>
      <c r="C329">
        <v>0</v>
      </c>
      <c r="D329">
        <v>2185</v>
      </c>
      <c r="E329">
        <v>2</v>
      </c>
      <c r="F329">
        <v>-12</v>
      </c>
      <c r="G329">
        <v>4896</v>
      </c>
      <c r="I329" s="3">
        <f t="shared" si="5"/>
        <v>2</v>
      </c>
      <c r="O329"/>
      <c r="P329"/>
      <c r="Q329"/>
      <c r="R329"/>
      <c r="S329"/>
      <c r="T329"/>
      <c r="U329"/>
    </row>
    <row r="330" spans="1:28" ht="12.75" customHeight="1">
      <c r="A330" s="14">
        <v>40091</v>
      </c>
      <c r="B330" s="2">
        <v>0.70833333333333337</v>
      </c>
      <c r="C330">
        <v>1</v>
      </c>
      <c r="D330">
        <v>2185</v>
      </c>
      <c r="E330">
        <v>1</v>
      </c>
      <c r="G330">
        <v>4896</v>
      </c>
      <c r="I330" s="3">
        <f t="shared" si="5"/>
        <v>1</v>
      </c>
      <c r="O330"/>
      <c r="P330"/>
      <c r="Q330"/>
      <c r="R330"/>
      <c r="S330"/>
      <c r="T330"/>
      <c r="U330"/>
    </row>
    <row r="331" spans="1:28" ht="12.75" customHeight="1">
      <c r="A331" s="14">
        <v>40093</v>
      </c>
      <c r="B331" s="2">
        <v>0.54166666666666663</v>
      </c>
      <c r="C331">
        <v>-1</v>
      </c>
      <c r="D331">
        <v>2244</v>
      </c>
      <c r="E331">
        <v>-2</v>
      </c>
      <c r="F331">
        <v>59</v>
      </c>
      <c r="G331">
        <v>4955</v>
      </c>
      <c r="I331" s="3">
        <f t="shared" si="5"/>
        <v>2</v>
      </c>
      <c r="O331"/>
      <c r="P331"/>
      <c r="Q331"/>
      <c r="R331"/>
      <c r="S331"/>
      <c r="T331"/>
      <c r="U331"/>
    </row>
    <row r="332" spans="1:28" ht="12.75" customHeight="1">
      <c r="A332" s="14">
        <v>40094</v>
      </c>
      <c r="B332" s="2">
        <v>0.375</v>
      </c>
      <c r="C332">
        <v>0</v>
      </c>
      <c r="D332">
        <v>2243</v>
      </c>
      <c r="E332">
        <v>1</v>
      </c>
      <c r="F332">
        <v>1</v>
      </c>
      <c r="G332">
        <v>4956</v>
      </c>
      <c r="I332" s="3">
        <f t="shared" si="5"/>
        <v>1</v>
      </c>
      <c r="O332"/>
      <c r="P332"/>
      <c r="Q332"/>
      <c r="R332"/>
      <c r="S332"/>
      <c r="T332"/>
      <c r="U332"/>
    </row>
    <row r="333" spans="1:28" ht="12.75" customHeight="1">
      <c r="A333" s="14">
        <v>40094</v>
      </c>
      <c r="B333" s="2">
        <v>0.375</v>
      </c>
      <c r="C333">
        <v>2</v>
      </c>
      <c r="D333">
        <v>2243</v>
      </c>
      <c r="E333">
        <v>2</v>
      </c>
      <c r="G333">
        <v>4956</v>
      </c>
      <c r="I333" s="3">
        <f t="shared" si="5"/>
        <v>2</v>
      </c>
      <c r="O333"/>
      <c r="P333"/>
      <c r="Q333"/>
      <c r="R333"/>
      <c r="S333"/>
      <c r="T333"/>
      <c r="U333"/>
    </row>
    <row r="334" spans="1:28" ht="12.75" customHeight="1">
      <c r="A334" s="14">
        <v>40094</v>
      </c>
      <c r="B334" s="2">
        <v>0.45833333333333331</v>
      </c>
      <c r="C334">
        <v>0</v>
      </c>
      <c r="D334">
        <v>2224</v>
      </c>
      <c r="E334">
        <v>-2</v>
      </c>
      <c r="F334">
        <v>-38</v>
      </c>
      <c r="G334">
        <v>4918</v>
      </c>
      <c r="I334" s="3">
        <f t="shared" si="5"/>
        <v>2</v>
      </c>
      <c r="O334"/>
      <c r="P334"/>
      <c r="Q334"/>
      <c r="R334"/>
      <c r="S334"/>
      <c r="T334"/>
      <c r="U334"/>
    </row>
    <row r="335" spans="1:28" ht="12.75" customHeight="1">
      <c r="A335" s="14">
        <v>40094</v>
      </c>
      <c r="B335" s="2">
        <v>0.625</v>
      </c>
      <c r="C335">
        <v>2</v>
      </c>
      <c r="D335">
        <v>2231</v>
      </c>
      <c r="E335">
        <v>2</v>
      </c>
      <c r="G335">
        <v>4918</v>
      </c>
      <c r="I335" s="3">
        <f t="shared" si="5"/>
        <v>2</v>
      </c>
      <c r="O335"/>
      <c r="P335"/>
      <c r="Q335"/>
      <c r="R335"/>
      <c r="S335"/>
      <c r="T335"/>
      <c r="U335"/>
    </row>
    <row r="336" spans="1:28" ht="12.75" customHeight="1">
      <c r="A336" s="14">
        <v>40095</v>
      </c>
      <c r="B336" s="2">
        <v>0.5</v>
      </c>
      <c r="C336">
        <v>0</v>
      </c>
      <c r="D336">
        <v>2237</v>
      </c>
      <c r="E336">
        <v>-2</v>
      </c>
      <c r="F336">
        <v>12</v>
      </c>
      <c r="G336">
        <v>4930</v>
      </c>
      <c r="I336" s="3">
        <f t="shared" si="5"/>
        <v>2</v>
      </c>
      <c r="O336"/>
      <c r="P336"/>
      <c r="Q336"/>
      <c r="R336"/>
      <c r="S336"/>
      <c r="T336"/>
      <c r="U336"/>
    </row>
    <row r="337" spans="1:21" ht="12.75" customHeight="1">
      <c r="A337" s="14">
        <v>40095</v>
      </c>
      <c r="B337" s="2">
        <v>0.5</v>
      </c>
      <c r="C337">
        <v>-1</v>
      </c>
      <c r="D337">
        <v>2237</v>
      </c>
      <c r="E337">
        <v>-1</v>
      </c>
      <c r="G337">
        <v>4930</v>
      </c>
      <c r="I337" s="3">
        <f t="shared" si="5"/>
        <v>1</v>
      </c>
      <c r="O337"/>
      <c r="P337"/>
      <c r="Q337"/>
      <c r="R337"/>
      <c r="S337"/>
      <c r="T337"/>
      <c r="U337"/>
    </row>
    <row r="338" spans="1:21" ht="12.75" customHeight="1">
      <c r="A338" s="14">
        <v>40095</v>
      </c>
      <c r="B338" s="2">
        <v>0.66666666666666663</v>
      </c>
      <c r="C338">
        <v>0</v>
      </c>
      <c r="D338">
        <v>2233</v>
      </c>
      <c r="E338">
        <v>1</v>
      </c>
      <c r="F338">
        <v>4</v>
      </c>
      <c r="G338">
        <v>4934</v>
      </c>
      <c r="I338" s="3">
        <f t="shared" si="5"/>
        <v>1</v>
      </c>
      <c r="O338"/>
      <c r="P338"/>
      <c r="Q338"/>
      <c r="R338"/>
      <c r="S338"/>
      <c r="T338"/>
      <c r="U338"/>
    </row>
    <row r="339" spans="1:21" ht="12.75" customHeight="1">
      <c r="A339" s="14">
        <v>40095</v>
      </c>
      <c r="B339" s="2">
        <v>0.70833333333333337</v>
      </c>
      <c r="C339">
        <v>2</v>
      </c>
      <c r="D339">
        <v>2243</v>
      </c>
      <c r="E339">
        <v>2</v>
      </c>
      <c r="G339">
        <v>4934</v>
      </c>
      <c r="I339" s="3">
        <f t="shared" si="5"/>
        <v>2</v>
      </c>
      <c r="O339"/>
      <c r="P339"/>
      <c r="Q339"/>
      <c r="R339"/>
      <c r="S339"/>
      <c r="T339"/>
      <c r="U339"/>
    </row>
    <row r="340" spans="1:21" ht="12.75" customHeight="1">
      <c r="A340" s="14">
        <v>40098</v>
      </c>
      <c r="B340" s="2">
        <v>0.66666666666666663</v>
      </c>
      <c r="C340">
        <v>0</v>
      </c>
      <c r="D340">
        <v>2267</v>
      </c>
      <c r="E340">
        <v>-2</v>
      </c>
      <c r="F340">
        <v>48</v>
      </c>
      <c r="G340">
        <v>4982</v>
      </c>
      <c r="I340" s="3">
        <f t="shared" si="5"/>
        <v>2</v>
      </c>
      <c r="O340"/>
      <c r="P340"/>
      <c r="Q340"/>
      <c r="R340"/>
      <c r="S340"/>
      <c r="T340"/>
      <c r="U340"/>
    </row>
    <row r="341" spans="1:21" ht="12.75" customHeight="1">
      <c r="A341" s="14">
        <v>40098</v>
      </c>
      <c r="B341" s="2">
        <v>0.70833333333333337</v>
      </c>
      <c r="C341">
        <v>-1</v>
      </c>
      <c r="D341">
        <v>2264</v>
      </c>
      <c r="E341">
        <v>-1</v>
      </c>
      <c r="G341">
        <v>4982</v>
      </c>
      <c r="I341" s="3">
        <f t="shared" si="5"/>
        <v>1</v>
      </c>
      <c r="O341"/>
      <c r="P341"/>
      <c r="Q341"/>
      <c r="R341"/>
      <c r="S341"/>
      <c r="T341"/>
      <c r="U341"/>
    </row>
    <row r="342" spans="1:21" ht="12.75" customHeight="1">
      <c r="A342" s="14">
        <v>40100</v>
      </c>
      <c r="B342" s="2">
        <v>0.375</v>
      </c>
      <c r="C342">
        <v>0</v>
      </c>
      <c r="D342">
        <v>2266</v>
      </c>
      <c r="E342">
        <v>1</v>
      </c>
      <c r="F342">
        <v>-2</v>
      </c>
      <c r="G342">
        <v>4980</v>
      </c>
      <c r="I342" s="3">
        <f t="shared" si="5"/>
        <v>1</v>
      </c>
      <c r="O342"/>
      <c r="P342"/>
      <c r="Q342"/>
      <c r="R342"/>
      <c r="S342"/>
      <c r="T342"/>
      <c r="U342"/>
    </row>
    <row r="343" spans="1:21" ht="12.75" customHeight="1">
      <c r="A343" s="14">
        <v>40100</v>
      </c>
      <c r="B343" s="2">
        <v>0.375</v>
      </c>
      <c r="C343">
        <v>2</v>
      </c>
      <c r="D343">
        <v>2266</v>
      </c>
      <c r="E343">
        <v>2</v>
      </c>
      <c r="G343">
        <v>4980</v>
      </c>
      <c r="I343" s="3">
        <f t="shared" si="5"/>
        <v>2</v>
      </c>
      <c r="O343"/>
      <c r="P343"/>
      <c r="Q343"/>
      <c r="R343"/>
      <c r="S343"/>
      <c r="T343"/>
      <c r="U343"/>
    </row>
    <row r="344" spans="1:21" ht="12.75" customHeight="1">
      <c r="A344" s="14">
        <v>40101</v>
      </c>
      <c r="B344" s="2">
        <v>0.5</v>
      </c>
      <c r="C344">
        <v>-1</v>
      </c>
      <c r="D344">
        <v>2335</v>
      </c>
      <c r="E344">
        <v>-3</v>
      </c>
      <c r="F344">
        <v>138</v>
      </c>
      <c r="G344">
        <v>5118</v>
      </c>
      <c r="I344" s="3">
        <f t="shared" si="5"/>
        <v>3</v>
      </c>
      <c r="O344"/>
      <c r="P344"/>
      <c r="Q344"/>
      <c r="R344"/>
      <c r="S344"/>
      <c r="T344"/>
      <c r="U344"/>
    </row>
    <row r="345" spans="1:21" ht="12.75" customHeight="1">
      <c r="A345" s="14">
        <v>40102</v>
      </c>
      <c r="B345" s="2">
        <v>0.41666666666666669</v>
      </c>
      <c r="C345">
        <v>0</v>
      </c>
      <c r="D345">
        <v>2306</v>
      </c>
      <c r="E345">
        <v>1</v>
      </c>
      <c r="F345">
        <v>29</v>
      </c>
      <c r="G345">
        <v>5147</v>
      </c>
      <c r="I345" s="3">
        <f t="shared" si="5"/>
        <v>1</v>
      </c>
      <c r="O345"/>
      <c r="P345"/>
      <c r="Q345"/>
      <c r="R345"/>
      <c r="S345"/>
      <c r="T345"/>
      <c r="U345"/>
    </row>
    <row r="346" spans="1:21" ht="12.75" customHeight="1">
      <c r="A346" s="14">
        <v>40105</v>
      </c>
      <c r="B346" s="2">
        <v>0.375</v>
      </c>
      <c r="C346">
        <v>2</v>
      </c>
      <c r="D346">
        <v>2305</v>
      </c>
      <c r="E346">
        <v>2</v>
      </c>
      <c r="G346">
        <v>5147</v>
      </c>
      <c r="I346" s="3">
        <f t="shared" si="5"/>
        <v>2</v>
      </c>
      <c r="O346"/>
      <c r="P346"/>
      <c r="Q346"/>
      <c r="R346"/>
      <c r="S346"/>
      <c r="T346"/>
      <c r="U346"/>
    </row>
    <row r="347" spans="1:21" ht="12.75" customHeight="1">
      <c r="A347" s="14">
        <v>40105</v>
      </c>
      <c r="B347" s="2">
        <v>0.66666666666666663</v>
      </c>
      <c r="C347">
        <v>0</v>
      </c>
      <c r="D347">
        <v>2331</v>
      </c>
      <c r="E347">
        <v>-2</v>
      </c>
      <c r="F347">
        <v>52</v>
      </c>
      <c r="G347">
        <v>5199</v>
      </c>
      <c r="I347" s="3">
        <f t="shared" si="5"/>
        <v>2</v>
      </c>
      <c r="O347"/>
      <c r="P347"/>
      <c r="Q347"/>
      <c r="R347"/>
      <c r="S347"/>
      <c r="T347"/>
      <c r="U347"/>
    </row>
    <row r="348" spans="1:21" ht="12.75" customHeight="1">
      <c r="A348" s="14">
        <v>40107</v>
      </c>
      <c r="B348" s="2">
        <v>0.66666666666666663</v>
      </c>
      <c r="C348">
        <v>2</v>
      </c>
      <c r="D348">
        <v>2374</v>
      </c>
      <c r="E348">
        <v>2</v>
      </c>
      <c r="G348">
        <v>5199</v>
      </c>
      <c r="I348" s="3">
        <f t="shared" si="5"/>
        <v>2</v>
      </c>
      <c r="O348"/>
      <c r="P348"/>
      <c r="Q348"/>
      <c r="R348"/>
      <c r="S348"/>
      <c r="T348"/>
      <c r="U348"/>
    </row>
    <row r="349" spans="1:21" ht="12.75" customHeight="1">
      <c r="A349" s="14">
        <v>40108</v>
      </c>
      <c r="B349" s="2">
        <v>0.375</v>
      </c>
      <c r="C349">
        <v>-1</v>
      </c>
      <c r="D349">
        <v>2371</v>
      </c>
      <c r="E349">
        <v>-3</v>
      </c>
      <c r="F349">
        <v>-6</v>
      </c>
      <c r="G349">
        <v>5193</v>
      </c>
      <c r="I349" s="3">
        <f t="shared" si="5"/>
        <v>3</v>
      </c>
      <c r="O349"/>
      <c r="P349"/>
      <c r="Q349"/>
      <c r="R349"/>
      <c r="S349"/>
      <c r="T349"/>
      <c r="U349"/>
    </row>
    <row r="350" spans="1:21" ht="12.75" customHeight="1">
      <c r="A350" s="14">
        <v>40108</v>
      </c>
      <c r="B350" s="2">
        <v>0.41666666666666669</v>
      </c>
      <c r="C350">
        <v>2</v>
      </c>
      <c r="D350">
        <v>2374</v>
      </c>
      <c r="E350">
        <v>3</v>
      </c>
      <c r="F350">
        <v>-3</v>
      </c>
      <c r="G350">
        <v>5190</v>
      </c>
      <c r="I350" s="3">
        <f t="shared" si="5"/>
        <v>3</v>
      </c>
      <c r="O350"/>
      <c r="P350"/>
      <c r="Q350"/>
      <c r="R350"/>
      <c r="S350"/>
      <c r="T350"/>
      <c r="U350"/>
    </row>
    <row r="351" spans="1:21" ht="12.75" customHeight="1">
      <c r="A351" s="14">
        <v>40108</v>
      </c>
      <c r="B351" s="2">
        <v>0.45833333333333331</v>
      </c>
      <c r="C351">
        <v>-1</v>
      </c>
      <c r="D351">
        <v>2371</v>
      </c>
      <c r="E351">
        <v>-3</v>
      </c>
      <c r="F351">
        <v>-6</v>
      </c>
      <c r="G351">
        <v>5184</v>
      </c>
      <c r="I351" s="3">
        <f t="shared" si="5"/>
        <v>3</v>
      </c>
      <c r="O351"/>
      <c r="P351"/>
      <c r="Q351"/>
      <c r="R351"/>
      <c r="S351"/>
      <c r="T351"/>
      <c r="U351"/>
    </row>
    <row r="352" spans="1:21" ht="12.75" customHeight="1">
      <c r="A352" s="14">
        <v>40108</v>
      </c>
      <c r="B352" s="2">
        <v>0.58333333333333337</v>
      </c>
      <c r="C352">
        <v>0</v>
      </c>
      <c r="D352">
        <v>2383</v>
      </c>
      <c r="E352">
        <v>1</v>
      </c>
      <c r="F352">
        <v>-12</v>
      </c>
      <c r="G352">
        <v>5172</v>
      </c>
      <c r="I352" s="3">
        <f t="shared" si="5"/>
        <v>1</v>
      </c>
      <c r="O352"/>
      <c r="P352"/>
      <c r="Q352"/>
      <c r="R352"/>
      <c r="S352"/>
      <c r="T352"/>
      <c r="U352"/>
    </row>
    <row r="353" spans="1:28" ht="12.75" customHeight="1">
      <c r="A353" s="14">
        <v>40108</v>
      </c>
      <c r="B353" s="2">
        <v>0.58333333333333337</v>
      </c>
      <c r="C353">
        <v>2</v>
      </c>
      <c r="D353">
        <v>2383</v>
      </c>
      <c r="E353">
        <v>2</v>
      </c>
      <c r="G353">
        <v>5172</v>
      </c>
      <c r="I353" s="3">
        <f t="shared" si="5"/>
        <v>2</v>
      </c>
      <c r="O353"/>
      <c r="P353"/>
      <c r="Q353"/>
      <c r="R353"/>
      <c r="S353"/>
      <c r="T353"/>
      <c r="U353"/>
    </row>
    <row r="354" spans="1:28" ht="12.75" customHeight="1">
      <c r="A354" s="14">
        <v>40108</v>
      </c>
      <c r="B354" s="2">
        <v>0.66666666666666663</v>
      </c>
      <c r="C354">
        <v>-1</v>
      </c>
      <c r="D354">
        <v>2382</v>
      </c>
      <c r="E354">
        <v>-3</v>
      </c>
      <c r="F354">
        <v>-2</v>
      </c>
      <c r="G354">
        <v>5170</v>
      </c>
      <c r="I354" s="3">
        <f t="shared" si="5"/>
        <v>3</v>
      </c>
      <c r="O354"/>
      <c r="P354"/>
      <c r="Q354"/>
      <c r="R354"/>
      <c r="S354"/>
      <c r="T354"/>
      <c r="U354"/>
    </row>
    <row r="355" spans="1:28" ht="12.75" customHeight="1">
      <c r="A355" s="14">
        <v>40109</v>
      </c>
      <c r="B355" s="2">
        <v>0.375</v>
      </c>
      <c r="C355">
        <v>0</v>
      </c>
      <c r="D355">
        <v>2416</v>
      </c>
      <c r="E355">
        <v>1</v>
      </c>
      <c r="F355">
        <v>-34</v>
      </c>
      <c r="G355">
        <v>5136</v>
      </c>
      <c r="I355" s="3">
        <f t="shared" si="5"/>
        <v>1</v>
      </c>
      <c r="O355"/>
      <c r="P355"/>
      <c r="Q355"/>
      <c r="R355"/>
      <c r="S355"/>
      <c r="T355"/>
      <c r="U355"/>
    </row>
    <row r="356" spans="1:28" ht="12.75" customHeight="1">
      <c r="A356" s="14">
        <v>40109</v>
      </c>
      <c r="B356" s="2">
        <v>0.375</v>
      </c>
      <c r="C356">
        <v>2</v>
      </c>
      <c r="D356">
        <v>2416</v>
      </c>
      <c r="E356">
        <v>2</v>
      </c>
      <c r="G356">
        <v>5136</v>
      </c>
      <c r="I356" s="3">
        <f t="shared" si="5"/>
        <v>2</v>
      </c>
      <c r="O356"/>
      <c r="P356"/>
      <c r="Q356"/>
      <c r="R356"/>
      <c r="S356"/>
      <c r="T356"/>
      <c r="U356"/>
    </row>
    <row r="357" spans="1:28" ht="12.75" customHeight="1">
      <c r="A357" s="14">
        <v>40109</v>
      </c>
      <c r="B357" s="2">
        <v>0.66666666666666663</v>
      </c>
      <c r="C357">
        <v>0</v>
      </c>
      <c r="D357">
        <v>2428</v>
      </c>
      <c r="E357">
        <v>-2</v>
      </c>
      <c r="F357">
        <v>24</v>
      </c>
      <c r="G357">
        <v>5160</v>
      </c>
      <c r="I357" s="3">
        <f t="shared" si="5"/>
        <v>2</v>
      </c>
      <c r="O357"/>
      <c r="P357"/>
      <c r="Q357"/>
      <c r="R357"/>
      <c r="S357"/>
      <c r="T357"/>
      <c r="U357"/>
    </row>
    <row r="358" spans="1:28" ht="12.75" customHeight="1">
      <c r="A358" s="14">
        <v>40109</v>
      </c>
      <c r="B358" s="2">
        <v>0.66666666666666663</v>
      </c>
      <c r="C358">
        <v>-1</v>
      </c>
      <c r="D358">
        <v>2428</v>
      </c>
      <c r="E358">
        <v>-1</v>
      </c>
      <c r="G358">
        <v>5160</v>
      </c>
      <c r="I358" s="3">
        <f t="shared" si="5"/>
        <v>1</v>
      </c>
      <c r="O358"/>
      <c r="P358"/>
      <c r="Q358"/>
      <c r="R358"/>
      <c r="S358"/>
      <c r="T358"/>
      <c r="U358"/>
    </row>
    <row r="359" spans="1:28" ht="12.75" customHeight="1">
      <c r="A359" s="14">
        <v>40112</v>
      </c>
      <c r="B359" s="2">
        <v>0.625</v>
      </c>
      <c r="C359">
        <v>0</v>
      </c>
      <c r="D359">
        <v>2401</v>
      </c>
      <c r="E359">
        <v>1</v>
      </c>
      <c r="F359">
        <v>27</v>
      </c>
      <c r="G359">
        <v>5187</v>
      </c>
      <c r="I359" s="3">
        <f t="shared" si="5"/>
        <v>1</v>
      </c>
      <c r="O359"/>
      <c r="P359"/>
      <c r="Q359"/>
      <c r="R359"/>
      <c r="S359"/>
      <c r="T359"/>
      <c r="U359"/>
    </row>
    <row r="360" spans="1:28" ht="12.75" customHeight="1">
      <c r="A360" s="14">
        <v>40114</v>
      </c>
      <c r="B360" s="2">
        <v>0.625</v>
      </c>
      <c r="C360">
        <v>1</v>
      </c>
      <c r="D360">
        <v>2323</v>
      </c>
      <c r="E360">
        <v>1</v>
      </c>
      <c r="G360">
        <v>5187</v>
      </c>
      <c r="I360" s="3">
        <f t="shared" si="5"/>
        <v>1</v>
      </c>
      <c r="O360"/>
      <c r="P360"/>
      <c r="Q360"/>
      <c r="R360"/>
      <c r="S360"/>
      <c r="T360"/>
      <c r="U360"/>
    </row>
    <row r="361" spans="1:28" ht="12.75" customHeight="1">
      <c r="A361" s="14">
        <v>40114</v>
      </c>
      <c r="B361" s="2">
        <v>0.66666666666666663</v>
      </c>
      <c r="C361">
        <v>0</v>
      </c>
      <c r="D361">
        <v>2311</v>
      </c>
      <c r="E361">
        <v>-1</v>
      </c>
      <c r="F361">
        <v>-12</v>
      </c>
      <c r="G361">
        <v>5175</v>
      </c>
      <c r="I361" s="3">
        <f t="shared" si="5"/>
        <v>1</v>
      </c>
      <c r="O361"/>
      <c r="P361"/>
      <c r="Q361"/>
      <c r="R361"/>
      <c r="S361"/>
      <c r="T361"/>
      <c r="U361"/>
    </row>
    <row r="362" spans="1:28" ht="12.75" customHeight="1">
      <c r="A362" s="14">
        <v>40114</v>
      </c>
      <c r="B362" s="2">
        <v>0.66666666666666663</v>
      </c>
      <c r="C362">
        <v>-2</v>
      </c>
      <c r="D362">
        <v>2311</v>
      </c>
      <c r="E362">
        <v>-2</v>
      </c>
      <c r="G362">
        <v>5175</v>
      </c>
      <c r="I362" s="3">
        <f t="shared" si="5"/>
        <v>2</v>
      </c>
      <c r="O362"/>
      <c r="P362"/>
      <c r="Q362"/>
      <c r="R362"/>
      <c r="S362"/>
      <c r="T362"/>
      <c r="U362"/>
    </row>
    <row r="363" spans="1:28" ht="12.75" customHeight="1">
      <c r="A363" s="14">
        <v>40115</v>
      </c>
      <c r="B363" s="2">
        <v>0.58333333333333337</v>
      </c>
      <c r="C363">
        <v>0</v>
      </c>
      <c r="D363">
        <v>2298</v>
      </c>
      <c r="E363">
        <v>2</v>
      </c>
      <c r="F363">
        <v>26</v>
      </c>
      <c r="G363">
        <v>5201</v>
      </c>
      <c r="I363" s="3">
        <f t="shared" si="5"/>
        <v>2</v>
      </c>
      <c r="O363"/>
      <c r="P363"/>
      <c r="Q363"/>
      <c r="R363"/>
      <c r="S363"/>
      <c r="T363"/>
      <c r="U363"/>
    </row>
    <row r="364" spans="1:28" ht="12.75" customHeight="1">
      <c r="A364" s="14">
        <v>40115</v>
      </c>
      <c r="B364" s="2">
        <v>0.58333333333333337</v>
      </c>
      <c r="C364">
        <v>2</v>
      </c>
      <c r="D364">
        <v>2298</v>
      </c>
      <c r="E364">
        <v>2</v>
      </c>
      <c r="G364">
        <v>5201</v>
      </c>
      <c r="I364" s="3">
        <f t="shared" si="5"/>
        <v>2</v>
      </c>
      <c r="O364"/>
      <c r="P364"/>
      <c r="Q364"/>
      <c r="R364"/>
      <c r="S364"/>
      <c r="T364"/>
      <c r="U364"/>
    </row>
    <row r="365" spans="1:28" ht="12.75" customHeight="1">
      <c r="A365" s="14">
        <v>40116</v>
      </c>
      <c r="B365" s="2">
        <v>0.58333333333333337</v>
      </c>
      <c r="C365">
        <v>0</v>
      </c>
      <c r="D365">
        <v>2314</v>
      </c>
      <c r="E365">
        <v>-2</v>
      </c>
      <c r="F365">
        <v>32</v>
      </c>
      <c r="G365">
        <v>5233</v>
      </c>
      <c r="I365" s="3">
        <f t="shared" si="5"/>
        <v>2</v>
      </c>
      <c r="O365"/>
      <c r="P365"/>
      <c r="Q365"/>
      <c r="R365"/>
      <c r="S365"/>
      <c r="T365"/>
      <c r="U365"/>
    </row>
    <row r="366" spans="1:28" s="17" customFormat="1" ht="12.75" customHeight="1">
      <c r="A366" s="15">
        <v>40116</v>
      </c>
      <c r="B366" s="16">
        <v>0.625</v>
      </c>
      <c r="C366" s="17">
        <v>-2</v>
      </c>
      <c r="D366" s="17">
        <v>2303</v>
      </c>
      <c r="E366" s="17">
        <v>-2</v>
      </c>
      <c r="G366" s="17">
        <v>5233</v>
      </c>
      <c r="H366" s="17">
        <f>SUM(F324:F366)</f>
        <v>381</v>
      </c>
      <c r="I366" s="3">
        <f t="shared" si="5"/>
        <v>2</v>
      </c>
      <c r="J366" s="3"/>
      <c r="K366" s="3"/>
      <c r="L366" s="3"/>
      <c r="M366" s="3"/>
      <c r="N366" s="3"/>
      <c r="O366"/>
      <c r="P366"/>
      <c r="Q366"/>
      <c r="R366"/>
      <c r="S366"/>
      <c r="T366"/>
      <c r="U366"/>
      <c r="V366" s="3"/>
      <c r="W366" s="3"/>
      <c r="X366" s="3"/>
      <c r="Y366" s="3"/>
      <c r="Z366" s="3"/>
      <c r="AA366" s="3"/>
      <c r="AB366" s="3"/>
    </row>
    <row r="367" spans="1:28" ht="12.75" customHeight="1">
      <c r="A367" s="14">
        <v>40119</v>
      </c>
      <c r="B367" s="2">
        <v>0.70833333333333337</v>
      </c>
      <c r="C367">
        <v>0</v>
      </c>
      <c r="D367">
        <v>2272</v>
      </c>
      <c r="E367">
        <v>2</v>
      </c>
      <c r="F367">
        <v>62</v>
      </c>
      <c r="G367">
        <v>5295</v>
      </c>
      <c r="I367" s="3">
        <f t="shared" si="5"/>
        <v>2</v>
      </c>
      <c r="O367"/>
      <c r="P367"/>
      <c r="Q367"/>
      <c r="R367"/>
      <c r="S367"/>
      <c r="T367"/>
      <c r="U367"/>
    </row>
    <row r="368" spans="1:28" ht="12.75" customHeight="1">
      <c r="A368" s="14">
        <v>40120</v>
      </c>
      <c r="B368" s="2">
        <v>0.70833333333333337</v>
      </c>
      <c r="C368">
        <v>1</v>
      </c>
      <c r="D368">
        <v>2221</v>
      </c>
      <c r="E368">
        <v>1</v>
      </c>
      <c r="G368">
        <v>5295</v>
      </c>
      <c r="I368" s="3">
        <f t="shared" si="5"/>
        <v>1</v>
      </c>
      <c r="O368"/>
      <c r="P368"/>
      <c r="Q368"/>
      <c r="R368"/>
      <c r="S368"/>
      <c r="T368"/>
      <c r="U368"/>
    </row>
    <row r="369" spans="1:21" ht="12.75" customHeight="1">
      <c r="A369" s="14">
        <v>40122</v>
      </c>
      <c r="B369" s="2">
        <v>0.375</v>
      </c>
      <c r="C369">
        <v>0</v>
      </c>
      <c r="D369">
        <v>2231</v>
      </c>
      <c r="E369">
        <v>-1</v>
      </c>
      <c r="F369">
        <v>10</v>
      </c>
      <c r="G369">
        <v>5305</v>
      </c>
      <c r="I369" s="3">
        <f t="shared" si="5"/>
        <v>1</v>
      </c>
      <c r="O369"/>
      <c r="P369"/>
      <c r="Q369"/>
      <c r="R369"/>
      <c r="S369"/>
      <c r="T369"/>
      <c r="U369"/>
    </row>
    <row r="370" spans="1:21" ht="12.75" customHeight="1">
      <c r="A370" s="14">
        <v>40122</v>
      </c>
      <c r="B370" s="2">
        <v>0.375</v>
      </c>
      <c r="C370">
        <v>-2</v>
      </c>
      <c r="D370">
        <v>2231</v>
      </c>
      <c r="E370">
        <v>-2</v>
      </c>
      <c r="G370">
        <v>5305</v>
      </c>
      <c r="I370" s="3">
        <f t="shared" si="5"/>
        <v>2</v>
      </c>
      <c r="O370"/>
      <c r="P370"/>
      <c r="Q370"/>
      <c r="R370"/>
      <c r="S370"/>
      <c r="T370"/>
      <c r="U370"/>
    </row>
    <row r="371" spans="1:21" ht="12.75" customHeight="1">
      <c r="A371" s="14">
        <v>40122</v>
      </c>
      <c r="B371" s="2">
        <v>0.41666666666666669</v>
      </c>
      <c r="C371">
        <v>1</v>
      </c>
      <c r="D371">
        <v>2234</v>
      </c>
      <c r="E371">
        <v>3</v>
      </c>
      <c r="F371">
        <v>-6</v>
      </c>
      <c r="G371">
        <v>5299</v>
      </c>
      <c r="I371" s="3">
        <f t="shared" si="5"/>
        <v>3</v>
      </c>
      <c r="O371"/>
      <c r="P371"/>
      <c r="Q371"/>
      <c r="R371"/>
      <c r="S371"/>
      <c r="T371"/>
      <c r="U371"/>
    </row>
    <row r="372" spans="1:21" ht="12.75" customHeight="1">
      <c r="A372" s="14">
        <v>40123</v>
      </c>
      <c r="B372" s="2">
        <v>0.54166666666666663</v>
      </c>
      <c r="C372">
        <v>-1</v>
      </c>
      <c r="D372">
        <v>2310</v>
      </c>
      <c r="E372">
        <v>-2</v>
      </c>
      <c r="F372">
        <v>76</v>
      </c>
      <c r="G372">
        <v>5375</v>
      </c>
      <c r="I372" s="3">
        <f t="shared" si="5"/>
        <v>2</v>
      </c>
      <c r="O372"/>
      <c r="P372"/>
      <c r="Q372"/>
      <c r="R372"/>
      <c r="S372"/>
      <c r="T372"/>
      <c r="U372"/>
    </row>
    <row r="373" spans="1:21" ht="12.75" customHeight="1">
      <c r="A373" s="14">
        <v>40123</v>
      </c>
      <c r="B373" s="2">
        <v>0.625</v>
      </c>
      <c r="C373">
        <v>0</v>
      </c>
      <c r="D373">
        <v>2295</v>
      </c>
      <c r="E373">
        <v>1</v>
      </c>
      <c r="F373">
        <v>15</v>
      </c>
      <c r="G373">
        <v>5390</v>
      </c>
      <c r="I373" s="3">
        <f t="shared" si="5"/>
        <v>1</v>
      </c>
      <c r="O373"/>
      <c r="P373"/>
      <c r="Q373"/>
      <c r="R373"/>
      <c r="S373"/>
      <c r="T373"/>
      <c r="U373"/>
    </row>
    <row r="374" spans="1:21" ht="12.75" customHeight="1">
      <c r="A374" s="14">
        <v>40126</v>
      </c>
      <c r="B374" s="2">
        <v>0.375</v>
      </c>
      <c r="C374">
        <v>2</v>
      </c>
      <c r="D374">
        <v>2322</v>
      </c>
      <c r="E374">
        <v>2</v>
      </c>
      <c r="G374">
        <v>5390</v>
      </c>
      <c r="I374" s="3">
        <f t="shared" si="5"/>
        <v>2</v>
      </c>
      <c r="O374"/>
      <c r="P374"/>
      <c r="Q374"/>
      <c r="R374"/>
      <c r="S374"/>
      <c r="T374"/>
      <c r="U374"/>
    </row>
    <row r="375" spans="1:21" ht="12.75" customHeight="1">
      <c r="A375" s="14">
        <v>40127</v>
      </c>
      <c r="B375" s="2">
        <v>0.54166666666666663</v>
      </c>
      <c r="C375">
        <v>-1</v>
      </c>
      <c r="D375">
        <v>2381</v>
      </c>
      <c r="E375">
        <v>-3</v>
      </c>
      <c r="F375">
        <v>118</v>
      </c>
      <c r="G375">
        <v>5508</v>
      </c>
      <c r="I375" s="3">
        <f t="shared" si="5"/>
        <v>3</v>
      </c>
      <c r="O375"/>
      <c r="P375"/>
      <c r="Q375"/>
      <c r="R375"/>
      <c r="S375"/>
      <c r="T375"/>
      <c r="U375"/>
    </row>
    <row r="376" spans="1:21" ht="12.75" customHeight="1">
      <c r="A376" s="14">
        <v>40129</v>
      </c>
      <c r="B376" s="2">
        <v>0.41666666666666669</v>
      </c>
      <c r="C376">
        <v>0</v>
      </c>
      <c r="D376">
        <v>2370</v>
      </c>
      <c r="E376">
        <v>1</v>
      </c>
      <c r="F376">
        <v>11</v>
      </c>
      <c r="G376">
        <v>5519</v>
      </c>
      <c r="I376" s="3">
        <f t="shared" si="5"/>
        <v>1</v>
      </c>
      <c r="O376"/>
      <c r="P376"/>
      <c r="Q376"/>
      <c r="R376"/>
      <c r="S376"/>
      <c r="T376"/>
      <c r="U376"/>
    </row>
    <row r="377" spans="1:21" ht="12.75" customHeight="1">
      <c r="A377" s="14">
        <v>40129</v>
      </c>
      <c r="B377" s="2">
        <v>0.54166666666666663</v>
      </c>
      <c r="C377">
        <v>2</v>
      </c>
      <c r="D377">
        <v>2397</v>
      </c>
      <c r="E377">
        <v>2</v>
      </c>
      <c r="G377">
        <v>5519</v>
      </c>
      <c r="I377" s="3">
        <f t="shared" si="5"/>
        <v>2</v>
      </c>
      <c r="O377"/>
      <c r="P377"/>
      <c r="Q377"/>
      <c r="R377"/>
      <c r="S377"/>
      <c r="T377"/>
      <c r="U377"/>
    </row>
    <row r="378" spans="1:21" ht="12.75" customHeight="1">
      <c r="A378" s="14">
        <v>40129</v>
      </c>
      <c r="B378" s="2">
        <v>0.625</v>
      </c>
      <c r="C378">
        <v>-1</v>
      </c>
      <c r="D378">
        <v>2392</v>
      </c>
      <c r="E378">
        <v>-3</v>
      </c>
      <c r="F378">
        <v>-10</v>
      </c>
      <c r="G378">
        <v>5509</v>
      </c>
      <c r="I378" s="3">
        <f t="shared" si="5"/>
        <v>3</v>
      </c>
      <c r="O378"/>
      <c r="P378"/>
      <c r="Q378"/>
      <c r="R378"/>
      <c r="S378"/>
      <c r="T378"/>
      <c r="U378"/>
    </row>
    <row r="379" spans="1:21" ht="12.75" customHeight="1">
      <c r="A379" s="14">
        <v>40129</v>
      </c>
      <c r="B379" s="2">
        <v>0.70833333333333337</v>
      </c>
      <c r="C379">
        <v>2</v>
      </c>
      <c r="D379">
        <v>2402</v>
      </c>
      <c r="E379">
        <v>3</v>
      </c>
      <c r="F379">
        <v>-10</v>
      </c>
      <c r="G379">
        <v>5499</v>
      </c>
      <c r="I379" s="3">
        <f t="shared" si="5"/>
        <v>3</v>
      </c>
      <c r="O379"/>
      <c r="P379"/>
      <c r="Q379"/>
      <c r="R379"/>
      <c r="S379"/>
      <c r="T379"/>
      <c r="U379"/>
    </row>
    <row r="380" spans="1:21" ht="12.75" customHeight="1">
      <c r="A380" s="14">
        <v>40130</v>
      </c>
      <c r="B380" s="2">
        <v>0.375</v>
      </c>
      <c r="C380">
        <v>0</v>
      </c>
      <c r="D380">
        <v>2385</v>
      </c>
      <c r="E380">
        <v>-2</v>
      </c>
      <c r="F380">
        <v>-34</v>
      </c>
      <c r="G380">
        <v>5465</v>
      </c>
      <c r="I380" s="3">
        <f t="shared" si="5"/>
        <v>2</v>
      </c>
      <c r="O380"/>
      <c r="P380"/>
      <c r="Q380"/>
      <c r="R380"/>
      <c r="S380"/>
      <c r="T380"/>
      <c r="U380"/>
    </row>
    <row r="381" spans="1:21" ht="12.75" customHeight="1">
      <c r="A381" s="14">
        <v>40130</v>
      </c>
      <c r="B381" s="2">
        <v>0.375</v>
      </c>
      <c r="C381">
        <v>-1</v>
      </c>
      <c r="D381">
        <v>2385</v>
      </c>
      <c r="E381">
        <v>-1</v>
      </c>
      <c r="G381">
        <v>5465</v>
      </c>
      <c r="I381" s="3">
        <f t="shared" si="5"/>
        <v>1</v>
      </c>
      <c r="O381"/>
      <c r="P381"/>
      <c r="Q381"/>
      <c r="R381"/>
      <c r="S381"/>
      <c r="T381"/>
      <c r="U381"/>
    </row>
    <row r="382" spans="1:21" ht="12.75" customHeight="1">
      <c r="A382" s="14">
        <v>40133</v>
      </c>
      <c r="B382" s="2">
        <v>0.375</v>
      </c>
      <c r="C382">
        <v>0</v>
      </c>
      <c r="D382">
        <v>2428</v>
      </c>
      <c r="E382">
        <v>1</v>
      </c>
      <c r="F382">
        <v>-43</v>
      </c>
      <c r="G382">
        <v>5422</v>
      </c>
      <c r="I382" s="3">
        <f t="shared" si="5"/>
        <v>1</v>
      </c>
      <c r="O382"/>
      <c r="P382"/>
      <c r="Q382"/>
      <c r="R382"/>
      <c r="S382"/>
      <c r="T382"/>
      <c r="U382"/>
    </row>
    <row r="383" spans="1:21" ht="12.75" customHeight="1">
      <c r="A383" s="14">
        <v>40133</v>
      </c>
      <c r="B383" s="2">
        <v>0.375</v>
      </c>
      <c r="C383">
        <v>2</v>
      </c>
      <c r="D383">
        <v>2428</v>
      </c>
      <c r="E383">
        <v>2</v>
      </c>
      <c r="G383">
        <v>5422</v>
      </c>
      <c r="I383" s="3">
        <f t="shared" si="5"/>
        <v>2</v>
      </c>
      <c r="O383"/>
      <c r="P383"/>
      <c r="Q383"/>
      <c r="R383"/>
      <c r="S383"/>
      <c r="T383"/>
      <c r="U383"/>
    </row>
    <row r="384" spans="1:21" ht="12.75" customHeight="1">
      <c r="A384" s="14">
        <v>40134</v>
      </c>
      <c r="B384" s="2">
        <v>0.41666666666666669</v>
      </c>
      <c r="C384">
        <v>-1</v>
      </c>
      <c r="D384">
        <v>2442</v>
      </c>
      <c r="E384">
        <v>-3</v>
      </c>
      <c r="F384">
        <v>28</v>
      </c>
      <c r="G384">
        <v>5450</v>
      </c>
      <c r="I384" s="3">
        <f t="shared" si="5"/>
        <v>3</v>
      </c>
      <c r="O384"/>
      <c r="P384"/>
      <c r="Q384"/>
      <c r="R384"/>
      <c r="S384"/>
      <c r="T384"/>
      <c r="U384"/>
    </row>
    <row r="385" spans="1:28" ht="12.75" customHeight="1">
      <c r="A385" s="14">
        <v>40135</v>
      </c>
      <c r="B385" s="2">
        <v>0.41666666666666669</v>
      </c>
      <c r="C385">
        <v>0</v>
      </c>
      <c r="D385">
        <v>2446</v>
      </c>
      <c r="E385">
        <v>1</v>
      </c>
      <c r="F385">
        <v>-4</v>
      </c>
      <c r="G385">
        <v>5446</v>
      </c>
      <c r="I385" s="3">
        <f t="shared" si="5"/>
        <v>1</v>
      </c>
      <c r="O385"/>
      <c r="P385"/>
      <c r="Q385"/>
      <c r="R385"/>
      <c r="S385"/>
      <c r="T385"/>
      <c r="U385"/>
    </row>
    <row r="386" spans="1:28" ht="12.75" customHeight="1">
      <c r="A386" s="14">
        <v>40137</v>
      </c>
      <c r="B386" s="2">
        <v>0.54166666666666663</v>
      </c>
      <c r="C386">
        <v>-2</v>
      </c>
      <c r="D386">
        <v>2351</v>
      </c>
      <c r="E386">
        <v>-2</v>
      </c>
      <c r="G386">
        <v>5446</v>
      </c>
      <c r="I386" s="3">
        <f t="shared" si="5"/>
        <v>2</v>
      </c>
      <c r="O386"/>
      <c r="P386"/>
      <c r="Q386"/>
      <c r="R386"/>
      <c r="S386"/>
      <c r="T386"/>
      <c r="U386"/>
    </row>
    <row r="387" spans="1:28" ht="12.75" customHeight="1">
      <c r="A387" s="14">
        <v>40137</v>
      </c>
      <c r="B387" s="2">
        <v>0.66666666666666663</v>
      </c>
      <c r="C387">
        <v>1</v>
      </c>
      <c r="D387">
        <v>2346</v>
      </c>
      <c r="E387">
        <v>3</v>
      </c>
      <c r="F387">
        <v>10</v>
      </c>
      <c r="G387">
        <v>5456</v>
      </c>
      <c r="I387" s="3">
        <f t="shared" si="5"/>
        <v>3</v>
      </c>
      <c r="O387"/>
      <c r="P387"/>
      <c r="Q387"/>
      <c r="R387"/>
      <c r="S387"/>
      <c r="T387"/>
      <c r="U387"/>
    </row>
    <row r="388" spans="1:28" ht="12.75" customHeight="1">
      <c r="A388" s="14">
        <v>40141</v>
      </c>
      <c r="B388" s="2">
        <v>0.58333333333333337</v>
      </c>
      <c r="C388">
        <v>-1</v>
      </c>
      <c r="D388">
        <v>2410</v>
      </c>
      <c r="E388">
        <v>-2</v>
      </c>
      <c r="F388">
        <v>64</v>
      </c>
      <c r="G388">
        <v>5520</v>
      </c>
      <c r="I388" s="3">
        <f t="shared" ref="I388:I451" si="6">ABS(E388)</f>
        <v>2</v>
      </c>
      <c r="O388"/>
      <c r="P388"/>
      <c r="Q388"/>
      <c r="R388"/>
      <c r="S388"/>
      <c r="T388"/>
      <c r="U388"/>
    </row>
    <row r="389" spans="1:28" ht="12.75" customHeight="1">
      <c r="A389" s="14">
        <v>40142</v>
      </c>
      <c r="B389" s="2">
        <v>0.41666666666666669</v>
      </c>
      <c r="C389">
        <v>0</v>
      </c>
      <c r="D389">
        <v>2401</v>
      </c>
      <c r="E389">
        <v>1</v>
      </c>
      <c r="F389">
        <v>9</v>
      </c>
      <c r="G389">
        <v>5529</v>
      </c>
      <c r="I389" s="3">
        <f t="shared" si="6"/>
        <v>1</v>
      </c>
      <c r="O389"/>
      <c r="P389"/>
      <c r="Q389"/>
      <c r="R389"/>
      <c r="S389"/>
      <c r="T389"/>
      <c r="U389"/>
    </row>
    <row r="390" spans="1:28" ht="12.75" customHeight="1">
      <c r="A390" s="14">
        <v>40142</v>
      </c>
      <c r="B390" s="2">
        <v>0.45833333333333331</v>
      </c>
      <c r="C390">
        <v>-2</v>
      </c>
      <c r="D390">
        <v>2396</v>
      </c>
      <c r="E390">
        <v>-2</v>
      </c>
      <c r="G390">
        <v>5529</v>
      </c>
      <c r="I390" s="3">
        <f t="shared" si="6"/>
        <v>2</v>
      </c>
      <c r="O390"/>
      <c r="P390"/>
      <c r="Q390"/>
      <c r="R390"/>
      <c r="S390"/>
      <c r="T390"/>
      <c r="U390"/>
    </row>
    <row r="391" spans="1:28" ht="12.75" customHeight="1">
      <c r="A391" s="14">
        <v>40142</v>
      </c>
      <c r="B391" s="2">
        <v>0.625</v>
      </c>
      <c r="C391">
        <v>0</v>
      </c>
      <c r="D391">
        <v>2398</v>
      </c>
      <c r="E391">
        <v>2</v>
      </c>
      <c r="F391">
        <v>-4</v>
      </c>
      <c r="G391">
        <v>5525</v>
      </c>
      <c r="I391" s="3">
        <f t="shared" si="6"/>
        <v>2</v>
      </c>
      <c r="O391"/>
      <c r="P391"/>
      <c r="Q391"/>
      <c r="R391"/>
      <c r="S391"/>
      <c r="T391"/>
      <c r="U391"/>
    </row>
    <row r="392" spans="1:28" s="17" customFormat="1" ht="12.75" customHeight="1">
      <c r="A392" s="15">
        <v>40144</v>
      </c>
      <c r="B392" s="16">
        <v>0.54166666666666663</v>
      </c>
      <c r="C392" s="17">
        <v>1</v>
      </c>
      <c r="D392" s="17">
        <v>2303</v>
      </c>
      <c r="E392" s="17">
        <v>1</v>
      </c>
      <c r="G392" s="17">
        <v>5525</v>
      </c>
      <c r="H392" s="17">
        <f>SUM(F367:F392)</f>
        <v>292</v>
      </c>
      <c r="I392" s="3">
        <f t="shared" si="6"/>
        <v>1</v>
      </c>
      <c r="J392" s="3"/>
      <c r="K392" s="3"/>
      <c r="L392" s="3"/>
      <c r="M392" s="3"/>
      <c r="N392" s="3"/>
      <c r="O392"/>
      <c r="P392"/>
      <c r="Q392"/>
      <c r="R392"/>
      <c r="S392"/>
      <c r="T392"/>
      <c r="U392"/>
      <c r="V392" s="3"/>
      <c r="W392" s="3"/>
      <c r="X392" s="3"/>
      <c r="Y392" s="3"/>
      <c r="Z392" s="3"/>
      <c r="AA392" s="3"/>
      <c r="AB392" s="3"/>
    </row>
    <row r="393" spans="1:28" ht="12.75" customHeight="1">
      <c r="A393" s="14">
        <v>40148</v>
      </c>
      <c r="B393" s="2">
        <v>0.70833333333333337</v>
      </c>
      <c r="C393">
        <v>0</v>
      </c>
      <c r="D393">
        <v>2399</v>
      </c>
      <c r="E393">
        <v>-1</v>
      </c>
      <c r="F393">
        <v>96</v>
      </c>
      <c r="G393">
        <v>5621</v>
      </c>
      <c r="I393" s="3">
        <f t="shared" si="6"/>
        <v>1</v>
      </c>
      <c r="O393"/>
      <c r="P393"/>
      <c r="Q393"/>
      <c r="R393"/>
      <c r="S393"/>
      <c r="T393"/>
      <c r="U393"/>
    </row>
    <row r="394" spans="1:28" ht="12.75" customHeight="1">
      <c r="A394" s="14">
        <v>40148</v>
      </c>
      <c r="B394" s="2">
        <v>0.70833333333333337</v>
      </c>
      <c r="C394">
        <v>-1</v>
      </c>
      <c r="D394">
        <v>2399</v>
      </c>
      <c r="E394">
        <v>-1</v>
      </c>
      <c r="G394">
        <v>5621</v>
      </c>
      <c r="I394" s="3">
        <f t="shared" si="6"/>
        <v>1</v>
      </c>
      <c r="O394"/>
      <c r="P394"/>
      <c r="Q394"/>
      <c r="R394"/>
      <c r="S394"/>
      <c r="T394"/>
      <c r="U394"/>
    </row>
    <row r="395" spans="1:28" ht="12.75" customHeight="1">
      <c r="A395" s="14">
        <v>40149</v>
      </c>
      <c r="B395" s="2">
        <v>0.41666666666666669</v>
      </c>
      <c r="C395">
        <v>0</v>
      </c>
      <c r="D395">
        <v>2401</v>
      </c>
      <c r="E395">
        <v>1</v>
      </c>
      <c r="F395">
        <v>-2</v>
      </c>
      <c r="G395">
        <v>5619</v>
      </c>
      <c r="I395" s="3">
        <f t="shared" si="6"/>
        <v>1</v>
      </c>
      <c r="O395"/>
      <c r="P395"/>
      <c r="Q395"/>
      <c r="R395"/>
      <c r="S395"/>
      <c r="T395"/>
      <c r="U395"/>
    </row>
    <row r="396" spans="1:28" ht="12.75" customHeight="1">
      <c r="A396" s="14">
        <v>40150</v>
      </c>
      <c r="B396" s="2">
        <v>0.375</v>
      </c>
      <c r="C396">
        <v>2</v>
      </c>
      <c r="D396">
        <v>2432</v>
      </c>
      <c r="E396">
        <v>2</v>
      </c>
      <c r="G396">
        <v>5619</v>
      </c>
      <c r="I396" s="3">
        <f t="shared" si="6"/>
        <v>2</v>
      </c>
      <c r="O396"/>
      <c r="P396"/>
      <c r="Q396"/>
      <c r="R396"/>
      <c r="S396"/>
      <c r="T396"/>
      <c r="U396"/>
    </row>
    <row r="397" spans="1:28" ht="12.75" customHeight="1">
      <c r="A397" s="14">
        <v>40150</v>
      </c>
      <c r="B397" s="2">
        <v>0.5</v>
      </c>
      <c r="C397">
        <v>0</v>
      </c>
      <c r="D397">
        <v>2414</v>
      </c>
      <c r="E397">
        <v>-2</v>
      </c>
      <c r="F397">
        <v>-36</v>
      </c>
      <c r="G397">
        <v>5583</v>
      </c>
      <c r="I397" s="3">
        <f t="shared" si="6"/>
        <v>2</v>
      </c>
      <c r="O397"/>
      <c r="P397"/>
      <c r="Q397"/>
      <c r="R397"/>
      <c r="S397"/>
      <c r="T397"/>
      <c r="U397"/>
    </row>
    <row r="398" spans="1:28" ht="12.75" customHeight="1">
      <c r="A398" s="14">
        <v>40150</v>
      </c>
      <c r="B398" s="2">
        <v>0.5</v>
      </c>
      <c r="C398">
        <v>-1</v>
      </c>
      <c r="D398">
        <v>2414</v>
      </c>
      <c r="E398">
        <v>-1</v>
      </c>
      <c r="G398">
        <v>5583</v>
      </c>
      <c r="I398" s="3">
        <f t="shared" si="6"/>
        <v>1</v>
      </c>
      <c r="O398"/>
      <c r="P398"/>
      <c r="Q398"/>
      <c r="R398"/>
      <c r="S398"/>
      <c r="T398"/>
      <c r="U398"/>
    </row>
    <row r="399" spans="1:28" ht="12.75" customHeight="1">
      <c r="A399" s="14">
        <v>40150</v>
      </c>
      <c r="B399" s="2">
        <v>0.625</v>
      </c>
      <c r="C399">
        <v>0</v>
      </c>
      <c r="D399">
        <v>2414</v>
      </c>
      <c r="E399">
        <v>1</v>
      </c>
      <c r="F399">
        <v>0</v>
      </c>
      <c r="G399">
        <v>5583</v>
      </c>
      <c r="I399" s="3">
        <f t="shared" si="6"/>
        <v>1</v>
      </c>
      <c r="O399"/>
      <c r="P399"/>
      <c r="Q399"/>
      <c r="R399"/>
      <c r="S399"/>
      <c r="T399"/>
      <c r="U399"/>
    </row>
    <row r="400" spans="1:28" ht="12.75" customHeight="1">
      <c r="A400" s="14">
        <v>40151</v>
      </c>
      <c r="B400" s="2">
        <v>0.625</v>
      </c>
      <c r="C400">
        <v>2</v>
      </c>
      <c r="D400">
        <v>2415</v>
      </c>
      <c r="E400">
        <v>2</v>
      </c>
      <c r="G400">
        <v>5583</v>
      </c>
      <c r="I400" s="3">
        <f t="shared" si="6"/>
        <v>2</v>
      </c>
      <c r="O400"/>
      <c r="P400"/>
      <c r="Q400"/>
      <c r="R400"/>
      <c r="S400"/>
      <c r="T400"/>
      <c r="U400"/>
    </row>
    <row r="401" spans="1:21" ht="12.75" customHeight="1">
      <c r="A401" s="14">
        <v>40154</v>
      </c>
      <c r="B401" s="2">
        <v>0.41666666666666669</v>
      </c>
      <c r="C401">
        <v>0</v>
      </c>
      <c r="D401">
        <v>2434</v>
      </c>
      <c r="E401">
        <v>-2</v>
      </c>
      <c r="F401">
        <v>38</v>
      </c>
      <c r="G401">
        <v>5621</v>
      </c>
      <c r="I401" s="3">
        <f t="shared" si="6"/>
        <v>2</v>
      </c>
      <c r="O401"/>
      <c r="P401"/>
      <c r="Q401"/>
      <c r="R401"/>
      <c r="S401"/>
      <c r="T401"/>
      <c r="U401"/>
    </row>
    <row r="402" spans="1:21" ht="12.75" customHeight="1">
      <c r="A402" s="14">
        <v>40157</v>
      </c>
      <c r="B402" s="2">
        <v>0.5</v>
      </c>
      <c r="C402">
        <v>1</v>
      </c>
      <c r="D402">
        <v>2341</v>
      </c>
      <c r="E402">
        <v>1</v>
      </c>
      <c r="G402">
        <v>5621</v>
      </c>
      <c r="I402" s="3">
        <f t="shared" si="6"/>
        <v>1</v>
      </c>
      <c r="O402"/>
      <c r="P402"/>
      <c r="Q402"/>
      <c r="R402"/>
      <c r="S402"/>
      <c r="T402"/>
      <c r="U402"/>
    </row>
    <row r="403" spans="1:21" ht="12.75" customHeight="1">
      <c r="A403" s="14">
        <v>40157</v>
      </c>
      <c r="B403" s="2">
        <v>0.625</v>
      </c>
      <c r="C403">
        <v>0</v>
      </c>
      <c r="D403">
        <v>2340</v>
      </c>
      <c r="E403">
        <v>-1</v>
      </c>
      <c r="F403">
        <v>-1</v>
      </c>
      <c r="G403">
        <v>5620</v>
      </c>
      <c r="I403" s="3">
        <f t="shared" si="6"/>
        <v>1</v>
      </c>
      <c r="O403"/>
      <c r="P403"/>
      <c r="Q403"/>
      <c r="R403"/>
      <c r="S403"/>
      <c r="T403"/>
      <c r="U403"/>
    </row>
    <row r="404" spans="1:21" ht="12.75" customHeight="1">
      <c r="A404" s="14">
        <v>40157</v>
      </c>
      <c r="B404" s="2">
        <v>0.70833333333333337</v>
      </c>
      <c r="C404">
        <v>-2</v>
      </c>
      <c r="D404">
        <v>2332</v>
      </c>
      <c r="E404">
        <v>-2</v>
      </c>
      <c r="G404">
        <v>5620</v>
      </c>
      <c r="I404" s="3">
        <f t="shared" si="6"/>
        <v>2</v>
      </c>
      <c r="O404"/>
      <c r="P404"/>
      <c r="Q404"/>
      <c r="R404"/>
      <c r="S404"/>
      <c r="T404"/>
      <c r="U404"/>
    </row>
    <row r="405" spans="1:21" ht="12.75" customHeight="1">
      <c r="A405" s="14">
        <v>40158</v>
      </c>
      <c r="B405" s="2">
        <v>0.375</v>
      </c>
      <c r="C405">
        <v>0</v>
      </c>
      <c r="D405">
        <v>2348</v>
      </c>
      <c r="E405">
        <v>2</v>
      </c>
      <c r="F405">
        <v>-32</v>
      </c>
      <c r="G405">
        <v>5588</v>
      </c>
      <c r="I405" s="3">
        <f t="shared" si="6"/>
        <v>2</v>
      </c>
      <c r="O405"/>
      <c r="P405"/>
      <c r="Q405"/>
      <c r="R405"/>
      <c r="S405"/>
      <c r="T405"/>
      <c r="U405"/>
    </row>
    <row r="406" spans="1:21" ht="12.75" customHeight="1">
      <c r="A406" s="14">
        <v>40163</v>
      </c>
      <c r="B406" s="2">
        <v>0.375</v>
      </c>
      <c r="C406">
        <v>2</v>
      </c>
      <c r="D406">
        <v>2354</v>
      </c>
      <c r="E406">
        <v>2</v>
      </c>
      <c r="G406">
        <v>5588</v>
      </c>
      <c r="I406" s="3">
        <f t="shared" si="6"/>
        <v>2</v>
      </c>
      <c r="O406"/>
      <c r="P406"/>
      <c r="Q406"/>
      <c r="R406"/>
      <c r="S406"/>
      <c r="T406"/>
      <c r="U406"/>
    </row>
    <row r="407" spans="1:21" ht="12.75" customHeight="1">
      <c r="A407" s="14">
        <v>40164</v>
      </c>
      <c r="B407" s="2">
        <v>0.375</v>
      </c>
      <c r="C407">
        <v>0</v>
      </c>
      <c r="D407">
        <v>2348</v>
      </c>
      <c r="E407">
        <v>-2</v>
      </c>
      <c r="F407">
        <v>-12</v>
      </c>
      <c r="G407">
        <v>5576</v>
      </c>
      <c r="I407" s="3">
        <f t="shared" si="6"/>
        <v>2</v>
      </c>
      <c r="O407"/>
      <c r="P407"/>
      <c r="Q407"/>
      <c r="R407"/>
      <c r="S407"/>
      <c r="T407"/>
      <c r="U407"/>
    </row>
    <row r="408" spans="1:21" ht="12.75" customHeight="1">
      <c r="A408" s="14">
        <v>40164</v>
      </c>
      <c r="B408" s="2">
        <v>0.375</v>
      </c>
      <c r="C408">
        <v>-2</v>
      </c>
      <c r="D408">
        <v>2348</v>
      </c>
      <c r="E408">
        <v>-2</v>
      </c>
      <c r="G408">
        <v>5576</v>
      </c>
      <c r="I408" s="3">
        <f t="shared" si="6"/>
        <v>2</v>
      </c>
      <c r="O408"/>
      <c r="P408"/>
      <c r="Q408"/>
      <c r="R408"/>
      <c r="S408"/>
      <c r="T408"/>
      <c r="U408"/>
    </row>
    <row r="409" spans="1:21" ht="12.75" customHeight="1">
      <c r="A409" s="14">
        <v>40165</v>
      </c>
      <c r="B409" s="2">
        <v>0.375</v>
      </c>
      <c r="C409">
        <v>0</v>
      </c>
      <c r="D409">
        <v>2358</v>
      </c>
      <c r="E409">
        <v>2</v>
      </c>
      <c r="F409">
        <v>-20</v>
      </c>
      <c r="G409">
        <v>5556</v>
      </c>
      <c r="I409" s="3">
        <f t="shared" si="6"/>
        <v>2</v>
      </c>
      <c r="O409"/>
      <c r="P409"/>
      <c r="Q409"/>
      <c r="R409"/>
      <c r="S409"/>
      <c r="T409"/>
      <c r="U409"/>
    </row>
    <row r="410" spans="1:21" ht="12.75" customHeight="1">
      <c r="A410" s="14">
        <v>40165</v>
      </c>
      <c r="B410" s="2">
        <v>0.375</v>
      </c>
      <c r="C410">
        <v>2</v>
      </c>
      <c r="D410">
        <v>2358</v>
      </c>
      <c r="E410">
        <v>2</v>
      </c>
      <c r="G410">
        <v>5556</v>
      </c>
      <c r="I410" s="3">
        <f t="shared" si="6"/>
        <v>2</v>
      </c>
      <c r="O410"/>
      <c r="P410"/>
      <c r="Q410"/>
      <c r="R410"/>
      <c r="S410"/>
      <c r="T410"/>
      <c r="U410"/>
    </row>
    <row r="411" spans="1:21" ht="12.75" customHeight="1">
      <c r="A411" s="14">
        <v>40165</v>
      </c>
      <c r="B411" s="2">
        <v>0.66666666666666663</v>
      </c>
      <c r="C411">
        <v>0</v>
      </c>
      <c r="D411">
        <v>2356</v>
      </c>
      <c r="E411">
        <v>-2</v>
      </c>
      <c r="F411">
        <v>-4</v>
      </c>
      <c r="G411">
        <v>5552</v>
      </c>
      <c r="I411" s="3">
        <f t="shared" si="6"/>
        <v>2</v>
      </c>
      <c r="O411"/>
      <c r="P411"/>
      <c r="Q411"/>
      <c r="R411"/>
      <c r="S411"/>
      <c r="T411"/>
      <c r="U411"/>
    </row>
    <row r="412" spans="1:21" ht="12.75" customHeight="1">
      <c r="A412" s="14">
        <v>40165</v>
      </c>
      <c r="B412" s="2">
        <v>0.66666666666666663</v>
      </c>
      <c r="C412">
        <v>-2</v>
      </c>
      <c r="D412">
        <v>2356</v>
      </c>
      <c r="E412">
        <v>-2</v>
      </c>
      <c r="G412">
        <v>5552</v>
      </c>
      <c r="I412" s="3">
        <f t="shared" si="6"/>
        <v>2</v>
      </c>
      <c r="O412"/>
      <c r="P412"/>
      <c r="Q412"/>
      <c r="R412"/>
      <c r="S412"/>
      <c r="T412"/>
      <c r="U412"/>
    </row>
    <row r="413" spans="1:21" ht="12.75" customHeight="1">
      <c r="A413" s="14">
        <v>40168</v>
      </c>
      <c r="B413" s="2">
        <v>0.45833333333333331</v>
      </c>
      <c r="C413">
        <v>1</v>
      </c>
      <c r="D413">
        <v>2361</v>
      </c>
      <c r="E413">
        <v>3</v>
      </c>
      <c r="F413">
        <v>-10</v>
      </c>
      <c r="G413">
        <v>5542</v>
      </c>
      <c r="I413" s="3">
        <f t="shared" si="6"/>
        <v>3</v>
      </c>
      <c r="O413"/>
      <c r="P413"/>
      <c r="Q413"/>
      <c r="R413"/>
      <c r="S413"/>
      <c r="T413"/>
      <c r="U413"/>
    </row>
    <row r="414" spans="1:21" ht="12.75" customHeight="1">
      <c r="A414" s="14">
        <v>40169</v>
      </c>
      <c r="B414" s="2">
        <v>0.625</v>
      </c>
      <c r="C414">
        <v>0</v>
      </c>
      <c r="D414">
        <v>2393</v>
      </c>
      <c r="E414">
        <v>-1</v>
      </c>
      <c r="F414">
        <v>32</v>
      </c>
      <c r="G414">
        <v>5574</v>
      </c>
      <c r="I414" s="3">
        <f t="shared" si="6"/>
        <v>1</v>
      </c>
      <c r="O414"/>
      <c r="P414"/>
      <c r="Q414"/>
      <c r="R414"/>
      <c r="S414"/>
      <c r="T414"/>
      <c r="U414"/>
    </row>
    <row r="415" spans="1:21" ht="12.75" customHeight="1">
      <c r="A415" s="14">
        <v>40170</v>
      </c>
      <c r="B415" s="2">
        <v>0.41666666666666669</v>
      </c>
      <c r="C415">
        <v>-2</v>
      </c>
      <c r="D415">
        <v>2395</v>
      </c>
      <c r="E415">
        <v>-2</v>
      </c>
      <c r="G415">
        <v>5574</v>
      </c>
      <c r="I415" s="3">
        <f t="shared" si="6"/>
        <v>2</v>
      </c>
      <c r="O415"/>
      <c r="P415"/>
      <c r="Q415"/>
      <c r="R415"/>
      <c r="S415"/>
      <c r="T415"/>
      <c r="U415"/>
    </row>
    <row r="416" spans="1:21" ht="12.75" customHeight="1">
      <c r="A416" s="14">
        <v>40175</v>
      </c>
      <c r="B416" s="2">
        <v>0.375</v>
      </c>
      <c r="C416">
        <v>0</v>
      </c>
      <c r="D416">
        <v>2433</v>
      </c>
      <c r="E416">
        <v>2</v>
      </c>
      <c r="F416">
        <v>-76</v>
      </c>
      <c r="G416">
        <v>5498</v>
      </c>
      <c r="I416" s="3">
        <f t="shared" si="6"/>
        <v>2</v>
      </c>
      <c r="O416"/>
      <c r="P416"/>
      <c r="Q416"/>
      <c r="R416"/>
      <c r="S416"/>
      <c r="T416"/>
      <c r="U416"/>
    </row>
    <row r="417" spans="1:28" ht="12.75" customHeight="1">
      <c r="A417" s="14">
        <v>40175</v>
      </c>
      <c r="B417" s="2">
        <v>0.375</v>
      </c>
      <c r="C417">
        <v>2</v>
      </c>
      <c r="D417">
        <v>2433</v>
      </c>
      <c r="E417">
        <v>2</v>
      </c>
      <c r="G417">
        <v>5498</v>
      </c>
      <c r="I417" s="3">
        <f t="shared" si="6"/>
        <v>2</v>
      </c>
      <c r="O417"/>
      <c r="P417"/>
      <c r="Q417"/>
      <c r="R417"/>
      <c r="S417"/>
      <c r="T417"/>
      <c r="U417"/>
    </row>
    <row r="418" spans="1:28" ht="12.75" customHeight="1">
      <c r="A418" s="14">
        <v>40175</v>
      </c>
      <c r="B418" s="2">
        <v>0.70833333333333337</v>
      </c>
      <c r="C418">
        <v>-1</v>
      </c>
      <c r="D418">
        <v>2439</v>
      </c>
      <c r="E418">
        <v>-3</v>
      </c>
      <c r="F418">
        <v>12</v>
      </c>
      <c r="G418">
        <v>5510</v>
      </c>
      <c r="I418" s="3">
        <f t="shared" si="6"/>
        <v>3</v>
      </c>
      <c r="O418"/>
      <c r="P418"/>
      <c r="Q418"/>
      <c r="R418"/>
      <c r="S418"/>
      <c r="T418"/>
      <c r="U418"/>
    </row>
    <row r="419" spans="1:28" ht="12.75" customHeight="1">
      <c r="A419" s="14">
        <v>40176</v>
      </c>
      <c r="B419" s="2">
        <v>0.375</v>
      </c>
      <c r="C419">
        <v>0</v>
      </c>
      <c r="D419">
        <v>2444</v>
      </c>
      <c r="E419">
        <v>1</v>
      </c>
      <c r="F419">
        <v>-5</v>
      </c>
      <c r="G419">
        <v>5505</v>
      </c>
      <c r="I419" s="3">
        <f t="shared" si="6"/>
        <v>1</v>
      </c>
      <c r="O419"/>
      <c r="P419"/>
      <c r="Q419"/>
      <c r="R419"/>
      <c r="S419"/>
      <c r="T419"/>
      <c r="U419"/>
    </row>
    <row r="420" spans="1:28" ht="12.75" customHeight="1">
      <c r="A420" s="14">
        <v>40176</v>
      </c>
      <c r="B420" s="2">
        <v>0.375</v>
      </c>
      <c r="C420">
        <v>2</v>
      </c>
      <c r="D420">
        <v>2444</v>
      </c>
      <c r="E420">
        <v>2</v>
      </c>
      <c r="G420">
        <v>5505</v>
      </c>
      <c r="I420" s="3">
        <f t="shared" si="6"/>
        <v>2</v>
      </c>
      <c r="O420"/>
      <c r="P420"/>
      <c r="Q420"/>
      <c r="R420"/>
      <c r="S420"/>
      <c r="T420"/>
      <c r="U420"/>
    </row>
    <row r="421" spans="1:28" ht="12.75" customHeight="1">
      <c r="A421" s="14">
        <v>40176</v>
      </c>
      <c r="B421" s="2">
        <v>0.41666666666666669</v>
      </c>
      <c r="C421">
        <v>0</v>
      </c>
      <c r="D421">
        <v>2439</v>
      </c>
      <c r="E421">
        <v>-2</v>
      </c>
      <c r="F421">
        <v>-10</v>
      </c>
      <c r="G421">
        <v>5495</v>
      </c>
      <c r="I421" s="3">
        <f t="shared" si="6"/>
        <v>2</v>
      </c>
      <c r="O421"/>
      <c r="P421"/>
      <c r="Q421"/>
      <c r="R421"/>
      <c r="S421"/>
      <c r="T421"/>
      <c r="U421"/>
    </row>
    <row r="422" spans="1:28" ht="12.75" customHeight="1">
      <c r="A422" s="14">
        <v>40176</v>
      </c>
      <c r="B422" s="2">
        <v>0.41666666666666669</v>
      </c>
      <c r="C422">
        <v>-1</v>
      </c>
      <c r="D422">
        <v>2439</v>
      </c>
      <c r="E422">
        <v>-1</v>
      </c>
      <c r="G422">
        <v>5495</v>
      </c>
      <c r="I422" s="3">
        <f t="shared" si="6"/>
        <v>1</v>
      </c>
      <c r="O422"/>
      <c r="P422"/>
      <c r="Q422"/>
      <c r="R422"/>
      <c r="S422"/>
      <c r="T422"/>
      <c r="U422"/>
    </row>
    <row r="423" spans="1:28" ht="12.75" customHeight="1">
      <c r="A423" s="14">
        <v>40176</v>
      </c>
      <c r="B423" s="2">
        <v>0.58333333333333337</v>
      </c>
      <c r="C423">
        <v>0</v>
      </c>
      <c r="D423">
        <v>2442</v>
      </c>
      <c r="E423">
        <v>1</v>
      </c>
      <c r="F423">
        <v>-3</v>
      </c>
      <c r="G423">
        <v>5492</v>
      </c>
      <c r="I423" s="3">
        <f t="shared" si="6"/>
        <v>1</v>
      </c>
      <c r="O423"/>
      <c r="P423"/>
      <c r="Q423"/>
      <c r="R423"/>
      <c r="S423"/>
      <c r="T423"/>
      <c r="U423"/>
    </row>
    <row r="424" spans="1:28" ht="12.75" customHeight="1">
      <c r="A424" s="14">
        <v>40176</v>
      </c>
      <c r="B424" s="2">
        <v>0.66666666666666663</v>
      </c>
      <c r="C424">
        <v>2</v>
      </c>
      <c r="D424">
        <v>2449</v>
      </c>
      <c r="E424">
        <v>2</v>
      </c>
      <c r="G424">
        <v>5492</v>
      </c>
      <c r="I424" s="3">
        <f t="shared" si="6"/>
        <v>2</v>
      </c>
      <c r="O424"/>
      <c r="P424"/>
      <c r="Q424"/>
      <c r="R424"/>
      <c r="S424"/>
      <c r="T424"/>
      <c r="U424"/>
    </row>
    <row r="425" spans="1:28" ht="12.75" customHeight="1">
      <c r="A425" s="14">
        <v>40176</v>
      </c>
      <c r="B425" s="2">
        <v>0.70833333333333337</v>
      </c>
      <c r="C425">
        <v>-1</v>
      </c>
      <c r="D425">
        <v>2450</v>
      </c>
      <c r="E425">
        <v>-3</v>
      </c>
      <c r="F425">
        <v>2</v>
      </c>
      <c r="G425">
        <v>5494</v>
      </c>
      <c r="I425" s="3">
        <f t="shared" si="6"/>
        <v>3</v>
      </c>
      <c r="O425"/>
      <c r="P425"/>
      <c r="Q425"/>
      <c r="R425"/>
      <c r="S425"/>
      <c r="T425"/>
      <c r="U425"/>
    </row>
    <row r="426" spans="1:28" s="17" customFormat="1" ht="12.75" customHeight="1">
      <c r="A426" s="15">
        <v>40178</v>
      </c>
      <c r="B426" s="16">
        <v>0.375</v>
      </c>
      <c r="C426" s="17">
        <v>0</v>
      </c>
      <c r="D426" s="17">
        <v>2438</v>
      </c>
      <c r="E426" s="17">
        <v>1</v>
      </c>
      <c r="F426" s="17">
        <v>12</v>
      </c>
      <c r="G426" s="17">
        <v>5506</v>
      </c>
      <c r="H426" s="18">
        <f>SUM(F393:F426)</f>
        <v>-19</v>
      </c>
      <c r="I426" s="3">
        <f t="shared" si="6"/>
        <v>1</v>
      </c>
      <c r="J426" s="3"/>
      <c r="K426" s="3"/>
      <c r="L426" s="3"/>
      <c r="M426" s="3"/>
      <c r="N426" s="3"/>
      <c r="O426"/>
      <c r="P426"/>
      <c r="Q426"/>
      <c r="R426"/>
      <c r="S426"/>
      <c r="T426"/>
      <c r="U426"/>
      <c r="V426" s="3"/>
      <c r="W426" s="3"/>
      <c r="X426" s="3"/>
      <c r="Y426" s="3"/>
      <c r="Z426" s="3"/>
      <c r="AA426" s="3"/>
      <c r="AB426" s="3"/>
    </row>
    <row r="427" spans="1:28" ht="12.75" customHeight="1">
      <c r="A427" s="14">
        <v>40182</v>
      </c>
      <c r="B427" s="2">
        <v>0.375</v>
      </c>
      <c r="C427">
        <v>2</v>
      </c>
      <c r="D427">
        <v>2435</v>
      </c>
      <c r="E427">
        <v>2</v>
      </c>
      <c r="G427">
        <v>5506</v>
      </c>
      <c r="I427" s="3">
        <f t="shared" si="6"/>
        <v>2</v>
      </c>
      <c r="O427"/>
      <c r="P427"/>
      <c r="Q427"/>
      <c r="R427"/>
      <c r="S427"/>
      <c r="T427"/>
      <c r="U427"/>
    </row>
    <row r="428" spans="1:28" ht="12.75" customHeight="1">
      <c r="A428" s="14">
        <v>40183</v>
      </c>
      <c r="B428" s="2">
        <v>0.66666666666666663</v>
      </c>
      <c r="C428">
        <v>0</v>
      </c>
      <c r="D428">
        <v>2492</v>
      </c>
      <c r="E428">
        <v>-2</v>
      </c>
      <c r="F428">
        <v>114</v>
      </c>
      <c r="G428">
        <v>5620</v>
      </c>
      <c r="I428" s="3">
        <f t="shared" si="6"/>
        <v>2</v>
      </c>
      <c r="O428"/>
      <c r="P428"/>
      <c r="Q428"/>
      <c r="R428"/>
      <c r="S428"/>
      <c r="T428"/>
      <c r="U428"/>
    </row>
    <row r="429" spans="1:28" ht="12.75" customHeight="1">
      <c r="A429" s="14">
        <v>40183</v>
      </c>
      <c r="B429" s="2">
        <v>0.66666666666666663</v>
      </c>
      <c r="C429">
        <v>-1</v>
      </c>
      <c r="D429">
        <v>2492</v>
      </c>
      <c r="E429">
        <v>-1</v>
      </c>
      <c r="G429">
        <v>5620</v>
      </c>
      <c r="I429" s="3">
        <f t="shared" si="6"/>
        <v>1</v>
      </c>
      <c r="O429"/>
      <c r="P429"/>
      <c r="Q429"/>
      <c r="R429"/>
      <c r="S429"/>
      <c r="T429"/>
      <c r="U429"/>
    </row>
    <row r="430" spans="1:28" ht="12.75" customHeight="1">
      <c r="A430" s="14">
        <v>40184</v>
      </c>
      <c r="B430" s="2">
        <v>0.625</v>
      </c>
      <c r="C430">
        <v>0</v>
      </c>
      <c r="D430">
        <v>2487</v>
      </c>
      <c r="E430">
        <v>1</v>
      </c>
      <c r="F430">
        <v>5</v>
      </c>
      <c r="G430">
        <v>5625</v>
      </c>
      <c r="I430" s="3">
        <f t="shared" si="6"/>
        <v>1</v>
      </c>
      <c r="O430"/>
      <c r="P430"/>
      <c r="Q430"/>
      <c r="R430"/>
      <c r="S430"/>
      <c r="T430"/>
      <c r="U430"/>
    </row>
    <row r="431" spans="1:28" ht="12.75" customHeight="1">
      <c r="A431" s="14">
        <v>40186</v>
      </c>
      <c r="B431" s="2">
        <v>0.375</v>
      </c>
      <c r="C431">
        <v>2</v>
      </c>
      <c r="D431">
        <v>2488</v>
      </c>
      <c r="E431">
        <v>2</v>
      </c>
      <c r="G431">
        <v>5625</v>
      </c>
      <c r="I431" s="3">
        <f t="shared" si="6"/>
        <v>2</v>
      </c>
      <c r="O431"/>
      <c r="P431"/>
      <c r="Q431"/>
      <c r="R431"/>
      <c r="S431"/>
      <c r="T431"/>
      <c r="U431"/>
    </row>
    <row r="432" spans="1:28" ht="12.75" customHeight="1">
      <c r="A432" s="14">
        <v>40186</v>
      </c>
      <c r="B432" s="2">
        <v>0.625</v>
      </c>
      <c r="C432">
        <v>0</v>
      </c>
      <c r="D432">
        <v>2472</v>
      </c>
      <c r="E432">
        <v>-2</v>
      </c>
      <c r="F432">
        <v>-32</v>
      </c>
      <c r="G432">
        <v>5593</v>
      </c>
      <c r="I432" s="3">
        <f t="shared" si="6"/>
        <v>2</v>
      </c>
      <c r="O432"/>
      <c r="P432"/>
      <c r="Q432"/>
      <c r="R432"/>
      <c r="S432"/>
      <c r="T432"/>
      <c r="U432"/>
    </row>
    <row r="433" spans="1:21" ht="12.75" customHeight="1">
      <c r="A433" s="14">
        <v>40186</v>
      </c>
      <c r="B433" s="2">
        <v>0.625</v>
      </c>
      <c r="C433">
        <v>-2</v>
      </c>
      <c r="D433">
        <v>2472</v>
      </c>
      <c r="E433">
        <v>-2</v>
      </c>
      <c r="G433">
        <v>5593</v>
      </c>
      <c r="I433" s="3">
        <f t="shared" si="6"/>
        <v>2</v>
      </c>
      <c r="O433"/>
      <c r="P433"/>
      <c r="Q433"/>
      <c r="R433"/>
      <c r="S433"/>
      <c r="T433"/>
      <c r="U433"/>
    </row>
    <row r="434" spans="1:21" ht="12.75" customHeight="1">
      <c r="A434" s="14">
        <v>40189</v>
      </c>
      <c r="B434" s="2">
        <v>0.375</v>
      </c>
      <c r="C434">
        <v>0</v>
      </c>
      <c r="D434">
        <v>2497</v>
      </c>
      <c r="E434">
        <v>2</v>
      </c>
      <c r="F434">
        <v>-50</v>
      </c>
      <c r="G434">
        <v>5543</v>
      </c>
      <c r="I434" s="3">
        <f t="shared" si="6"/>
        <v>2</v>
      </c>
      <c r="O434"/>
      <c r="P434"/>
      <c r="Q434"/>
      <c r="R434"/>
      <c r="S434"/>
      <c r="T434"/>
      <c r="U434"/>
    </row>
    <row r="435" spans="1:21" ht="12.75" customHeight="1">
      <c r="A435" s="14">
        <v>40189</v>
      </c>
      <c r="B435" s="2">
        <v>0.375</v>
      </c>
      <c r="C435">
        <v>2</v>
      </c>
      <c r="D435">
        <v>2497</v>
      </c>
      <c r="E435">
        <v>2</v>
      </c>
      <c r="G435">
        <v>5543</v>
      </c>
      <c r="I435" s="3">
        <f t="shared" si="6"/>
        <v>2</v>
      </c>
      <c r="O435"/>
      <c r="P435"/>
      <c r="Q435"/>
      <c r="R435"/>
      <c r="S435"/>
      <c r="T435"/>
      <c r="U435"/>
    </row>
    <row r="436" spans="1:21" ht="12.75" customHeight="1">
      <c r="A436" s="14">
        <v>40189</v>
      </c>
      <c r="B436" s="2">
        <v>0.66666666666666663</v>
      </c>
      <c r="C436">
        <v>0</v>
      </c>
      <c r="D436">
        <v>2491</v>
      </c>
      <c r="E436">
        <v>-2</v>
      </c>
      <c r="F436">
        <v>-12</v>
      </c>
      <c r="G436">
        <v>5531</v>
      </c>
      <c r="I436" s="3">
        <f t="shared" si="6"/>
        <v>2</v>
      </c>
      <c r="O436"/>
      <c r="P436"/>
      <c r="Q436"/>
      <c r="R436"/>
      <c r="S436"/>
      <c r="T436"/>
      <c r="U436"/>
    </row>
    <row r="437" spans="1:21" ht="12.75" customHeight="1">
      <c r="A437" s="14">
        <v>40189</v>
      </c>
      <c r="B437" s="2">
        <v>0.70833333333333337</v>
      </c>
      <c r="C437">
        <v>-2</v>
      </c>
      <c r="D437">
        <v>2485</v>
      </c>
      <c r="E437">
        <v>-2</v>
      </c>
      <c r="G437">
        <v>5531</v>
      </c>
      <c r="I437" s="3">
        <f t="shared" si="6"/>
        <v>2</v>
      </c>
      <c r="O437"/>
      <c r="P437"/>
      <c r="Q437"/>
      <c r="R437"/>
      <c r="S437"/>
      <c r="T437"/>
      <c r="U437"/>
    </row>
    <row r="438" spans="1:21" ht="12.75" customHeight="1">
      <c r="A438" s="14">
        <v>40191</v>
      </c>
      <c r="B438" s="2">
        <v>0.41666666666666669</v>
      </c>
      <c r="C438">
        <v>0</v>
      </c>
      <c r="D438">
        <v>2458</v>
      </c>
      <c r="E438">
        <v>2</v>
      </c>
      <c r="F438">
        <v>54</v>
      </c>
      <c r="G438">
        <v>5585</v>
      </c>
      <c r="I438" s="3">
        <f t="shared" si="6"/>
        <v>2</v>
      </c>
      <c r="O438"/>
      <c r="P438"/>
      <c r="Q438"/>
      <c r="R438"/>
      <c r="S438"/>
      <c r="T438"/>
      <c r="U438"/>
    </row>
    <row r="439" spans="1:21" ht="12.75" customHeight="1">
      <c r="A439" s="14">
        <v>40191</v>
      </c>
      <c r="B439" s="2">
        <v>0.45833333333333331</v>
      </c>
      <c r="C439">
        <v>2</v>
      </c>
      <c r="D439">
        <v>2471</v>
      </c>
      <c r="E439">
        <v>2</v>
      </c>
      <c r="G439">
        <v>5585</v>
      </c>
      <c r="I439" s="3">
        <f t="shared" si="6"/>
        <v>2</v>
      </c>
      <c r="O439"/>
      <c r="P439"/>
      <c r="Q439"/>
      <c r="R439"/>
      <c r="S439"/>
      <c r="T439"/>
      <c r="U439"/>
    </row>
    <row r="440" spans="1:21" ht="12.75" customHeight="1">
      <c r="A440" s="14">
        <v>40192</v>
      </c>
      <c r="B440" s="2">
        <v>0.54166666666666663</v>
      </c>
      <c r="C440">
        <v>0</v>
      </c>
      <c r="D440">
        <v>2479</v>
      </c>
      <c r="E440">
        <v>-2</v>
      </c>
      <c r="F440">
        <v>16</v>
      </c>
      <c r="G440">
        <v>5601</v>
      </c>
      <c r="I440" s="3">
        <f t="shared" si="6"/>
        <v>2</v>
      </c>
      <c r="O440"/>
      <c r="P440"/>
      <c r="Q440"/>
      <c r="R440"/>
      <c r="S440"/>
      <c r="T440"/>
      <c r="U440"/>
    </row>
    <row r="441" spans="1:21" ht="12.75" customHeight="1">
      <c r="A441" s="14">
        <v>40193</v>
      </c>
      <c r="B441" s="2">
        <v>0.375</v>
      </c>
      <c r="C441">
        <v>1</v>
      </c>
      <c r="D441">
        <v>2472</v>
      </c>
      <c r="E441">
        <v>1</v>
      </c>
      <c r="G441">
        <v>5601</v>
      </c>
      <c r="I441" s="3">
        <f t="shared" si="6"/>
        <v>1</v>
      </c>
      <c r="O441"/>
      <c r="P441"/>
      <c r="Q441"/>
      <c r="R441"/>
      <c r="S441"/>
      <c r="T441"/>
      <c r="U441"/>
    </row>
    <row r="442" spans="1:21" ht="12.75" customHeight="1">
      <c r="A442" s="14">
        <v>40193</v>
      </c>
      <c r="B442" s="2">
        <v>0.5</v>
      </c>
      <c r="C442">
        <v>-1</v>
      </c>
      <c r="D442">
        <v>2475</v>
      </c>
      <c r="E442">
        <v>-2</v>
      </c>
      <c r="F442">
        <v>3</v>
      </c>
      <c r="G442">
        <v>5604</v>
      </c>
      <c r="I442" s="3">
        <f t="shared" si="6"/>
        <v>2</v>
      </c>
      <c r="O442"/>
      <c r="P442"/>
      <c r="Q442"/>
      <c r="R442"/>
      <c r="S442"/>
      <c r="T442"/>
      <c r="U442"/>
    </row>
    <row r="443" spans="1:21" ht="12.75" customHeight="1">
      <c r="A443" s="14">
        <v>40193</v>
      </c>
      <c r="B443" s="2">
        <v>0.54166666666666663</v>
      </c>
      <c r="C443">
        <v>2</v>
      </c>
      <c r="D443">
        <v>2476</v>
      </c>
      <c r="E443">
        <v>3</v>
      </c>
      <c r="F443">
        <v>-1</v>
      </c>
      <c r="G443">
        <v>5603</v>
      </c>
      <c r="I443" s="3">
        <f t="shared" si="6"/>
        <v>3</v>
      </c>
      <c r="O443"/>
      <c r="P443"/>
      <c r="Q443"/>
      <c r="R443"/>
      <c r="S443"/>
      <c r="T443"/>
      <c r="U443"/>
    </row>
    <row r="444" spans="1:21" ht="12.75" customHeight="1">
      <c r="A444" s="14">
        <v>40193</v>
      </c>
      <c r="B444" s="2">
        <v>0.58333333333333337</v>
      </c>
      <c r="C444">
        <v>0</v>
      </c>
      <c r="D444">
        <v>2472</v>
      </c>
      <c r="E444">
        <v>-2</v>
      </c>
      <c r="F444">
        <v>-8</v>
      </c>
      <c r="G444">
        <v>5595</v>
      </c>
      <c r="I444" s="3">
        <f t="shared" si="6"/>
        <v>2</v>
      </c>
      <c r="O444"/>
      <c r="P444"/>
      <c r="Q444"/>
      <c r="R444"/>
      <c r="S444"/>
      <c r="T444"/>
      <c r="U444"/>
    </row>
    <row r="445" spans="1:21" ht="12.75" customHeight="1">
      <c r="A445" s="14">
        <v>40193</v>
      </c>
      <c r="B445" s="2">
        <v>0.58333333333333337</v>
      </c>
      <c r="C445">
        <v>-1</v>
      </c>
      <c r="D445">
        <v>2472</v>
      </c>
      <c r="E445">
        <v>-1</v>
      </c>
      <c r="G445">
        <v>5595</v>
      </c>
      <c r="I445" s="3">
        <f t="shared" si="6"/>
        <v>1</v>
      </c>
      <c r="O445"/>
      <c r="P445"/>
      <c r="Q445"/>
      <c r="R445"/>
      <c r="S445"/>
      <c r="T445"/>
      <c r="U445"/>
    </row>
    <row r="446" spans="1:21" ht="12.75" customHeight="1">
      <c r="A446" s="14">
        <v>40196</v>
      </c>
      <c r="B446" s="2">
        <v>0.625</v>
      </c>
      <c r="C446">
        <v>0</v>
      </c>
      <c r="D446">
        <v>2467</v>
      </c>
      <c r="E446">
        <v>1</v>
      </c>
      <c r="F446">
        <v>5</v>
      </c>
      <c r="G446">
        <v>5600</v>
      </c>
      <c r="I446" s="3">
        <f t="shared" si="6"/>
        <v>1</v>
      </c>
      <c r="O446"/>
      <c r="P446"/>
      <c r="Q446"/>
      <c r="R446"/>
      <c r="S446"/>
      <c r="T446"/>
      <c r="U446"/>
    </row>
    <row r="447" spans="1:21" ht="12.75" customHeight="1">
      <c r="A447" s="14">
        <v>40197</v>
      </c>
      <c r="B447" s="2">
        <v>0.5</v>
      </c>
      <c r="C447">
        <v>-1</v>
      </c>
      <c r="D447">
        <v>2473</v>
      </c>
      <c r="E447">
        <v>-1</v>
      </c>
      <c r="G447">
        <v>5600</v>
      </c>
      <c r="I447" s="3">
        <f t="shared" si="6"/>
        <v>1</v>
      </c>
      <c r="O447"/>
      <c r="P447"/>
      <c r="Q447"/>
      <c r="R447"/>
      <c r="S447"/>
      <c r="T447"/>
      <c r="U447"/>
    </row>
    <row r="448" spans="1:21" ht="12.75" customHeight="1">
      <c r="A448" s="14">
        <v>40197</v>
      </c>
      <c r="B448" s="2">
        <v>0.625</v>
      </c>
      <c r="C448">
        <v>0</v>
      </c>
      <c r="D448">
        <v>2472</v>
      </c>
      <c r="E448">
        <v>1</v>
      </c>
      <c r="F448">
        <v>1</v>
      </c>
      <c r="G448">
        <v>5601</v>
      </c>
      <c r="I448" s="3">
        <f t="shared" si="6"/>
        <v>1</v>
      </c>
      <c r="O448"/>
      <c r="P448"/>
      <c r="Q448"/>
      <c r="R448"/>
      <c r="S448"/>
      <c r="T448"/>
      <c r="U448"/>
    </row>
    <row r="449" spans="1:28" ht="12.75" customHeight="1">
      <c r="A449" s="14">
        <v>40197</v>
      </c>
      <c r="B449" s="2">
        <v>0.66666666666666663</v>
      </c>
      <c r="C449">
        <v>2</v>
      </c>
      <c r="D449">
        <v>2488</v>
      </c>
      <c r="E449">
        <v>2</v>
      </c>
      <c r="G449">
        <v>5601</v>
      </c>
      <c r="I449" s="3">
        <f t="shared" si="6"/>
        <v>2</v>
      </c>
      <c r="O449"/>
      <c r="P449"/>
      <c r="Q449"/>
      <c r="R449"/>
      <c r="S449"/>
      <c r="T449"/>
      <c r="U449"/>
    </row>
    <row r="450" spans="1:28" ht="12.75" customHeight="1">
      <c r="A450" s="14">
        <v>40198</v>
      </c>
      <c r="B450" s="2">
        <v>0.58333333333333337</v>
      </c>
      <c r="C450">
        <v>0</v>
      </c>
      <c r="D450">
        <v>2499</v>
      </c>
      <c r="E450">
        <v>-2</v>
      </c>
      <c r="F450">
        <v>22</v>
      </c>
      <c r="G450">
        <v>5623</v>
      </c>
      <c r="I450" s="3">
        <f t="shared" si="6"/>
        <v>2</v>
      </c>
      <c r="O450"/>
      <c r="P450"/>
      <c r="Q450"/>
      <c r="R450"/>
      <c r="S450"/>
      <c r="T450"/>
      <c r="U450"/>
    </row>
    <row r="451" spans="1:28" ht="12.75" customHeight="1">
      <c r="A451" s="14">
        <v>40198</v>
      </c>
      <c r="B451" s="2">
        <v>0.58333333333333337</v>
      </c>
      <c r="C451">
        <v>-1</v>
      </c>
      <c r="D451">
        <v>2499</v>
      </c>
      <c r="E451">
        <v>-1</v>
      </c>
      <c r="G451">
        <v>5623</v>
      </c>
      <c r="I451" s="3">
        <f t="shared" si="6"/>
        <v>1</v>
      </c>
      <c r="O451"/>
      <c r="P451"/>
      <c r="Q451"/>
      <c r="R451"/>
      <c r="S451"/>
      <c r="T451"/>
      <c r="U451"/>
    </row>
    <row r="452" spans="1:28" ht="12.75" customHeight="1">
      <c r="A452" s="14">
        <v>40199</v>
      </c>
      <c r="B452" s="2">
        <v>0.41666666666666669</v>
      </c>
      <c r="C452">
        <v>0</v>
      </c>
      <c r="D452">
        <v>2491</v>
      </c>
      <c r="E452">
        <v>1</v>
      </c>
      <c r="F452">
        <v>8</v>
      </c>
      <c r="G452">
        <v>5631</v>
      </c>
      <c r="I452" s="3">
        <f t="shared" ref="I452:I515" si="7">ABS(E452)</f>
        <v>1</v>
      </c>
      <c r="O452"/>
      <c r="P452"/>
      <c r="Q452"/>
      <c r="R452"/>
      <c r="S452"/>
      <c r="T452"/>
      <c r="U452"/>
    </row>
    <row r="453" spans="1:28" ht="12.75" customHeight="1">
      <c r="A453" s="14">
        <v>40203</v>
      </c>
      <c r="B453" s="2">
        <v>0.41666666666666669</v>
      </c>
      <c r="C453">
        <v>1</v>
      </c>
      <c r="D453">
        <v>2421</v>
      </c>
      <c r="E453">
        <v>1</v>
      </c>
      <c r="G453">
        <v>5631</v>
      </c>
      <c r="I453" s="3">
        <f t="shared" si="7"/>
        <v>1</v>
      </c>
      <c r="O453"/>
      <c r="P453"/>
      <c r="Q453"/>
      <c r="R453"/>
      <c r="S453"/>
      <c r="T453"/>
      <c r="U453"/>
    </row>
    <row r="454" spans="1:28" ht="12.75" customHeight="1">
      <c r="A454" s="14">
        <v>40203</v>
      </c>
      <c r="B454" s="2">
        <v>0.58333333333333337</v>
      </c>
      <c r="C454">
        <v>0</v>
      </c>
      <c r="D454">
        <v>2423</v>
      </c>
      <c r="E454">
        <v>-1</v>
      </c>
      <c r="F454">
        <v>2</v>
      </c>
      <c r="G454">
        <v>5633</v>
      </c>
      <c r="I454" s="3">
        <f t="shared" si="7"/>
        <v>1</v>
      </c>
      <c r="O454"/>
      <c r="P454"/>
      <c r="Q454"/>
      <c r="R454"/>
      <c r="S454"/>
      <c r="T454"/>
      <c r="U454"/>
    </row>
    <row r="455" spans="1:28" ht="12.75" customHeight="1">
      <c r="A455" s="14">
        <v>40204</v>
      </c>
      <c r="B455" s="2">
        <v>0.375</v>
      </c>
      <c r="C455">
        <v>-2</v>
      </c>
      <c r="D455">
        <v>2391</v>
      </c>
      <c r="E455">
        <v>-2</v>
      </c>
      <c r="G455">
        <v>5633</v>
      </c>
      <c r="I455" s="3">
        <f t="shared" si="7"/>
        <v>2</v>
      </c>
      <c r="O455"/>
      <c r="P455"/>
      <c r="Q455"/>
      <c r="R455"/>
      <c r="S455"/>
      <c r="T455"/>
      <c r="U455"/>
    </row>
    <row r="456" spans="1:28" ht="12.75" customHeight="1">
      <c r="A456" s="14">
        <v>40204</v>
      </c>
      <c r="B456" s="2">
        <v>0.58333333333333337</v>
      </c>
      <c r="C456">
        <v>1</v>
      </c>
      <c r="D456">
        <v>2388</v>
      </c>
      <c r="E456">
        <v>3</v>
      </c>
      <c r="F456">
        <v>6</v>
      </c>
      <c r="G456">
        <v>5639</v>
      </c>
      <c r="I456" s="3">
        <f t="shared" si="7"/>
        <v>3</v>
      </c>
      <c r="O456"/>
      <c r="P456"/>
      <c r="Q456"/>
      <c r="R456"/>
      <c r="S456"/>
      <c r="T456"/>
      <c r="U456"/>
    </row>
    <row r="457" spans="1:28" ht="12.75" customHeight="1">
      <c r="A457" s="14">
        <v>40205</v>
      </c>
      <c r="B457" s="2">
        <v>0.375</v>
      </c>
      <c r="C457">
        <v>0</v>
      </c>
      <c r="D457">
        <v>2391</v>
      </c>
      <c r="E457">
        <v>-1</v>
      </c>
      <c r="F457">
        <v>3</v>
      </c>
      <c r="G457">
        <v>5642</v>
      </c>
      <c r="I457" s="3">
        <f t="shared" si="7"/>
        <v>1</v>
      </c>
      <c r="O457"/>
      <c r="P457"/>
      <c r="Q457"/>
      <c r="R457"/>
      <c r="S457"/>
      <c r="T457"/>
      <c r="U457"/>
    </row>
    <row r="458" spans="1:28" ht="12.75" customHeight="1">
      <c r="A458" s="14">
        <v>40205</v>
      </c>
      <c r="B458" s="2">
        <v>0.70833333333333337</v>
      </c>
      <c r="C458">
        <v>-2</v>
      </c>
      <c r="D458">
        <v>2392</v>
      </c>
      <c r="E458">
        <v>-2</v>
      </c>
      <c r="G458">
        <v>5642</v>
      </c>
      <c r="I458" s="3">
        <f t="shared" si="7"/>
        <v>2</v>
      </c>
      <c r="O458"/>
      <c r="P458"/>
      <c r="Q458"/>
      <c r="R458"/>
      <c r="S458"/>
      <c r="T458"/>
      <c r="U458"/>
    </row>
    <row r="459" spans="1:28" ht="12.75" customHeight="1">
      <c r="A459" s="14">
        <v>40206</v>
      </c>
      <c r="B459" s="2">
        <v>0.375</v>
      </c>
      <c r="C459">
        <v>0</v>
      </c>
      <c r="D459">
        <v>2409</v>
      </c>
      <c r="E459">
        <v>2</v>
      </c>
      <c r="F459">
        <v>-34</v>
      </c>
      <c r="G459">
        <v>5608</v>
      </c>
      <c r="I459" s="3">
        <f t="shared" si="7"/>
        <v>2</v>
      </c>
      <c r="O459"/>
      <c r="P459"/>
      <c r="Q459"/>
      <c r="R459"/>
      <c r="S459"/>
      <c r="T459"/>
      <c r="U459"/>
    </row>
    <row r="460" spans="1:28" ht="12.75" customHeight="1">
      <c r="A460" s="14">
        <v>40206</v>
      </c>
      <c r="B460" s="2">
        <v>0.375</v>
      </c>
      <c r="C460">
        <v>2</v>
      </c>
      <c r="D460">
        <v>2409</v>
      </c>
      <c r="E460">
        <v>2</v>
      </c>
      <c r="G460">
        <v>5608</v>
      </c>
      <c r="I460" s="3">
        <f t="shared" si="7"/>
        <v>2</v>
      </c>
      <c r="O460"/>
      <c r="P460"/>
      <c r="Q460"/>
      <c r="R460"/>
      <c r="S460"/>
      <c r="T460"/>
      <c r="U460"/>
    </row>
    <row r="461" spans="1:28" ht="12.75" customHeight="1">
      <c r="A461" s="14">
        <v>40206</v>
      </c>
      <c r="B461" s="2">
        <v>0.5</v>
      </c>
      <c r="C461">
        <v>0</v>
      </c>
      <c r="D461">
        <v>2403</v>
      </c>
      <c r="E461">
        <v>-2</v>
      </c>
      <c r="F461">
        <v>-12</v>
      </c>
      <c r="G461">
        <v>5596</v>
      </c>
      <c r="I461" s="3">
        <f t="shared" si="7"/>
        <v>2</v>
      </c>
      <c r="O461"/>
      <c r="P461"/>
      <c r="Q461"/>
      <c r="R461"/>
      <c r="S461"/>
      <c r="T461"/>
      <c r="U461"/>
    </row>
    <row r="462" spans="1:28" ht="12.75" customHeight="1">
      <c r="A462" s="14">
        <v>40206</v>
      </c>
      <c r="B462" s="2">
        <v>0.54166666666666663</v>
      </c>
      <c r="C462">
        <v>-2</v>
      </c>
      <c r="D462">
        <v>2393</v>
      </c>
      <c r="E462">
        <v>-2</v>
      </c>
      <c r="G462">
        <v>5596</v>
      </c>
      <c r="I462" s="3">
        <f t="shared" si="7"/>
        <v>2</v>
      </c>
      <c r="O462"/>
      <c r="P462"/>
      <c r="Q462"/>
      <c r="R462"/>
      <c r="S462"/>
      <c r="T462"/>
      <c r="U462"/>
    </row>
    <row r="463" spans="1:28" s="17" customFormat="1" ht="12.75" customHeight="1">
      <c r="A463" s="15">
        <v>40207</v>
      </c>
      <c r="B463" s="16">
        <v>0.58333333333333337</v>
      </c>
      <c r="C463" s="17">
        <v>1</v>
      </c>
      <c r="D463" s="17">
        <v>2369</v>
      </c>
      <c r="E463" s="17">
        <v>3</v>
      </c>
      <c r="F463" s="17">
        <v>48</v>
      </c>
      <c r="G463" s="17">
        <v>5644</v>
      </c>
      <c r="H463" s="17">
        <f>SUM(F427:F463)</f>
        <v>138</v>
      </c>
      <c r="I463" s="3">
        <f t="shared" si="7"/>
        <v>3</v>
      </c>
      <c r="J463" s="3"/>
      <c r="K463" s="3"/>
      <c r="L463" s="3"/>
      <c r="M463" s="3"/>
      <c r="N463" s="3"/>
      <c r="O463"/>
      <c r="P463"/>
      <c r="Q463"/>
      <c r="R463"/>
      <c r="S463"/>
      <c r="T463"/>
      <c r="U463"/>
      <c r="V463" s="3"/>
      <c r="W463" s="3"/>
      <c r="X463" s="3"/>
      <c r="Y463" s="3"/>
      <c r="Z463" s="3"/>
      <c r="AA463" s="3"/>
      <c r="AB463" s="3"/>
    </row>
    <row r="464" spans="1:28" ht="12.75" customHeight="1">
      <c r="A464" s="14">
        <v>40210</v>
      </c>
      <c r="B464" s="2">
        <v>0.375</v>
      </c>
      <c r="C464">
        <v>0</v>
      </c>
      <c r="D464">
        <v>2380</v>
      </c>
      <c r="E464">
        <v>-1</v>
      </c>
      <c r="F464">
        <v>11</v>
      </c>
      <c r="G464">
        <v>5655</v>
      </c>
      <c r="I464" s="3">
        <f t="shared" si="7"/>
        <v>1</v>
      </c>
      <c r="O464"/>
      <c r="P464"/>
      <c r="Q464"/>
      <c r="R464"/>
      <c r="S464"/>
      <c r="T464"/>
      <c r="U464"/>
    </row>
    <row r="465" spans="1:21" ht="12.75" customHeight="1">
      <c r="A465" s="14">
        <v>40210</v>
      </c>
      <c r="B465" s="2">
        <v>0.45833333333333331</v>
      </c>
      <c r="C465">
        <v>2</v>
      </c>
      <c r="D465">
        <v>2383</v>
      </c>
      <c r="E465">
        <v>2</v>
      </c>
      <c r="G465">
        <v>5655</v>
      </c>
      <c r="I465" s="3">
        <f t="shared" si="7"/>
        <v>2</v>
      </c>
      <c r="O465"/>
      <c r="P465"/>
      <c r="Q465"/>
      <c r="R465"/>
      <c r="S465"/>
      <c r="T465"/>
      <c r="U465"/>
    </row>
    <row r="466" spans="1:21" ht="12.75" customHeight="1">
      <c r="A466" s="14">
        <v>40211</v>
      </c>
      <c r="B466" s="2">
        <v>0.41666666666666669</v>
      </c>
      <c r="C466">
        <v>0</v>
      </c>
      <c r="D466">
        <v>2383</v>
      </c>
      <c r="E466">
        <v>-2</v>
      </c>
      <c r="F466">
        <v>0</v>
      </c>
      <c r="G466">
        <v>5655</v>
      </c>
      <c r="I466" s="3">
        <f t="shared" si="7"/>
        <v>2</v>
      </c>
      <c r="O466"/>
      <c r="P466"/>
      <c r="Q466"/>
      <c r="R466"/>
      <c r="S466"/>
      <c r="T466"/>
      <c r="U466"/>
    </row>
    <row r="467" spans="1:21" ht="12.75" customHeight="1">
      <c r="A467" s="14">
        <v>40212</v>
      </c>
      <c r="B467" s="2">
        <v>0.375</v>
      </c>
      <c r="C467">
        <v>2</v>
      </c>
      <c r="D467">
        <v>2403</v>
      </c>
      <c r="E467">
        <v>2</v>
      </c>
      <c r="G467">
        <v>5655</v>
      </c>
      <c r="I467" s="3">
        <f t="shared" si="7"/>
        <v>2</v>
      </c>
      <c r="O467"/>
      <c r="P467"/>
      <c r="Q467"/>
      <c r="R467"/>
      <c r="S467"/>
      <c r="T467"/>
      <c r="U467"/>
    </row>
    <row r="468" spans="1:21" ht="12.75" customHeight="1">
      <c r="A468" s="14">
        <v>40212</v>
      </c>
      <c r="B468" s="2">
        <v>0.625</v>
      </c>
      <c r="C468">
        <v>0</v>
      </c>
      <c r="D468">
        <v>2392</v>
      </c>
      <c r="E468">
        <v>-2</v>
      </c>
      <c r="F468">
        <v>-22</v>
      </c>
      <c r="G468">
        <v>5633</v>
      </c>
      <c r="I468" s="3">
        <f t="shared" si="7"/>
        <v>2</v>
      </c>
      <c r="O468"/>
      <c r="P468"/>
      <c r="Q468"/>
      <c r="R468"/>
      <c r="S468"/>
      <c r="T468"/>
      <c r="U468"/>
    </row>
    <row r="469" spans="1:21" ht="12.75" customHeight="1">
      <c r="A469" s="14">
        <v>40217</v>
      </c>
      <c r="B469" s="2">
        <v>0.375</v>
      </c>
      <c r="C469">
        <v>1</v>
      </c>
      <c r="D469">
        <v>2227</v>
      </c>
      <c r="E469">
        <v>1</v>
      </c>
      <c r="G469">
        <v>5633</v>
      </c>
      <c r="I469" s="3">
        <f t="shared" si="7"/>
        <v>1</v>
      </c>
      <c r="O469"/>
      <c r="P469"/>
      <c r="Q469"/>
      <c r="R469"/>
      <c r="S469"/>
      <c r="T469"/>
      <c r="U469"/>
    </row>
    <row r="470" spans="1:21" ht="12.75" customHeight="1">
      <c r="A470" s="14">
        <v>40217</v>
      </c>
      <c r="B470" s="2">
        <v>0.5</v>
      </c>
      <c r="C470">
        <v>0</v>
      </c>
      <c r="D470">
        <v>2222</v>
      </c>
      <c r="E470">
        <v>-1</v>
      </c>
      <c r="F470">
        <v>-5</v>
      </c>
      <c r="G470">
        <v>5628</v>
      </c>
      <c r="I470" s="3">
        <f t="shared" si="7"/>
        <v>1</v>
      </c>
      <c r="O470"/>
      <c r="P470"/>
      <c r="Q470"/>
      <c r="R470"/>
      <c r="S470"/>
      <c r="T470"/>
      <c r="U470"/>
    </row>
    <row r="471" spans="1:21" ht="12.75" customHeight="1">
      <c r="A471" s="14">
        <v>40217</v>
      </c>
      <c r="B471" s="2">
        <v>0.58333333333333337</v>
      </c>
      <c r="C471">
        <v>-2</v>
      </c>
      <c r="D471">
        <v>2195</v>
      </c>
      <c r="E471">
        <v>-2</v>
      </c>
      <c r="G471">
        <v>5628</v>
      </c>
      <c r="I471" s="3">
        <f t="shared" si="7"/>
        <v>2</v>
      </c>
      <c r="O471"/>
      <c r="P471"/>
      <c r="Q471"/>
      <c r="R471"/>
      <c r="S471"/>
      <c r="T471"/>
      <c r="U471"/>
    </row>
    <row r="472" spans="1:21" ht="12.75" customHeight="1">
      <c r="A472" s="14">
        <v>40217</v>
      </c>
      <c r="B472" s="2">
        <v>0.625</v>
      </c>
      <c r="C472">
        <v>1</v>
      </c>
      <c r="D472">
        <v>2208</v>
      </c>
      <c r="E472">
        <v>3</v>
      </c>
      <c r="F472">
        <v>-26</v>
      </c>
      <c r="G472">
        <v>5602</v>
      </c>
      <c r="I472" s="3">
        <f t="shared" si="7"/>
        <v>3</v>
      </c>
      <c r="O472"/>
      <c r="P472"/>
      <c r="Q472"/>
      <c r="R472"/>
      <c r="S472"/>
      <c r="T472"/>
      <c r="U472"/>
    </row>
    <row r="473" spans="1:21" ht="12.75" customHeight="1">
      <c r="A473" s="14">
        <v>40219</v>
      </c>
      <c r="B473" s="2">
        <v>0.625</v>
      </c>
      <c r="C473">
        <v>0</v>
      </c>
      <c r="D473">
        <v>2228</v>
      </c>
      <c r="E473">
        <v>-1</v>
      </c>
      <c r="F473">
        <v>20</v>
      </c>
      <c r="G473">
        <v>5622</v>
      </c>
      <c r="I473" s="3">
        <f t="shared" si="7"/>
        <v>1</v>
      </c>
      <c r="O473"/>
      <c r="P473"/>
      <c r="Q473"/>
      <c r="R473"/>
      <c r="S473"/>
      <c r="T473"/>
      <c r="U473"/>
    </row>
    <row r="474" spans="1:21" ht="12.75" customHeight="1">
      <c r="A474" s="14">
        <v>40219</v>
      </c>
      <c r="B474" s="2">
        <v>0.66666666666666663</v>
      </c>
      <c r="C474">
        <v>-2</v>
      </c>
      <c r="D474">
        <v>2225</v>
      </c>
      <c r="E474">
        <v>-2</v>
      </c>
      <c r="G474">
        <v>5622</v>
      </c>
      <c r="I474" s="3">
        <f t="shared" si="7"/>
        <v>2</v>
      </c>
      <c r="O474"/>
      <c r="P474"/>
      <c r="Q474"/>
      <c r="R474"/>
      <c r="S474"/>
      <c r="T474"/>
      <c r="U474"/>
    </row>
    <row r="475" spans="1:21" ht="12.75" customHeight="1">
      <c r="A475" s="14">
        <v>40220</v>
      </c>
      <c r="B475" s="2">
        <v>0.375</v>
      </c>
      <c r="C475">
        <v>1</v>
      </c>
      <c r="D475">
        <v>2229</v>
      </c>
      <c r="E475">
        <v>3</v>
      </c>
      <c r="F475">
        <v>-8</v>
      </c>
      <c r="G475">
        <v>5614</v>
      </c>
      <c r="I475" s="3">
        <f t="shared" si="7"/>
        <v>3</v>
      </c>
      <c r="O475"/>
      <c r="P475"/>
      <c r="Q475"/>
      <c r="R475"/>
      <c r="S475"/>
      <c r="T475"/>
      <c r="U475"/>
    </row>
    <row r="476" spans="1:21" ht="12.75" customHeight="1">
      <c r="A476" s="14">
        <v>40220</v>
      </c>
      <c r="B476" s="2">
        <v>0.45833333333333331</v>
      </c>
      <c r="C476">
        <v>0</v>
      </c>
      <c r="D476">
        <v>2213</v>
      </c>
      <c r="E476">
        <v>-1</v>
      </c>
      <c r="F476">
        <v>-16</v>
      </c>
      <c r="G476">
        <v>5598</v>
      </c>
      <c r="I476" s="3">
        <f t="shared" si="7"/>
        <v>1</v>
      </c>
      <c r="O476"/>
      <c r="P476"/>
      <c r="Q476"/>
      <c r="R476"/>
      <c r="S476"/>
      <c r="T476"/>
      <c r="U476"/>
    </row>
    <row r="477" spans="1:21" ht="12.75" customHeight="1">
      <c r="A477" s="14">
        <v>40220</v>
      </c>
      <c r="B477" s="2">
        <v>0.45833333333333331</v>
      </c>
      <c r="C477">
        <v>-2</v>
      </c>
      <c r="D477">
        <v>2213</v>
      </c>
      <c r="E477">
        <v>-2</v>
      </c>
      <c r="G477">
        <v>5598</v>
      </c>
      <c r="I477" s="3">
        <f t="shared" si="7"/>
        <v>2</v>
      </c>
      <c r="O477"/>
      <c r="P477"/>
      <c r="Q477"/>
      <c r="R477"/>
      <c r="S477"/>
      <c r="T477"/>
      <c r="U477"/>
    </row>
    <row r="478" spans="1:21" ht="12.75" customHeight="1">
      <c r="A478" s="14">
        <v>40221</v>
      </c>
      <c r="B478" s="2">
        <v>0.375</v>
      </c>
      <c r="C478">
        <v>0</v>
      </c>
      <c r="D478">
        <v>2208</v>
      </c>
      <c r="E478">
        <v>2</v>
      </c>
      <c r="F478">
        <v>10</v>
      </c>
      <c r="G478">
        <v>5608</v>
      </c>
      <c r="I478" s="3">
        <f t="shared" si="7"/>
        <v>2</v>
      </c>
      <c r="O478"/>
      <c r="P478"/>
      <c r="Q478"/>
      <c r="R478"/>
      <c r="S478"/>
      <c r="T478"/>
      <c r="U478"/>
    </row>
    <row r="479" spans="1:21" ht="12.75" customHeight="1">
      <c r="A479" s="14">
        <v>40221</v>
      </c>
      <c r="B479" s="2">
        <v>0.375</v>
      </c>
      <c r="C479">
        <v>2</v>
      </c>
      <c r="D479">
        <v>2208</v>
      </c>
      <c r="E479">
        <v>2</v>
      </c>
      <c r="G479">
        <v>5608</v>
      </c>
      <c r="I479" s="3">
        <f t="shared" si="7"/>
        <v>2</v>
      </c>
      <c r="O479"/>
      <c r="P479"/>
      <c r="Q479"/>
      <c r="R479"/>
      <c r="S479"/>
      <c r="T479"/>
      <c r="U479"/>
    </row>
    <row r="480" spans="1:21" ht="12.75" customHeight="1">
      <c r="A480" s="14">
        <v>40221</v>
      </c>
      <c r="B480" s="2">
        <v>0.54166666666666663</v>
      </c>
      <c r="C480">
        <v>0</v>
      </c>
      <c r="D480">
        <v>2199</v>
      </c>
      <c r="E480">
        <v>-2</v>
      </c>
      <c r="F480">
        <v>-18</v>
      </c>
      <c r="G480">
        <v>5590</v>
      </c>
      <c r="I480" s="3">
        <f t="shared" si="7"/>
        <v>2</v>
      </c>
      <c r="O480"/>
      <c r="P480"/>
      <c r="Q480"/>
      <c r="R480"/>
      <c r="S480"/>
      <c r="T480"/>
      <c r="U480"/>
    </row>
    <row r="481" spans="1:21" ht="12.75" customHeight="1">
      <c r="A481" s="14">
        <v>40225</v>
      </c>
      <c r="B481" s="2">
        <v>0.45833333333333331</v>
      </c>
      <c r="C481">
        <v>-1</v>
      </c>
      <c r="D481">
        <v>2246</v>
      </c>
      <c r="E481">
        <v>-1</v>
      </c>
      <c r="G481">
        <v>5590</v>
      </c>
      <c r="I481" s="3">
        <f t="shared" si="7"/>
        <v>1</v>
      </c>
      <c r="O481"/>
      <c r="P481"/>
      <c r="Q481"/>
      <c r="R481"/>
      <c r="S481"/>
      <c r="T481"/>
      <c r="U481"/>
    </row>
    <row r="482" spans="1:21" ht="12.75" customHeight="1">
      <c r="A482" s="14">
        <v>40226</v>
      </c>
      <c r="B482" s="2">
        <v>0.375</v>
      </c>
      <c r="C482">
        <v>0</v>
      </c>
      <c r="D482">
        <v>2271</v>
      </c>
      <c r="E482">
        <v>1</v>
      </c>
      <c r="F482">
        <v>-25</v>
      </c>
      <c r="G482">
        <v>5565</v>
      </c>
      <c r="I482" s="3">
        <f t="shared" si="7"/>
        <v>1</v>
      </c>
      <c r="O482"/>
      <c r="P482"/>
      <c r="Q482"/>
      <c r="R482"/>
      <c r="S482"/>
      <c r="T482"/>
      <c r="U482"/>
    </row>
    <row r="483" spans="1:21" ht="12.75" customHeight="1">
      <c r="A483" s="14">
        <v>40226</v>
      </c>
      <c r="B483" s="2">
        <v>0.375</v>
      </c>
      <c r="C483">
        <v>2</v>
      </c>
      <c r="D483">
        <v>2271</v>
      </c>
      <c r="E483">
        <v>2</v>
      </c>
      <c r="G483">
        <v>5565</v>
      </c>
      <c r="I483" s="3">
        <f t="shared" si="7"/>
        <v>2</v>
      </c>
      <c r="O483"/>
      <c r="P483"/>
      <c r="Q483"/>
      <c r="R483"/>
      <c r="S483"/>
      <c r="T483"/>
      <c r="U483"/>
    </row>
    <row r="484" spans="1:21" ht="12.75" customHeight="1">
      <c r="A484" s="14">
        <v>40226</v>
      </c>
      <c r="B484" s="2">
        <v>0.66666666666666663</v>
      </c>
      <c r="C484">
        <v>-1</v>
      </c>
      <c r="D484">
        <v>2275</v>
      </c>
      <c r="E484">
        <v>-3</v>
      </c>
      <c r="F484">
        <v>8</v>
      </c>
      <c r="G484">
        <v>5573</v>
      </c>
      <c r="I484" s="3">
        <f t="shared" si="7"/>
        <v>3</v>
      </c>
      <c r="O484"/>
      <c r="P484"/>
      <c r="Q484"/>
      <c r="R484"/>
      <c r="S484"/>
      <c r="T484"/>
      <c r="U484"/>
    </row>
    <row r="485" spans="1:21" ht="12.75" customHeight="1">
      <c r="A485" s="14">
        <v>40227</v>
      </c>
      <c r="B485" s="2">
        <v>0.625</v>
      </c>
      <c r="C485">
        <v>0</v>
      </c>
      <c r="D485">
        <v>2259</v>
      </c>
      <c r="E485">
        <v>1</v>
      </c>
      <c r="F485">
        <v>16</v>
      </c>
      <c r="G485">
        <v>5589</v>
      </c>
      <c r="I485" s="3">
        <f t="shared" si="7"/>
        <v>1</v>
      </c>
      <c r="O485"/>
      <c r="P485"/>
      <c r="Q485"/>
      <c r="R485"/>
      <c r="S485"/>
      <c r="T485"/>
      <c r="U485"/>
    </row>
    <row r="486" spans="1:21" ht="12.75" customHeight="1">
      <c r="A486" s="14">
        <v>40231</v>
      </c>
      <c r="B486" s="2">
        <v>0.45833333333333331</v>
      </c>
      <c r="C486">
        <v>-2</v>
      </c>
      <c r="D486">
        <v>2258</v>
      </c>
      <c r="E486">
        <v>-2</v>
      </c>
      <c r="G486">
        <v>5589</v>
      </c>
      <c r="I486" s="3">
        <f t="shared" si="7"/>
        <v>2</v>
      </c>
      <c r="O486"/>
      <c r="P486"/>
      <c r="Q486"/>
      <c r="R486"/>
      <c r="S486"/>
      <c r="T486"/>
      <c r="U486"/>
    </row>
    <row r="487" spans="1:21" ht="12.75" customHeight="1">
      <c r="A487" s="14">
        <v>40231</v>
      </c>
      <c r="B487" s="2">
        <v>0.58333333333333337</v>
      </c>
      <c r="C487">
        <v>1</v>
      </c>
      <c r="D487">
        <v>2264</v>
      </c>
      <c r="E487">
        <v>3</v>
      </c>
      <c r="F487">
        <v>-12</v>
      </c>
      <c r="G487">
        <v>5577</v>
      </c>
      <c r="I487" s="3">
        <f t="shared" si="7"/>
        <v>3</v>
      </c>
      <c r="O487"/>
      <c r="P487"/>
      <c r="Q487"/>
      <c r="R487"/>
      <c r="S487"/>
      <c r="T487"/>
      <c r="U487"/>
    </row>
    <row r="488" spans="1:21" ht="12.75" customHeight="1">
      <c r="A488" s="14">
        <v>40231</v>
      </c>
      <c r="B488" s="2">
        <v>0.70833333333333337</v>
      </c>
      <c r="C488">
        <v>0</v>
      </c>
      <c r="D488">
        <v>2260</v>
      </c>
      <c r="E488">
        <v>-1</v>
      </c>
      <c r="F488">
        <v>-4</v>
      </c>
      <c r="G488">
        <v>5573</v>
      </c>
      <c r="I488" s="3">
        <f t="shared" si="7"/>
        <v>1</v>
      </c>
      <c r="O488"/>
      <c r="P488"/>
      <c r="Q488"/>
      <c r="R488"/>
      <c r="S488"/>
      <c r="T488"/>
      <c r="U488"/>
    </row>
    <row r="489" spans="1:21" ht="12.75" customHeight="1">
      <c r="A489" s="14">
        <v>40232</v>
      </c>
      <c r="B489" s="2">
        <v>0.375</v>
      </c>
      <c r="C489">
        <v>2</v>
      </c>
      <c r="D489">
        <v>2270</v>
      </c>
      <c r="E489">
        <v>2</v>
      </c>
      <c r="G489">
        <v>5573</v>
      </c>
      <c r="I489" s="3">
        <f t="shared" si="7"/>
        <v>2</v>
      </c>
      <c r="O489"/>
      <c r="P489"/>
      <c r="Q489"/>
      <c r="R489"/>
      <c r="S489"/>
      <c r="T489"/>
      <c r="U489"/>
    </row>
    <row r="490" spans="1:21" ht="12.75" customHeight="1">
      <c r="A490" s="14">
        <v>40232</v>
      </c>
      <c r="B490" s="2">
        <v>0.45833333333333331</v>
      </c>
      <c r="C490">
        <v>0</v>
      </c>
      <c r="D490">
        <v>2261</v>
      </c>
      <c r="E490">
        <v>-2</v>
      </c>
      <c r="F490">
        <v>-18</v>
      </c>
      <c r="G490">
        <v>5555</v>
      </c>
      <c r="I490" s="3">
        <f t="shared" si="7"/>
        <v>2</v>
      </c>
      <c r="O490"/>
      <c r="P490"/>
      <c r="Q490"/>
      <c r="R490"/>
      <c r="S490"/>
      <c r="T490"/>
      <c r="U490"/>
    </row>
    <row r="491" spans="1:21" ht="12.75" customHeight="1">
      <c r="A491" s="14">
        <v>40233</v>
      </c>
      <c r="B491" s="2">
        <v>0.625</v>
      </c>
      <c r="C491">
        <v>1</v>
      </c>
      <c r="D491">
        <v>2231</v>
      </c>
      <c r="E491">
        <v>1</v>
      </c>
      <c r="G491">
        <v>5555</v>
      </c>
      <c r="I491" s="3">
        <f t="shared" si="7"/>
        <v>1</v>
      </c>
      <c r="O491"/>
      <c r="P491"/>
      <c r="Q491"/>
      <c r="R491"/>
      <c r="S491"/>
      <c r="T491"/>
      <c r="U491"/>
    </row>
    <row r="492" spans="1:21" ht="12.75" customHeight="1">
      <c r="A492" s="14">
        <v>40234</v>
      </c>
      <c r="B492" s="2">
        <v>0.375</v>
      </c>
      <c r="C492">
        <v>0</v>
      </c>
      <c r="D492">
        <v>2223</v>
      </c>
      <c r="E492">
        <v>-1</v>
      </c>
      <c r="F492">
        <v>-8</v>
      </c>
      <c r="G492">
        <v>5547</v>
      </c>
      <c r="I492" s="3">
        <f t="shared" si="7"/>
        <v>1</v>
      </c>
      <c r="O492"/>
      <c r="P492"/>
      <c r="Q492"/>
      <c r="R492"/>
      <c r="S492"/>
      <c r="T492"/>
      <c r="U492"/>
    </row>
    <row r="493" spans="1:21" ht="12.75" customHeight="1">
      <c r="A493" s="14">
        <v>40234</v>
      </c>
      <c r="B493" s="2">
        <v>0.375</v>
      </c>
      <c r="C493">
        <v>-2</v>
      </c>
      <c r="D493">
        <v>2223</v>
      </c>
      <c r="E493">
        <v>-2</v>
      </c>
      <c r="G493">
        <v>5547</v>
      </c>
      <c r="I493" s="3">
        <f t="shared" si="7"/>
        <v>2</v>
      </c>
      <c r="O493"/>
      <c r="P493"/>
      <c r="Q493"/>
      <c r="R493"/>
      <c r="S493"/>
      <c r="T493"/>
      <c r="U493"/>
    </row>
    <row r="494" spans="1:21" ht="12.75" customHeight="1">
      <c r="A494" s="14">
        <v>40234</v>
      </c>
      <c r="B494" s="2">
        <v>0.41666666666666669</v>
      </c>
      <c r="C494">
        <v>1</v>
      </c>
      <c r="D494">
        <v>2227</v>
      </c>
      <c r="E494">
        <v>3</v>
      </c>
      <c r="F494">
        <v>-8</v>
      </c>
      <c r="G494">
        <v>5539</v>
      </c>
      <c r="I494" s="3">
        <f t="shared" si="7"/>
        <v>3</v>
      </c>
      <c r="O494"/>
      <c r="P494"/>
      <c r="Q494"/>
      <c r="R494"/>
      <c r="S494"/>
      <c r="T494"/>
      <c r="U494"/>
    </row>
    <row r="495" spans="1:21" ht="12.75" customHeight="1">
      <c r="A495" s="14">
        <v>40234</v>
      </c>
      <c r="B495" s="2">
        <v>0.45833333333333331</v>
      </c>
      <c r="C495">
        <v>0</v>
      </c>
      <c r="D495">
        <v>2226</v>
      </c>
      <c r="E495">
        <v>-1</v>
      </c>
      <c r="F495">
        <v>-1</v>
      </c>
      <c r="G495">
        <v>5538</v>
      </c>
      <c r="I495" s="3">
        <f t="shared" si="7"/>
        <v>1</v>
      </c>
      <c r="O495"/>
      <c r="P495"/>
      <c r="Q495"/>
      <c r="R495"/>
      <c r="S495"/>
      <c r="T495"/>
      <c r="U495"/>
    </row>
    <row r="496" spans="1:21" ht="12.75" customHeight="1">
      <c r="A496" s="14">
        <v>40234</v>
      </c>
      <c r="B496" s="2">
        <v>0.66666666666666663</v>
      </c>
      <c r="C496">
        <v>-2</v>
      </c>
      <c r="D496">
        <v>2203</v>
      </c>
      <c r="E496">
        <v>-2</v>
      </c>
      <c r="G496">
        <v>5538</v>
      </c>
      <c r="I496" s="3">
        <f t="shared" si="7"/>
        <v>2</v>
      </c>
      <c r="O496"/>
      <c r="P496"/>
      <c r="Q496"/>
      <c r="R496"/>
      <c r="S496"/>
      <c r="T496"/>
      <c r="U496"/>
    </row>
    <row r="497" spans="1:28" ht="12.75" customHeight="1">
      <c r="A497" s="14">
        <v>40235</v>
      </c>
      <c r="B497" s="2">
        <v>0.45833333333333331</v>
      </c>
      <c r="C497">
        <v>1</v>
      </c>
      <c r="D497">
        <v>2210</v>
      </c>
      <c r="E497">
        <v>3</v>
      </c>
      <c r="F497">
        <v>-14</v>
      </c>
      <c r="G497">
        <v>5524</v>
      </c>
      <c r="I497" s="3">
        <f t="shared" si="7"/>
        <v>3</v>
      </c>
      <c r="O497"/>
      <c r="P497"/>
      <c r="Q497"/>
      <c r="R497"/>
      <c r="S497"/>
      <c r="T497"/>
      <c r="U497"/>
    </row>
    <row r="498" spans="1:28" s="17" customFormat="1" ht="12.75" customHeight="1">
      <c r="A498" s="15">
        <v>40235</v>
      </c>
      <c r="B498" s="16">
        <v>0.625</v>
      </c>
      <c r="C498" s="17">
        <v>0</v>
      </c>
      <c r="D498" s="17">
        <v>2219</v>
      </c>
      <c r="E498" s="17">
        <v>-1</v>
      </c>
      <c r="F498" s="17">
        <v>9</v>
      </c>
      <c r="G498" s="17">
        <v>5533</v>
      </c>
      <c r="H498" s="17">
        <f>SUM(F464:F498)</f>
        <v>-111</v>
      </c>
      <c r="I498" s="3">
        <f t="shared" si="7"/>
        <v>1</v>
      </c>
      <c r="J498" s="3"/>
      <c r="K498" s="3"/>
      <c r="L498" s="3"/>
      <c r="M498" s="3"/>
      <c r="N498" s="3"/>
      <c r="O498"/>
      <c r="P498"/>
      <c r="Q498"/>
      <c r="R498"/>
      <c r="S498"/>
      <c r="T498"/>
      <c r="U498"/>
      <c r="V498" s="3"/>
      <c r="W498" s="3"/>
      <c r="X498" s="3"/>
      <c r="Y498" s="3"/>
      <c r="Z498" s="3"/>
      <c r="AA498" s="3"/>
      <c r="AB498" s="3"/>
    </row>
    <row r="499" spans="1:28" ht="12.75" customHeight="1">
      <c r="A499" s="14">
        <v>40239</v>
      </c>
      <c r="B499" s="2">
        <v>0.45833333333333331</v>
      </c>
      <c r="C499">
        <v>-1</v>
      </c>
      <c r="D499">
        <v>2272</v>
      </c>
      <c r="E499">
        <v>-1</v>
      </c>
      <c r="G499">
        <v>5533</v>
      </c>
      <c r="I499" s="3">
        <f t="shared" si="7"/>
        <v>1</v>
      </c>
      <c r="O499"/>
      <c r="P499"/>
      <c r="Q499"/>
      <c r="R499"/>
      <c r="S499"/>
      <c r="T499"/>
      <c r="U499"/>
    </row>
    <row r="500" spans="1:28" ht="12.75" customHeight="1">
      <c r="A500" s="14">
        <v>40239</v>
      </c>
      <c r="B500" s="2">
        <v>0.5</v>
      </c>
      <c r="C500">
        <v>0</v>
      </c>
      <c r="D500">
        <v>2300</v>
      </c>
      <c r="E500">
        <v>1</v>
      </c>
      <c r="F500">
        <v>-28</v>
      </c>
      <c r="G500">
        <v>5505</v>
      </c>
      <c r="I500" s="3">
        <f t="shared" si="7"/>
        <v>1</v>
      </c>
      <c r="O500"/>
      <c r="P500"/>
      <c r="Q500"/>
      <c r="R500"/>
      <c r="S500"/>
      <c r="T500"/>
      <c r="U500"/>
    </row>
    <row r="501" spans="1:28" ht="12.75" customHeight="1">
      <c r="A501" s="14">
        <v>40239</v>
      </c>
      <c r="B501" s="2">
        <v>0.5</v>
      </c>
      <c r="C501">
        <v>2</v>
      </c>
      <c r="D501">
        <v>2300</v>
      </c>
      <c r="E501">
        <v>2</v>
      </c>
      <c r="G501">
        <v>5505</v>
      </c>
      <c r="I501" s="3">
        <f t="shared" si="7"/>
        <v>2</v>
      </c>
      <c r="O501"/>
      <c r="P501"/>
      <c r="Q501"/>
      <c r="R501"/>
      <c r="S501"/>
      <c r="T501"/>
      <c r="U501"/>
    </row>
    <row r="502" spans="1:28" ht="12.75" customHeight="1">
      <c r="A502" s="14">
        <v>40240</v>
      </c>
      <c r="B502" s="2">
        <v>0.45833333333333331</v>
      </c>
      <c r="C502">
        <v>-1</v>
      </c>
      <c r="D502">
        <v>2343</v>
      </c>
      <c r="E502">
        <v>-3</v>
      </c>
      <c r="F502">
        <v>86</v>
      </c>
      <c r="G502">
        <v>5591</v>
      </c>
      <c r="I502" s="3">
        <f t="shared" si="7"/>
        <v>3</v>
      </c>
      <c r="O502"/>
      <c r="P502"/>
      <c r="Q502"/>
      <c r="R502"/>
      <c r="S502"/>
      <c r="T502"/>
      <c r="U502"/>
    </row>
    <row r="503" spans="1:28" ht="12.75" customHeight="1">
      <c r="A503" s="14">
        <v>40240</v>
      </c>
      <c r="B503" s="2">
        <v>0.625</v>
      </c>
      <c r="C503">
        <v>0</v>
      </c>
      <c r="D503">
        <v>2349</v>
      </c>
      <c r="E503">
        <v>1</v>
      </c>
      <c r="F503">
        <v>-6</v>
      </c>
      <c r="G503">
        <v>5585</v>
      </c>
      <c r="I503" s="3">
        <f t="shared" si="7"/>
        <v>1</v>
      </c>
      <c r="O503"/>
      <c r="P503"/>
      <c r="Q503"/>
      <c r="R503"/>
      <c r="S503"/>
      <c r="T503"/>
      <c r="U503"/>
    </row>
    <row r="504" spans="1:28" ht="12.75" customHeight="1">
      <c r="A504" s="14">
        <v>40240</v>
      </c>
      <c r="B504" s="2">
        <v>0.70833333333333337</v>
      </c>
      <c r="C504">
        <v>2</v>
      </c>
      <c r="D504">
        <v>2365</v>
      </c>
      <c r="E504">
        <v>2</v>
      </c>
      <c r="G504">
        <v>5585</v>
      </c>
      <c r="I504" s="3">
        <f t="shared" si="7"/>
        <v>2</v>
      </c>
      <c r="O504"/>
      <c r="P504"/>
      <c r="Q504"/>
      <c r="R504"/>
      <c r="S504"/>
      <c r="T504"/>
      <c r="U504"/>
    </row>
    <row r="505" spans="1:28" ht="12.75" customHeight="1">
      <c r="A505" s="14">
        <v>40241</v>
      </c>
      <c r="B505" s="2">
        <v>0.375</v>
      </c>
      <c r="C505">
        <v>0</v>
      </c>
      <c r="D505">
        <v>2351</v>
      </c>
      <c r="E505">
        <v>-2</v>
      </c>
      <c r="F505">
        <v>-28</v>
      </c>
      <c r="G505">
        <v>5557</v>
      </c>
      <c r="I505" s="3">
        <f t="shared" si="7"/>
        <v>2</v>
      </c>
      <c r="O505"/>
      <c r="P505"/>
      <c r="Q505"/>
      <c r="R505"/>
      <c r="S505"/>
      <c r="T505"/>
      <c r="U505"/>
    </row>
    <row r="506" spans="1:28" ht="12.75" customHeight="1">
      <c r="A506" s="14">
        <v>40241</v>
      </c>
      <c r="B506" s="2">
        <v>0.375</v>
      </c>
      <c r="C506">
        <v>-1</v>
      </c>
      <c r="D506">
        <v>2351</v>
      </c>
      <c r="E506">
        <v>-1</v>
      </c>
      <c r="G506">
        <v>5557</v>
      </c>
      <c r="I506" s="3">
        <f t="shared" si="7"/>
        <v>1</v>
      </c>
      <c r="O506"/>
      <c r="P506"/>
      <c r="Q506"/>
      <c r="R506"/>
      <c r="S506"/>
      <c r="T506"/>
      <c r="U506"/>
    </row>
    <row r="507" spans="1:28" ht="12.75" customHeight="1">
      <c r="A507" s="14">
        <v>40241</v>
      </c>
      <c r="B507" s="2">
        <v>0.5</v>
      </c>
      <c r="C507">
        <v>0</v>
      </c>
      <c r="D507">
        <v>2363</v>
      </c>
      <c r="E507">
        <v>1</v>
      </c>
      <c r="F507">
        <v>-12</v>
      </c>
      <c r="G507">
        <v>5545</v>
      </c>
      <c r="I507" s="3">
        <f t="shared" si="7"/>
        <v>1</v>
      </c>
      <c r="O507"/>
      <c r="P507"/>
      <c r="Q507"/>
      <c r="R507"/>
      <c r="S507"/>
      <c r="T507"/>
      <c r="U507"/>
    </row>
    <row r="508" spans="1:28" ht="12.75" customHeight="1">
      <c r="A508" s="14">
        <v>40241</v>
      </c>
      <c r="B508" s="2">
        <v>0.66666666666666663</v>
      </c>
      <c r="C508">
        <v>2</v>
      </c>
      <c r="D508">
        <v>2376</v>
      </c>
      <c r="E508">
        <v>2</v>
      </c>
      <c r="G508">
        <v>5545</v>
      </c>
      <c r="I508" s="3">
        <f t="shared" si="7"/>
        <v>2</v>
      </c>
      <c r="O508"/>
      <c r="P508"/>
      <c r="Q508"/>
      <c r="R508"/>
      <c r="S508"/>
      <c r="T508"/>
      <c r="U508"/>
    </row>
    <row r="509" spans="1:28" ht="12.75" customHeight="1">
      <c r="A509" s="14">
        <v>40241</v>
      </c>
      <c r="B509" s="2">
        <v>0.70833333333333337</v>
      </c>
      <c r="C509">
        <v>0</v>
      </c>
      <c r="D509">
        <v>2369</v>
      </c>
      <c r="E509">
        <v>-2</v>
      </c>
      <c r="F509">
        <v>-14</v>
      </c>
      <c r="G509">
        <v>5531</v>
      </c>
      <c r="I509" s="3">
        <f t="shared" si="7"/>
        <v>2</v>
      </c>
      <c r="O509"/>
      <c r="P509"/>
      <c r="Q509"/>
      <c r="R509"/>
      <c r="S509"/>
      <c r="T509"/>
      <c r="U509"/>
    </row>
    <row r="510" spans="1:28" ht="12.75" customHeight="1">
      <c r="A510" s="14">
        <v>40241</v>
      </c>
      <c r="B510" s="2">
        <v>0.70833333333333337</v>
      </c>
      <c r="C510">
        <v>-1</v>
      </c>
      <c r="D510">
        <v>2369</v>
      </c>
      <c r="E510">
        <v>-1</v>
      </c>
      <c r="G510">
        <v>5531</v>
      </c>
      <c r="I510" s="3">
        <f t="shared" si="7"/>
        <v>1</v>
      </c>
      <c r="O510"/>
      <c r="P510"/>
      <c r="Q510"/>
      <c r="R510"/>
      <c r="S510"/>
      <c r="T510"/>
      <c r="U510"/>
    </row>
    <row r="511" spans="1:28" ht="12.75" customHeight="1">
      <c r="A511" s="14">
        <v>40242</v>
      </c>
      <c r="B511" s="2">
        <v>0.625</v>
      </c>
      <c r="C511">
        <v>0</v>
      </c>
      <c r="D511">
        <v>2377</v>
      </c>
      <c r="E511">
        <v>1</v>
      </c>
      <c r="F511">
        <v>-8</v>
      </c>
      <c r="G511">
        <v>5523</v>
      </c>
      <c r="I511" s="3">
        <f t="shared" si="7"/>
        <v>1</v>
      </c>
      <c r="O511"/>
      <c r="P511"/>
      <c r="Q511"/>
      <c r="R511"/>
      <c r="S511"/>
      <c r="T511"/>
      <c r="U511"/>
    </row>
    <row r="512" spans="1:28" ht="12.75" customHeight="1">
      <c r="A512" s="14">
        <v>40245</v>
      </c>
      <c r="B512" s="2">
        <v>0.45833333333333331</v>
      </c>
      <c r="C512">
        <v>-1</v>
      </c>
      <c r="D512">
        <v>2396</v>
      </c>
      <c r="E512">
        <v>-1</v>
      </c>
      <c r="G512">
        <v>5523</v>
      </c>
      <c r="I512" s="3">
        <f t="shared" si="7"/>
        <v>1</v>
      </c>
      <c r="O512"/>
      <c r="P512"/>
      <c r="Q512"/>
      <c r="R512"/>
      <c r="S512"/>
      <c r="T512"/>
      <c r="U512"/>
    </row>
    <row r="513" spans="1:21" ht="12.75" customHeight="1">
      <c r="A513" s="14">
        <v>40246</v>
      </c>
      <c r="B513" s="2">
        <v>0.375</v>
      </c>
      <c r="C513">
        <v>0</v>
      </c>
      <c r="D513">
        <v>2397</v>
      </c>
      <c r="E513">
        <v>1</v>
      </c>
      <c r="F513">
        <v>-1</v>
      </c>
      <c r="G513">
        <v>5522</v>
      </c>
      <c r="I513" s="3">
        <f t="shared" si="7"/>
        <v>1</v>
      </c>
      <c r="O513"/>
      <c r="P513"/>
      <c r="Q513"/>
      <c r="R513"/>
      <c r="S513"/>
      <c r="T513"/>
      <c r="U513"/>
    </row>
    <row r="514" spans="1:21" ht="12.75" customHeight="1">
      <c r="A514" s="14">
        <v>40247</v>
      </c>
      <c r="B514" s="2">
        <v>0.375</v>
      </c>
      <c r="C514">
        <v>2</v>
      </c>
      <c r="D514">
        <v>2390</v>
      </c>
      <c r="E514">
        <v>2</v>
      </c>
      <c r="G514">
        <v>5522</v>
      </c>
      <c r="I514" s="3">
        <f t="shared" si="7"/>
        <v>2</v>
      </c>
      <c r="O514"/>
      <c r="P514"/>
      <c r="Q514"/>
      <c r="R514"/>
      <c r="S514"/>
      <c r="T514"/>
      <c r="U514"/>
    </row>
    <row r="515" spans="1:21" ht="12.75" customHeight="1">
      <c r="A515" s="14">
        <v>40247</v>
      </c>
      <c r="B515" s="2">
        <v>0.70833333333333337</v>
      </c>
      <c r="C515">
        <v>0</v>
      </c>
      <c r="D515">
        <v>2415</v>
      </c>
      <c r="E515">
        <v>-2</v>
      </c>
      <c r="F515">
        <v>50</v>
      </c>
      <c r="G515">
        <v>5572</v>
      </c>
      <c r="I515" s="3">
        <f t="shared" si="7"/>
        <v>2</v>
      </c>
      <c r="O515"/>
      <c r="P515"/>
      <c r="Q515"/>
      <c r="R515"/>
      <c r="S515"/>
      <c r="T515"/>
      <c r="U515"/>
    </row>
    <row r="516" spans="1:21" ht="12.75" customHeight="1">
      <c r="A516" s="14">
        <v>40247</v>
      </c>
      <c r="B516" s="2">
        <v>0.70833333333333337</v>
      </c>
      <c r="C516">
        <v>-1</v>
      </c>
      <c r="D516">
        <v>2415</v>
      </c>
      <c r="E516">
        <v>-1</v>
      </c>
      <c r="G516">
        <v>5572</v>
      </c>
      <c r="I516" s="3">
        <f t="shared" ref="I516:I579" si="8">ABS(E516)</f>
        <v>1</v>
      </c>
      <c r="O516"/>
      <c r="P516"/>
      <c r="Q516"/>
      <c r="R516"/>
      <c r="S516"/>
      <c r="T516"/>
      <c r="U516"/>
    </row>
    <row r="517" spans="1:21" ht="12.75" customHeight="1">
      <c r="A517" s="14">
        <v>40248</v>
      </c>
      <c r="B517" s="2">
        <v>0.45833333333333331</v>
      </c>
      <c r="C517">
        <v>0</v>
      </c>
      <c r="D517">
        <v>2414</v>
      </c>
      <c r="E517">
        <v>1</v>
      </c>
      <c r="F517">
        <v>1</v>
      </c>
      <c r="G517">
        <v>5573</v>
      </c>
      <c r="I517" s="3">
        <f t="shared" si="8"/>
        <v>1</v>
      </c>
      <c r="O517"/>
      <c r="P517"/>
      <c r="Q517"/>
      <c r="R517"/>
      <c r="S517"/>
      <c r="T517"/>
      <c r="U517"/>
    </row>
    <row r="518" spans="1:21" ht="12.75" customHeight="1">
      <c r="A518" s="14">
        <v>40249</v>
      </c>
      <c r="B518" s="2">
        <v>0.375</v>
      </c>
      <c r="C518">
        <v>2</v>
      </c>
      <c r="D518">
        <v>2416</v>
      </c>
      <c r="E518">
        <v>2</v>
      </c>
      <c r="G518">
        <v>5573</v>
      </c>
      <c r="I518" s="3">
        <f t="shared" si="8"/>
        <v>2</v>
      </c>
      <c r="O518"/>
      <c r="P518"/>
      <c r="Q518"/>
      <c r="R518"/>
      <c r="S518"/>
      <c r="T518"/>
      <c r="U518"/>
    </row>
    <row r="519" spans="1:21" ht="12.75" customHeight="1">
      <c r="A519" s="14">
        <v>40249</v>
      </c>
      <c r="B519" s="2">
        <v>0.70833333333333337</v>
      </c>
      <c r="C519">
        <v>0</v>
      </c>
      <c r="D519">
        <v>2427</v>
      </c>
      <c r="E519">
        <v>-2</v>
      </c>
      <c r="F519">
        <v>22</v>
      </c>
      <c r="G519">
        <v>5595</v>
      </c>
      <c r="I519" s="3">
        <f t="shared" si="8"/>
        <v>2</v>
      </c>
      <c r="O519"/>
      <c r="P519"/>
      <c r="Q519"/>
      <c r="R519"/>
      <c r="S519"/>
      <c r="T519"/>
      <c r="U519"/>
    </row>
    <row r="520" spans="1:21" ht="12.75" customHeight="1">
      <c r="A520" s="14">
        <v>40249</v>
      </c>
      <c r="B520" s="2">
        <v>0.70833333333333337</v>
      </c>
      <c r="C520">
        <v>-1</v>
      </c>
      <c r="D520">
        <v>2427</v>
      </c>
      <c r="E520">
        <v>-1</v>
      </c>
      <c r="G520">
        <v>5595</v>
      </c>
      <c r="I520" s="3">
        <f t="shared" si="8"/>
        <v>1</v>
      </c>
      <c r="O520"/>
      <c r="P520"/>
      <c r="Q520"/>
      <c r="R520"/>
      <c r="S520"/>
      <c r="T520"/>
      <c r="U520"/>
    </row>
    <row r="521" spans="1:21" ht="12.75" customHeight="1">
      <c r="A521" s="14">
        <v>40253</v>
      </c>
      <c r="B521" s="2">
        <v>0.375</v>
      </c>
      <c r="C521">
        <v>0</v>
      </c>
      <c r="D521">
        <v>2397</v>
      </c>
      <c r="E521">
        <v>1</v>
      </c>
      <c r="F521">
        <v>30</v>
      </c>
      <c r="G521">
        <v>5625</v>
      </c>
      <c r="I521" s="3">
        <f t="shared" si="8"/>
        <v>1</v>
      </c>
      <c r="O521"/>
      <c r="P521"/>
      <c r="Q521"/>
      <c r="R521"/>
      <c r="S521"/>
      <c r="T521"/>
      <c r="U521"/>
    </row>
    <row r="522" spans="1:21" ht="12.75" customHeight="1">
      <c r="A522" s="14">
        <v>40253</v>
      </c>
      <c r="B522" s="2">
        <v>0.375</v>
      </c>
      <c r="C522">
        <v>2</v>
      </c>
      <c r="D522">
        <v>2397</v>
      </c>
      <c r="E522">
        <v>2</v>
      </c>
      <c r="G522">
        <v>5625</v>
      </c>
      <c r="I522" s="3">
        <f t="shared" si="8"/>
        <v>2</v>
      </c>
      <c r="O522"/>
      <c r="P522"/>
      <c r="Q522"/>
      <c r="R522"/>
      <c r="S522"/>
      <c r="T522"/>
      <c r="U522"/>
    </row>
    <row r="523" spans="1:21" ht="12.75" customHeight="1">
      <c r="A523" s="14">
        <v>40254</v>
      </c>
      <c r="B523" s="2">
        <v>0.625</v>
      </c>
      <c r="C523">
        <v>0</v>
      </c>
      <c r="D523">
        <v>2469</v>
      </c>
      <c r="E523">
        <v>-2</v>
      </c>
      <c r="F523">
        <v>144</v>
      </c>
      <c r="G523">
        <v>5769</v>
      </c>
      <c r="I523" s="3">
        <f t="shared" si="8"/>
        <v>2</v>
      </c>
      <c r="O523"/>
      <c r="P523"/>
      <c r="Q523"/>
      <c r="R523"/>
      <c r="S523"/>
      <c r="T523"/>
      <c r="U523"/>
    </row>
    <row r="524" spans="1:21" ht="12.75" customHeight="1">
      <c r="A524" s="14">
        <v>40254</v>
      </c>
      <c r="B524" s="2">
        <v>0.625</v>
      </c>
      <c r="C524">
        <v>-1</v>
      </c>
      <c r="D524">
        <v>2469</v>
      </c>
      <c r="E524">
        <v>-1</v>
      </c>
      <c r="G524">
        <v>5769</v>
      </c>
      <c r="I524" s="3">
        <f t="shared" si="8"/>
        <v>1</v>
      </c>
      <c r="O524"/>
      <c r="P524"/>
      <c r="Q524"/>
      <c r="R524"/>
      <c r="S524"/>
      <c r="T524"/>
      <c r="U524"/>
    </row>
    <row r="525" spans="1:21" ht="12.75" customHeight="1">
      <c r="A525" s="14">
        <v>40255</v>
      </c>
      <c r="B525" s="2">
        <v>0.5</v>
      </c>
      <c r="C525">
        <v>0</v>
      </c>
      <c r="D525">
        <v>2449</v>
      </c>
      <c r="E525">
        <v>1</v>
      </c>
      <c r="F525">
        <v>20</v>
      </c>
      <c r="G525">
        <v>5789</v>
      </c>
      <c r="I525" s="3">
        <f t="shared" si="8"/>
        <v>1</v>
      </c>
      <c r="O525"/>
      <c r="P525"/>
      <c r="Q525"/>
      <c r="R525"/>
      <c r="S525"/>
      <c r="T525"/>
      <c r="U525"/>
    </row>
    <row r="526" spans="1:21" ht="12.75" customHeight="1">
      <c r="A526" s="14">
        <v>40256</v>
      </c>
      <c r="B526" s="2">
        <v>0.66666666666666663</v>
      </c>
      <c r="C526">
        <v>2</v>
      </c>
      <c r="D526">
        <v>2454</v>
      </c>
      <c r="E526">
        <v>2</v>
      </c>
      <c r="G526">
        <v>5789</v>
      </c>
      <c r="I526" s="3">
        <f t="shared" si="8"/>
        <v>2</v>
      </c>
      <c r="O526"/>
      <c r="P526"/>
      <c r="Q526"/>
      <c r="R526"/>
      <c r="S526"/>
      <c r="T526"/>
      <c r="U526"/>
    </row>
    <row r="527" spans="1:21" ht="12.75" customHeight="1">
      <c r="A527" s="14">
        <v>40259</v>
      </c>
      <c r="B527" s="2">
        <v>0.375</v>
      </c>
      <c r="C527">
        <v>-1</v>
      </c>
      <c r="D527">
        <v>2438</v>
      </c>
      <c r="E527">
        <v>-3</v>
      </c>
      <c r="F527">
        <v>-32</v>
      </c>
      <c r="G527">
        <v>5757</v>
      </c>
      <c r="I527" s="3">
        <f t="shared" si="8"/>
        <v>3</v>
      </c>
      <c r="O527"/>
      <c r="P527"/>
      <c r="Q527"/>
      <c r="R527"/>
      <c r="S527"/>
      <c r="T527"/>
      <c r="U527"/>
    </row>
    <row r="528" spans="1:21" ht="12.75" customHeight="1">
      <c r="A528" s="14">
        <v>40259</v>
      </c>
      <c r="B528" s="2">
        <v>0.66666666666666663</v>
      </c>
      <c r="C528">
        <v>0</v>
      </c>
      <c r="D528">
        <v>2433</v>
      </c>
      <c r="E528">
        <v>1</v>
      </c>
      <c r="F528">
        <v>5</v>
      </c>
      <c r="G528">
        <v>5762</v>
      </c>
      <c r="I528" s="3">
        <f t="shared" si="8"/>
        <v>1</v>
      </c>
      <c r="O528"/>
      <c r="P528"/>
      <c r="Q528"/>
      <c r="R528"/>
      <c r="S528"/>
      <c r="T528"/>
      <c r="U528"/>
    </row>
    <row r="529" spans="1:21" ht="12.75" customHeight="1">
      <c r="A529" s="14">
        <v>40259</v>
      </c>
      <c r="B529" s="2">
        <v>0.66666666666666663</v>
      </c>
      <c r="C529">
        <v>1</v>
      </c>
      <c r="D529">
        <v>2433</v>
      </c>
      <c r="E529">
        <v>1</v>
      </c>
      <c r="G529">
        <v>5762</v>
      </c>
      <c r="I529" s="3">
        <f t="shared" si="8"/>
        <v>1</v>
      </c>
      <c r="O529"/>
      <c r="P529"/>
      <c r="Q529"/>
      <c r="R529"/>
      <c r="S529"/>
      <c r="T529"/>
      <c r="U529"/>
    </row>
    <row r="530" spans="1:21" ht="12.75" customHeight="1">
      <c r="A530" s="14">
        <v>40260</v>
      </c>
      <c r="B530" s="2">
        <v>0.54166666666666663</v>
      </c>
      <c r="C530">
        <v>0</v>
      </c>
      <c r="D530">
        <v>2451</v>
      </c>
      <c r="E530">
        <v>-1</v>
      </c>
      <c r="F530">
        <v>18</v>
      </c>
      <c r="G530">
        <v>5780</v>
      </c>
      <c r="I530" s="3">
        <f t="shared" si="8"/>
        <v>1</v>
      </c>
      <c r="O530"/>
      <c r="P530"/>
      <c r="Q530"/>
      <c r="R530"/>
      <c r="S530"/>
      <c r="T530"/>
      <c r="U530"/>
    </row>
    <row r="531" spans="1:21" ht="12.75" customHeight="1">
      <c r="A531" s="14">
        <v>40261</v>
      </c>
      <c r="B531" s="2">
        <v>0.375</v>
      </c>
      <c r="C531">
        <v>2</v>
      </c>
      <c r="D531">
        <v>2465</v>
      </c>
      <c r="E531">
        <v>2</v>
      </c>
      <c r="G531">
        <v>5780</v>
      </c>
      <c r="I531" s="3">
        <f t="shared" si="8"/>
        <v>2</v>
      </c>
      <c r="O531"/>
      <c r="P531"/>
      <c r="Q531"/>
      <c r="R531"/>
      <c r="S531"/>
      <c r="T531"/>
      <c r="U531"/>
    </row>
    <row r="532" spans="1:21" ht="12.75" customHeight="1">
      <c r="A532" s="14">
        <v>40261</v>
      </c>
      <c r="B532" s="2">
        <v>0.5</v>
      </c>
      <c r="C532">
        <v>0</v>
      </c>
      <c r="D532">
        <v>2445</v>
      </c>
      <c r="E532">
        <v>-2</v>
      </c>
      <c r="F532">
        <v>-40</v>
      </c>
      <c r="G532">
        <v>5740</v>
      </c>
      <c r="I532" s="3">
        <f t="shared" si="8"/>
        <v>2</v>
      </c>
      <c r="O532"/>
      <c r="P532"/>
      <c r="Q532"/>
      <c r="R532"/>
      <c r="S532"/>
      <c r="T532"/>
      <c r="U532"/>
    </row>
    <row r="533" spans="1:21" ht="12.75" customHeight="1">
      <c r="A533" s="14">
        <v>40261</v>
      </c>
      <c r="B533" s="2">
        <v>0.5</v>
      </c>
      <c r="C533">
        <v>-2</v>
      </c>
      <c r="D533">
        <v>2445</v>
      </c>
      <c r="E533">
        <v>-2</v>
      </c>
      <c r="G533">
        <v>5740</v>
      </c>
      <c r="I533" s="3">
        <f t="shared" si="8"/>
        <v>2</v>
      </c>
      <c r="O533"/>
      <c r="P533"/>
      <c r="Q533"/>
      <c r="R533"/>
      <c r="S533"/>
      <c r="T533"/>
      <c r="U533"/>
    </row>
    <row r="534" spans="1:21" ht="12.75" customHeight="1">
      <c r="A534" s="14">
        <v>40262</v>
      </c>
      <c r="B534" s="2">
        <v>0.375</v>
      </c>
      <c r="C534">
        <v>0</v>
      </c>
      <c r="D534">
        <v>2451</v>
      </c>
      <c r="E534">
        <v>2</v>
      </c>
      <c r="F534">
        <v>-12</v>
      </c>
      <c r="G534">
        <v>5728</v>
      </c>
      <c r="I534" s="3">
        <f t="shared" si="8"/>
        <v>2</v>
      </c>
      <c r="O534"/>
      <c r="P534"/>
      <c r="Q534"/>
      <c r="R534"/>
      <c r="S534"/>
      <c r="T534"/>
      <c r="U534"/>
    </row>
    <row r="535" spans="1:21" ht="12.75" customHeight="1">
      <c r="A535" s="14">
        <v>40262</v>
      </c>
      <c r="B535" s="2">
        <v>0.375</v>
      </c>
      <c r="C535">
        <v>2</v>
      </c>
      <c r="D535">
        <v>2451</v>
      </c>
      <c r="E535">
        <v>2</v>
      </c>
      <c r="G535">
        <v>5728</v>
      </c>
      <c r="I535" s="3">
        <f t="shared" si="8"/>
        <v>2</v>
      </c>
      <c r="O535"/>
      <c r="P535"/>
      <c r="Q535"/>
      <c r="R535"/>
      <c r="S535"/>
      <c r="T535"/>
      <c r="U535"/>
    </row>
    <row r="536" spans="1:21" ht="12.75" customHeight="1">
      <c r="A536" s="14">
        <v>40263</v>
      </c>
      <c r="B536" s="2">
        <v>0.54166666666666663</v>
      </c>
      <c r="C536">
        <v>-1</v>
      </c>
      <c r="D536">
        <v>2502</v>
      </c>
      <c r="E536">
        <v>-3</v>
      </c>
      <c r="F536">
        <v>102</v>
      </c>
      <c r="G536">
        <v>5830</v>
      </c>
      <c r="I536" s="3">
        <f t="shared" si="8"/>
        <v>3</v>
      </c>
      <c r="O536"/>
      <c r="P536"/>
      <c r="Q536"/>
      <c r="R536"/>
      <c r="S536"/>
      <c r="T536"/>
      <c r="U536"/>
    </row>
    <row r="537" spans="1:21" ht="12.75" customHeight="1">
      <c r="A537" s="14">
        <v>40266</v>
      </c>
      <c r="B537" s="2">
        <v>0.375</v>
      </c>
      <c r="C537">
        <v>0</v>
      </c>
      <c r="D537">
        <v>2507</v>
      </c>
      <c r="E537">
        <v>1</v>
      </c>
      <c r="F537">
        <v>-5</v>
      </c>
      <c r="G537">
        <v>5825</v>
      </c>
      <c r="I537" s="3">
        <f t="shared" si="8"/>
        <v>1</v>
      </c>
      <c r="O537"/>
      <c r="P537"/>
      <c r="Q537"/>
      <c r="R537"/>
      <c r="S537"/>
      <c r="T537"/>
      <c r="U537"/>
    </row>
    <row r="538" spans="1:21" ht="12.75" customHeight="1">
      <c r="A538" s="14">
        <v>40266</v>
      </c>
      <c r="B538" s="2">
        <v>0.375</v>
      </c>
      <c r="C538">
        <v>2</v>
      </c>
      <c r="D538">
        <v>2507</v>
      </c>
      <c r="E538">
        <v>2</v>
      </c>
      <c r="G538">
        <v>5825</v>
      </c>
      <c r="I538" s="3">
        <f t="shared" si="8"/>
        <v>2</v>
      </c>
      <c r="O538"/>
      <c r="P538"/>
      <c r="Q538"/>
      <c r="R538"/>
      <c r="S538"/>
      <c r="T538"/>
      <c r="U538"/>
    </row>
    <row r="539" spans="1:21" ht="12.75" customHeight="1">
      <c r="A539" s="14">
        <v>40266</v>
      </c>
      <c r="B539" s="2">
        <v>0.54166666666666663</v>
      </c>
      <c r="C539">
        <v>-1</v>
      </c>
      <c r="D539">
        <v>2511</v>
      </c>
      <c r="E539">
        <v>-3</v>
      </c>
      <c r="F539">
        <v>8</v>
      </c>
      <c r="G539">
        <v>5833</v>
      </c>
      <c r="I539" s="3">
        <f t="shared" si="8"/>
        <v>3</v>
      </c>
      <c r="O539"/>
      <c r="P539"/>
      <c r="Q539"/>
      <c r="R539"/>
      <c r="S539"/>
      <c r="T539"/>
      <c r="U539"/>
    </row>
    <row r="540" spans="1:21" ht="12.75" customHeight="1">
      <c r="A540" s="14">
        <v>40267</v>
      </c>
      <c r="B540" s="2">
        <v>0.375</v>
      </c>
      <c r="C540">
        <v>0</v>
      </c>
      <c r="D540">
        <v>2511</v>
      </c>
      <c r="E540">
        <v>1</v>
      </c>
      <c r="F540">
        <v>0</v>
      </c>
      <c r="G540">
        <v>5833</v>
      </c>
      <c r="I540" s="3">
        <f t="shared" si="8"/>
        <v>1</v>
      </c>
      <c r="O540"/>
      <c r="P540"/>
      <c r="Q540"/>
      <c r="R540"/>
      <c r="S540"/>
      <c r="T540"/>
      <c r="U540"/>
    </row>
    <row r="541" spans="1:21" ht="12.75" customHeight="1">
      <c r="A541" s="14">
        <v>40267</v>
      </c>
      <c r="B541" s="2">
        <v>0.375</v>
      </c>
      <c r="C541">
        <v>2</v>
      </c>
      <c r="D541">
        <v>2511</v>
      </c>
      <c r="E541">
        <v>2</v>
      </c>
      <c r="G541">
        <v>5833</v>
      </c>
      <c r="I541" s="3">
        <f t="shared" si="8"/>
        <v>2</v>
      </c>
      <c r="O541"/>
      <c r="P541"/>
      <c r="Q541"/>
      <c r="R541"/>
      <c r="S541"/>
      <c r="T541"/>
      <c r="U541"/>
    </row>
    <row r="542" spans="1:21" ht="12.75" customHeight="1">
      <c r="A542" s="14">
        <v>40267</v>
      </c>
      <c r="B542" s="2">
        <v>0.41666666666666669</v>
      </c>
      <c r="C542">
        <v>-1</v>
      </c>
      <c r="D542">
        <v>2504</v>
      </c>
      <c r="E542">
        <v>-3</v>
      </c>
      <c r="F542">
        <v>-14</v>
      </c>
      <c r="G542">
        <v>5819</v>
      </c>
      <c r="I542" s="3">
        <f t="shared" si="8"/>
        <v>3</v>
      </c>
      <c r="O542"/>
      <c r="P542"/>
      <c r="Q542"/>
      <c r="R542"/>
      <c r="S542"/>
      <c r="T542"/>
      <c r="U542"/>
    </row>
    <row r="543" spans="1:21" ht="12.75" customHeight="1">
      <c r="A543" s="14">
        <v>40268</v>
      </c>
      <c r="B543" s="2">
        <v>0.41666666666666669</v>
      </c>
      <c r="C543">
        <v>0</v>
      </c>
      <c r="D543">
        <v>2502</v>
      </c>
      <c r="E543">
        <v>1</v>
      </c>
      <c r="F543">
        <v>2</v>
      </c>
      <c r="G543">
        <v>5821</v>
      </c>
      <c r="I543" s="3">
        <f t="shared" si="8"/>
        <v>1</v>
      </c>
      <c r="O543"/>
      <c r="P543"/>
      <c r="Q543"/>
      <c r="R543"/>
      <c r="S543"/>
      <c r="T543"/>
      <c r="U543"/>
    </row>
    <row r="544" spans="1:21" ht="12.75" customHeight="1">
      <c r="A544" s="14">
        <v>40268</v>
      </c>
      <c r="B544" s="2">
        <v>0.41666666666666669</v>
      </c>
      <c r="C544">
        <v>2</v>
      </c>
      <c r="D544">
        <v>2502</v>
      </c>
      <c r="E544">
        <v>2</v>
      </c>
      <c r="G544">
        <v>5821</v>
      </c>
      <c r="I544" s="3">
        <f t="shared" si="8"/>
        <v>2</v>
      </c>
      <c r="O544"/>
      <c r="P544"/>
      <c r="Q544"/>
      <c r="R544"/>
      <c r="S544"/>
      <c r="T544"/>
      <c r="U544"/>
    </row>
    <row r="545" spans="1:28" s="17" customFormat="1" ht="12.75" customHeight="1">
      <c r="A545" s="15">
        <v>40268</v>
      </c>
      <c r="B545" s="16">
        <v>0.625</v>
      </c>
      <c r="C545" s="17">
        <v>0</v>
      </c>
      <c r="D545" s="17">
        <v>2505</v>
      </c>
      <c r="E545" s="17">
        <v>-2</v>
      </c>
      <c r="F545" s="17">
        <v>6</v>
      </c>
      <c r="G545" s="17">
        <v>5827</v>
      </c>
      <c r="H545" s="17">
        <f>SUM(F499:F545)</f>
        <v>294</v>
      </c>
      <c r="I545" s="3">
        <f t="shared" si="8"/>
        <v>2</v>
      </c>
      <c r="J545" s="3"/>
      <c r="K545" s="3"/>
      <c r="L545" s="3"/>
      <c r="M545" s="3"/>
      <c r="N545" s="3"/>
      <c r="O545"/>
      <c r="P545"/>
      <c r="Q545"/>
      <c r="R545"/>
      <c r="S545"/>
      <c r="T545"/>
      <c r="U545"/>
      <c r="V545" s="3"/>
      <c r="W545" s="3"/>
      <c r="X545" s="3"/>
      <c r="Y545" s="3"/>
      <c r="Z545" s="3"/>
      <c r="AA545" s="3"/>
      <c r="AB545" s="3"/>
    </row>
    <row r="546" spans="1:28" ht="12.75" customHeight="1">
      <c r="A546" s="14">
        <v>40269</v>
      </c>
      <c r="B546" s="2">
        <v>0.375</v>
      </c>
      <c r="C546">
        <v>2</v>
      </c>
      <c r="D546">
        <v>2515</v>
      </c>
      <c r="E546">
        <v>2</v>
      </c>
      <c r="G546">
        <v>5827</v>
      </c>
      <c r="I546" s="3">
        <f t="shared" si="8"/>
        <v>2</v>
      </c>
      <c r="O546"/>
      <c r="P546"/>
      <c r="Q546"/>
      <c r="R546"/>
      <c r="S546"/>
      <c r="T546"/>
      <c r="U546"/>
    </row>
    <row r="547" spans="1:28" ht="12.75" customHeight="1">
      <c r="A547" s="14">
        <v>40274</v>
      </c>
      <c r="B547" s="2">
        <v>0.625</v>
      </c>
      <c r="C547">
        <v>0</v>
      </c>
      <c r="D547">
        <v>2563</v>
      </c>
      <c r="E547">
        <v>-2</v>
      </c>
      <c r="F547">
        <v>96</v>
      </c>
      <c r="G547">
        <v>5923</v>
      </c>
      <c r="I547" s="3">
        <f t="shared" si="8"/>
        <v>2</v>
      </c>
      <c r="O547"/>
      <c r="P547"/>
      <c r="Q547"/>
      <c r="R547"/>
      <c r="S547"/>
      <c r="T547"/>
      <c r="U547"/>
    </row>
    <row r="548" spans="1:28" ht="12.75" customHeight="1">
      <c r="A548" s="14">
        <v>40274</v>
      </c>
      <c r="B548" s="2">
        <v>0.625</v>
      </c>
      <c r="C548">
        <v>-1</v>
      </c>
      <c r="D548">
        <v>2563</v>
      </c>
      <c r="E548">
        <v>-1</v>
      </c>
      <c r="G548">
        <v>5923</v>
      </c>
      <c r="I548" s="3">
        <f t="shared" si="8"/>
        <v>1</v>
      </c>
      <c r="O548"/>
      <c r="P548"/>
      <c r="Q548"/>
      <c r="R548"/>
      <c r="S548"/>
      <c r="T548"/>
      <c r="U548"/>
    </row>
    <row r="549" spans="1:28" ht="12.75" customHeight="1">
      <c r="A549" s="14">
        <v>40277</v>
      </c>
      <c r="B549" s="2">
        <v>0.375</v>
      </c>
      <c r="C549">
        <v>0</v>
      </c>
      <c r="D549">
        <v>2542</v>
      </c>
      <c r="E549">
        <v>1</v>
      </c>
      <c r="F549">
        <v>21</v>
      </c>
      <c r="G549">
        <v>5944</v>
      </c>
      <c r="I549" s="3">
        <f t="shared" si="8"/>
        <v>1</v>
      </c>
      <c r="O549"/>
      <c r="P549"/>
      <c r="Q549"/>
      <c r="R549"/>
      <c r="S549"/>
      <c r="T549"/>
      <c r="U549"/>
    </row>
    <row r="550" spans="1:28" ht="12.75" customHeight="1">
      <c r="A550" s="14">
        <v>40277</v>
      </c>
      <c r="B550" s="2">
        <v>0.375</v>
      </c>
      <c r="C550">
        <v>2</v>
      </c>
      <c r="D550">
        <v>2542</v>
      </c>
      <c r="E550">
        <v>2</v>
      </c>
      <c r="G550">
        <v>5944</v>
      </c>
      <c r="I550" s="3">
        <f t="shared" si="8"/>
        <v>2</v>
      </c>
      <c r="O550"/>
      <c r="P550"/>
      <c r="Q550"/>
      <c r="R550"/>
      <c r="S550"/>
      <c r="T550"/>
      <c r="U550"/>
    </row>
    <row r="551" spans="1:28" ht="12.75" customHeight="1">
      <c r="A551" s="14">
        <v>40281</v>
      </c>
      <c r="B551" s="2">
        <v>0.45833333333333331</v>
      </c>
      <c r="C551">
        <v>-1</v>
      </c>
      <c r="D551">
        <v>2562</v>
      </c>
      <c r="E551">
        <v>-3</v>
      </c>
      <c r="F551">
        <v>40</v>
      </c>
      <c r="G551">
        <v>5984</v>
      </c>
      <c r="I551" s="3">
        <f t="shared" si="8"/>
        <v>3</v>
      </c>
      <c r="O551"/>
      <c r="P551"/>
      <c r="Q551"/>
      <c r="R551"/>
      <c r="S551"/>
      <c r="T551"/>
      <c r="U551"/>
    </row>
    <row r="552" spans="1:28" ht="12.75" customHeight="1">
      <c r="A552" s="14">
        <v>40281</v>
      </c>
      <c r="B552" s="2">
        <v>0.625</v>
      </c>
      <c r="C552">
        <v>0</v>
      </c>
      <c r="D552">
        <v>2570</v>
      </c>
      <c r="E552">
        <v>1</v>
      </c>
      <c r="F552">
        <v>-8</v>
      </c>
      <c r="G552">
        <v>5976</v>
      </c>
      <c r="I552" s="3">
        <f t="shared" si="8"/>
        <v>1</v>
      </c>
      <c r="O552"/>
      <c r="P552"/>
      <c r="Q552"/>
      <c r="R552"/>
      <c r="S552"/>
      <c r="T552"/>
      <c r="U552"/>
    </row>
    <row r="553" spans="1:28" ht="12.75" customHeight="1">
      <c r="A553" s="14">
        <v>40281</v>
      </c>
      <c r="B553" s="2">
        <v>0.625</v>
      </c>
      <c r="C553">
        <v>2</v>
      </c>
      <c r="D553">
        <v>2570</v>
      </c>
      <c r="E553">
        <v>2</v>
      </c>
      <c r="G553">
        <v>5976</v>
      </c>
      <c r="I553" s="3">
        <f t="shared" si="8"/>
        <v>2</v>
      </c>
      <c r="O553"/>
      <c r="P553"/>
      <c r="Q553"/>
      <c r="R553"/>
      <c r="S553"/>
      <c r="T553"/>
      <c r="U553"/>
    </row>
    <row r="554" spans="1:28" ht="12.75" customHeight="1">
      <c r="A554" s="14">
        <v>40282</v>
      </c>
      <c r="B554" s="2">
        <v>0.41666666666666669</v>
      </c>
      <c r="C554">
        <v>0</v>
      </c>
      <c r="D554">
        <v>2572</v>
      </c>
      <c r="E554">
        <v>-2</v>
      </c>
      <c r="F554">
        <v>4</v>
      </c>
      <c r="G554">
        <v>5980</v>
      </c>
      <c r="I554" s="3">
        <f t="shared" si="8"/>
        <v>2</v>
      </c>
      <c r="O554"/>
      <c r="P554"/>
      <c r="Q554"/>
      <c r="R554"/>
      <c r="S554"/>
      <c r="T554"/>
      <c r="U554"/>
    </row>
    <row r="555" spans="1:28" ht="12.75" customHeight="1">
      <c r="A555" s="14">
        <v>40282</v>
      </c>
      <c r="B555" s="2">
        <v>0.41666666666666669</v>
      </c>
      <c r="C555">
        <v>-1</v>
      </c>
      <c r="D555">
        <v>2572</v>
      </c>
      <c r="E555">
        <v>-1</v>
      </c>
      <c r="G555">
        <v>5980</v>
      </c>
      <c r="I555" s="3">
        <f t="shared" si="8"/>
        <v>1</v>
      </c>
      <c r="O555"/>
      <c r="P555"/>
      <c r="Q555"/>
      <c r="R555"/>
      <c r="S555"/>
      <c r="T555"/>
      <c r="U555"/>
    </row>
    <row r="556" spans="1:28" ht="12.75" customHeight="1">
      <c r="A556" s="14">
        <v>40282</v>
      </c>
      <c r="B556" s="2">
        <v>0.58333333333333337</v>
      </c>
      <c r="C556">
        <v>0</v>
      </c>
      <c r="D556">
        <v>2583</v>
      </c>
      <c r="E556">
        <v>1</v>
      </c>
      <c r="F556">
        <v>-11</v>
      </c>
      <c r="G556">
        <v>5969</v>
      </c>
      <c r="I556" s="3">
        <f t="shared" si="8"/>
        <v>1</v>
      </c>
      <c r="O556"/>
      <c r="P556"/>
      <c r="Q556"/>
      <c r="R556"/>
      <c r="S556"/>
      <c r="T556"/>
      <c r="U556"/>
    </row>
    <row r="557" spans="1:28" ht="12.75" customHeight="1">
      <c r="A557" s="14">
        <v>40282</v>
      </c>
      <c r="B557" s="2">
        <v>0.58333333333333337</v>
      </c>
      <c r="C557">
        <v>2</v>
      </c>
      <c r="D557">
        <v>2583</v>
      </c>
      <c r="E557">
        <v>2</v>
      </c>
      <c r="G557">
        <v>5969</v>
      </c>
      <c r="I557" s="3">
        <f t="shared" si="8"/>
        <v>2</v>
      </c>
      <c r="O557"/>
      <c r="P557"/>
      <c r="Q557"/>
      <c r="R557"/>
      <c r="S557"/>
      <c r="T557"/>
      <c r="U557"/>
    </row>
    <row r="558" spans="1:28" ht="12.75" customHeight="1">
      <c r="A558" s="14">
        <v>40283</v>
      </c>
      <c r="B558" s="2">
        <v>0.45833333333333331</v>
      </c>
      <c r="C558">
        <v>0</v>
      </c>
      <c r="D558">
        <v>2583</v>
      </c>
      <c r="E558">
        <v>-2</v>
      </c>
      <c r="F558">
        <v>0</v>
      </c>
      <c r="G558">
        <v>5969</v>
      </c>
      <c r="I558" s="3">
        <f t="shared" si="8"/>
        <v>2</v>
      </c>
      <c r="O558"/>
      <c r="P558"/>
      <c r="Q558"/>
      <c r="R558"/>
      <c r="S558"/>
      <c r="T558"/>
      <c r="U558"/>
    </row>
    <row r="559" spans="1:28" ht="12.75" customHeight="1">
      <c r="A559" s="14">
        <v>40283</v>
      </c>
      <c r="B559" s="2">
        <v>0.45833333333333331</v>
      </c>
      <c r="C559">
        <v>-2</v>
      </c>
      <c r="D559">
        <v>2583</v>
      </c>
      <c r="E559">
        <v>-2</v>
      </c>
      <c r="G559">
        <v>5969</v>
      </c>
      <c r="I559" s="3">
        <f t="shared" si="8"/>
        <v>2</v>
      </c>
      <c r="O559"/>
      <c r="P559"/>
      <c r="Q559"/>
      <c r="R559"/>
      <c r="S559"/>
      <c r="T559"/>
      <c r="U559"/>
    </row>
    <row r="560" spans="1:28" ht="12.75" customHeight="1">
      <c r="A560" s="14">
        <v>40284</v>
      </c>
      <c r="B560" s="2">
        <v>0.5</v>
      </c>
      <c r="C560">
        <v>0</v>
      </c>
      <c r="D560">
        <v>2573</v>
      </c>
      <c r="E560">
        <v>2</v>
      </c>
      <c r="F560">
        <v>20</v>
      </c>
      <c r="G560">
        <v>5989</v>
      </c>
      <c r="I560" s="3">
        <f t="shared" si="8"/>
        <v>2</v>
      </c>
      <c r="O560"/>
      <c r="P560"/>
      <c r="Q560"/>
      <c r="R560"/>
      <c r="S560"/>
      <c r="T560"/>
      <c r="U560"/>
    </row>
    <row r="561" spans="1:28" ht="12.75" customHeight="1">
      <c r="A561" s="14">
        <v>40284</v>
      </c>
      <c r="B561" s="2">
        <v>0.58333333333333337</v>
      </c>
      <c r="C561">
        <v>2</v>
      </c>
      <c r="D561">
        <v>2579</v>
      </c>
      <c r="E561">
        <v>2</v>
      </c>
      <c r="G561">
        <v>5989</v>
      </c>
      <c r="I561" s="3">
        <f t="shared" si="8"/>
        <v>2</v>
      </c>
      <c r="O561"/>
      <c r="P561"/>
      <c r="Q561"/>
      <c r="R561"/>
      <c r="S561"/>
      <c r="T561"/>
      <c r="U561"/>
    </row>
    <row r="562" spans="1:28" ht="12.75" customHeight="1">
      <c r="A562" s="14">
        <v>40284</v>
      </c>
      <c r="B562" s="2">
        <v>0.66666666666666663</v>
      </c>
      <c r="C562">
        <v>0</v>
      </c>
      <c r="D562">
        <v>2570</v>
      </c>
      <c r="E562">
        <v>-2</v>
      </c>
      <c r="F562">
        <v>-18</v>
      </c>
      <c r="G562">
        <v>5971</v>
      </c>
      <c r="I562" s="3">
        <f t="shared" si="8"/>
        <v>2</v>
      </c>
      <c r="O562"/>
      <c r="P562"/>
      <c r="Q562"/>
      <c r="R562"/>
      <c r="S562"/>
      <c r="T562"/>
      <c r="U562"/>
    </row>
    <row r="563" spans="1:28" ht="12.75" customHeight="1">
      <c r="A563" s="14">
        <v>40284</v>
      </c>
      <c r="B563" s="2">
        <v>0.66666666666666663</v>
      </c>
      <c r="C563">
        <v>-2</v>
      </c>
      <c r="D563">
        <v>2570</v>
      </c>
      <c r="E563">
        <v>-2</v>
      </c>
      <c r="G563">
        <v>5971</v>
      </c>
      <c r="I563" s="3">
        <f t="shared" si="8"/>
        <v>2</v>
      </c>
      <c r="O563"/>
      <c r="P563"/>
      <c r="Q563"/>
      <c r="R563"/>
      <c r="S563"/>
      <c r="T563"/>
      <c r="U563"/>
    </row>
    <row r="564" spans="1:28" ht="12.75" customHeight="1">
      <c r="A564" s="14">
        <v>40287</v>
      </c>
      <c r="B564" s="2">
        <v>0.70833333333333337</v>
      </c>
      <c r="C564">
        <v>1</v>
      </c>
      <c r="D564">
        <v>2512</v>
      </c>
      <c r="E564">
        <v>3</v>
      </c>
      <c r="F564">
        <v>116</v>
      </c>
      <c r="G564">
        <v>6087</v>
      </c>
      <c r="I564" s="3">
        <f t="shared" si="8"/>
        <v>3</v>
      </c>
      <c r="O564"/>
      <c r="P564"/>
      <c r="Q564"/>
      <c r="R564"/>
      <c r="S564"/>
      <c r="T564"/>
      <c r="U564"/>
    </row>
    <row r="565" spans="1:28" ht="12.75" customHeight="1">
      <c r="A565" s="14">
        <v>40289</v>
      </c>
      <c r="B565" s="2">
        <v>0.54166666666666663</v>
      </c>
      <c r="C565">
        <v>0</v>
      </c>
      <c r="D565">
        <v>2540</v>
      </c>
      <c r="E565">
        <v>-1</v>
      </c>
      <c r="F565">
        <v>28</v>
      </c>
      <c r="G565">
        <v>6115</v>
      </c>
      <c r="I565" s="3">
        <f t="shared" si="8"/>
        <v>1</v>
      </c>
      <c r="O565"/>
      <c r="P565"/>
      <c r="Q565"/>
      <c r="R565"/>
      <c r="S565"/>
      <c r="T565"/>
      <c r="U565"/>
    </row>
    <row r="566" spans="1:28" ht="12.75" customHeight="1">
      <c r="A566" s="14">
        <v>40289</v>
      </c>
      <c r="B566" s="2">
        <v>0.54166666666666663</v>
      </c>
      <c r="C566">
        <v>-2</v>
      </c>
      <c r="D566">
        <v>2540</v>
      </c>
      <c r="E566">
        <v>-2</v>
      </c>
      <c r="G566">
        <v>6115</v>
      </c>
      <c r="I566" s="3">
        <f t="shared" si="8"/>
        <v>2</v>
      </c>
      <c r="O566"/>
      <c r="P566"/>
      <c r="Q566"/>
      <c r="R566"/>
      <c r="S566"/>
      <c r="T566"/>
      <c r="U566"/>
    </row>
    <row r="567" spans="1:28" ht="12.75" customHeight="1">
      <c r="A567" s="14">
        <v>40291</v>
      </c>
      <c r="B567" s="2">
        <v>0.45833333333333331</v>
      </c>
      <c r="C567">
        <v>1</v>
      </c>
      <c r="D567">
        <v>2477</v>
      </c>
      <c r="E567">
        <v>3</v>
      </c>
      <c r="F567">
        <v>126</v>
      </c>
      <c r="G567">
        <v>6241</v>
      </c>
      <c r="I567" s="3">
        <f t="shared" si="8"/>
        <v>3</v>
      </c>
      <c r="O567"/>
      <c r="P567"/>
      <c r="Q567"/>
      <c r="R567"/>
      <c r="S567"/>
      <c r="T567"/>
      <c r="U567"/>
    </row>
    <row r="568" spans="1:28" ht="12.75" customHeight="1">
      <c r="A568" s="14">
        <v>40295</v>
      </c>
      <c r="B568" s="2">
        <v>0.41666666666666669</v>
      </c>
      <c r="C568">
        <v>0</v>
      </c>
      <c r="D568">
        <v>2542</v>
      </c>
      <c r="E568">
        <v>-1</v>
      </c>
      <c r="F568">
        <v>65</v>
      </c>
      <c r="G568">
        <v>6306</v>
      </c>
      <c r="I568" s="3">
        <f t="shared" si="8"/>
        <v>1</v>
      </c>
      <c r="O568"/>
      <c r="P568"/>
      <c r="Q568"/>
      <c r="R568"/>
      <c r="S568"/>
      <c r="T568"/>
      <c r="U568"/>
    </row>
    <row r="569" spans="1:28" ht="12.75" customHeight="1">
      <c r="A569" s="14">
        <v>40295</v>
      </c>
      <c r="B569" s="2">
        <v>0.41666666666666669</v>
      </c>
      <c r="C569">
        <v>-2</v>
      </c>
      <c r="D569">
        <v>2542</v>
      </c>
      <c r="E569">
        <v>-2</v>
      </c>
      <c r="G569">
        <v>6306</v>
      </c>
      <c r="I569" s="3">
        <f t="shared" si="8"/>
        <v>2</v>
      </c>
      <c r="O569"/>
      <c r="P569"/>
      <c r="Q569"/>
      <c r="R569"/>
      <c r="S569"/>
      <c r="T569"/>
      <c r="U569"/>
    </row>
    <row r="570" spans="1:28" ht="12.75" customHeight="1">
      <c r="A570" s="14">
        <v>40296</v>
      </c>
      <c r="B570" s="2">
        <v>0.625</v>
      </c>
      <c r="C570">
        <v>0</v>
      </c>
      <c r="D570">
        <v>2472</v>
      </c>
      <c r="E570">
        <v>2</v>
      </c>
      <c r="F570">
        <v>140</v>
      </c>
      <c r="G570">
        <v>6446</v>
      </c>
      <c r="I570" s="3">
        <f t="shared" si="8"/>
        <v>2</v>
      </c>
      <c r="O570"/>
      <c r="P570"/>
      <c r="Q570"/>
      <c r="R570"/>
      <c r="S570"/>
      <c r="T570"/>
      <c r="U570"/>
    </row>
    <row r="571" spans="1:28" ht="12.75" customHeight="1">
      <c r="A571" s="14">
        <v>40296</v>
      </c>
      <c r="B571" s="2">
        <v>0.625</v>
      </c>
      <c r="C571">
        <v>1</v>
      </c>
      <c r="D571">
        <v>2472</v>
      </c>
      <c r="E571">
        <v>1</v>
      </c>
      <c r="G571">
        <v>6446</v>
      </c>
      <c r="I571" s="3">
        <f t="shared" si="8"/>
        <v>1</v>
      </c>
      <c r="O571"/>
      <c r="P571"/>
      <c r="Q571"/>
      <c r="R571"/>
      <c r="S571"/>
      <c r="T571"/>
      <c r="U571"/>
    </row>
    <row r="572" spans="1:28" ht="12.75" customHeight="1">
      <c r="A572" s="14">
        <v>40296</v>
      </c>
      <c r="B572" s="2">
        <v>0.70833333333333337</v>
      </c>
      <c r="C572">
        <v>-2</v>
      </c>
      <c r="D572">
        <v>2466</v>
      </c>
      <c r="E572">
        <v>-3</v>
      </c>
      <c r="F572">
        <v>-6</v>
      </c>
      <c r="G572">
        <v>6440</v>
      </c>
      <c r="I572" s="3">
        <f t="shared" si="8"/>
        <v>3</v>
      </c>
      <c r="O572"/>
      <c r="P572"/>
      <c r="Q572"/>
      <c r="R572"/>
      <c r="S572"/>
      <c r="T572"/>
      <c r="U572"/>
    </row>
    <row r="573" spans="1:28" ht="12.75" customHeight="1">
      <c r="A573" s="14">
        <v>40297</v>
      </c>
      <c r="B573" s="2">
        <v>0.375</v>
      </c>
      <c r="C573">
        <v>1</v>
      </c>
      <c r="D573">
        <v>2474</v>
      </c>
      <c r="E573">
        <v>3</v>
      </c>
      <c r="F573">
        <v>-16</v>
      </c>
      <c r="G573">
        <v>6424</v>
      </c>
      <c r="I573" s="3">
        <f t="shared" si="8"/>
        <v>3</v>
      </c>
      <c r="O573"/>
      <c r="P573"/>
      <c r="Q573"/>
      <c r="R573"/>
      <c r="S573"/>
      <c r="T573"/>
      <c r="U573"/>
    </row>
    <row r="574" spans="1:28" ht="12.75" customHeight="1">
      <c r="A574" s="14">
        <v>40297</v>
      </c>
      <c r="B574" s="2">
        <v>0.41666666666666669</v>
      </c>
      <c r="C574">
        <v>0</v>
      </c>
      <c r="D574">
        <v>2469</v>
      </c>
      <c r="E574">
        <v>-1</v>
      </c>
      <c r="F574">
        <v>-5</v>
      </c>
      <c r="G574">
        <v>6419</v>
      </c>
      <c r="I574" s="3">
        <f t="shared" si="8"/>
        <v>1</v>
      </c>
      <c r="O574"/>
      <c r="P574"/>
      <c r="Q574"/>
      <c r="R574"/>
      <c r="S574"/>
      <c r="T574"/>
      <c r="U574"/>
    </row>
    <row r="575" spans="1:28" s="17" customFormat="1" ht="12.75" customHeight="1">
      <c r="A575" s="15">
        <v>40298</v>
      </c>
      <c r="B575" s="16">
        <v>0.66666666666666663</v>
      </c>
      <c r="C575" s="17">
        <v>-1</v>
      </c>
      <c r="D575" s="17">
        <v>2533</v>
      </c>
      <c r="E575" s="17">
        <v>-1</v>
      </c>
      <c r="G575" s="17">
        <v>6419</v>
      </c>
      <c r="H575" s="17">
        <f>SUM(F546:F575)</f>
        <v>592</v>
      </c>
      <c r="I575" s="3">
        <f t="shared" si="8"/>
        <v>1</v>
      </c>
      <c r="J575" s="3"/>
      <c r="K575" s="3"/>
      <c r="L575" s="3"/>
      <c r="M575" s="3"/>
      <c r="N575" s="3"/>
      <c r="O575"/>
      <c r="P575"/>
      <c r="Q575"/>
      <c r="R575"/>
      <c r="S575"/>
      <c r="T575"/>
      <c r="U575"/>
      <c r="V575" s="3"/>
      <c r="W575" s="3"/>
      <c r="X575" s="3"/>
      <c r="Y575" s="3"/>
      <c r="Z575" s="3"/>
      <c r="AA575" s="3"/>
      <c r="AB575" s="3"/>
    </row>
    <row r="576" spans="1:28" ht="12.75" customHeight="1">
      <c r="A576" s="14">
        <v>40302</v>
      </c>
      <c r="B576" s="2">
        <v>0.375</v>
      </c>
      <c r="C576">
        <v>1</v>
      </c>
      <c r="D576">
        <v>2538</v>
      </c>
      <c r="E576">
        <v>2</v>
      </c>
      <c r="F576">
        <v>-5</v>
      </c>
      <c r="G576">
        <v>6414</v>
      </c>
      <c r="I576" s="3">
        <f t="shared" si="8"/>
        <v>2</v>
      </c>
      <c r="O576"/>
      <c r="P576"/>
      <c r="Q576"/>
      <c r="R576"/>
      <c r="S576"/>
      <c r="T576"/>
      <c r="U576"/>
    </row>
    <row r="577" spans="1:21" ht="12.75" customHeight="1">
      <c r="A577" s="14">
        <v>40302</v>
      </c>
      <c r="B577" s="2">
        <v>0.41666666666666669</v>
      </c>
      <c r="C577">
        <v>0</v>
      </c>
      <c r="D577">
        <v>2528</v>
      </c>
      <c r="E577">
        <v>-1</v>
      </c>
      <c r="F577">
        <v>-10</v>
      </c>
      <c r="G577">
        <v>6404</v>
      </c>
      <c r="I577" s="3">
        <f t="shared" si="8"/>
        <v>1</v>
      </c>
      <c r="O577"/>
      <c r="P577"/>
      <c r="Q577"/>
      <c r="R577"/>
      <c r="S577"/>
      <c r="T577"/>
      <c r="U577"/>
    </row>
    <row r="578" spans="1:21" ht="12.75" customHeight="1">
      <c r="A578" s="14">
        <v>40302</v>
      </c>
      <c r="B578" s="2">
        <v>0.41666666666666669</v>
      </c>
      <c r="C578">
        <v>-2</v>
      </c>
      <c r="D578">
        <v>2528</v>
      </c>
      <c r="E578">
        <v>-2</v>
      </c>
      <c r="G578">
        <v>6404</v>
      </c>
      <c r="I578" s="3">
        <f t="shared" si="8"/>
        <v>2</v>
      </c>
      <c r="O578"/>
      <c r="P578"/>
      <c r="Q578"/>
      <c r="R578"/>
      <c r="S578"/>
      <c r="T578"/>
      <c r="U578"/>
    </row>
    <row r="579" spans="1:21" ht="12.75" customHeight="1">
      <c r="A579" s="14">
        <v>40304</v>
      </c>
      <c r="B579" s="2">
        <v>0.41666666666666669</v>
      </c>
      <c r="C579">
        <v>0</v>
      </c>
      <c r="D579">
        <v>2386</v>
      </c>
      <c r="E579">
        <v>2</v>
      </c>
      <c r="F579">
        <v>284</v>
      </c>
      <c r="G579">
        <v>6688</v>
      </c>
      <c r="I579" s="3">
        <f t="shared" si="8"/>
        <v>2</v>
      </c>
      <c r="O579"/>
      <c r="P579"/>
      <c r="Q579"/>
      <c r="R579"/>
      <c r="S579"/>
      <c r="T579"/>
      <c r="U579"/>
    </row>
    <row r="580" spans="1:21" ht="12.75" customHeight="1">
      <c r="A580" s="14">
        <v>40304</v>
      </c>
      <c r="B580" s="2">
        <v>0.41666666666666669</v>
      </c>
      <c r="C580">
        <v>1</v>
      </c>
      <c r="D580">
        <v>2386</v>
      </c>
      <c r="E580">
        <v>1</v>
      </c>
      <c r="G580">
        <v>6688</v>
      </c>
      <c r="I580" s="3">
        <f t="shared" ref="I580:I643" si="9">ABS(E580)</f>
        <v>1</v>
      </c>
      <c r="O580"/>
      <c r="P580"/>
      <c r="Q580"/>
      <c r="R580"/>
      <c r="S580"/>
      <c r="T580"/>
      <c r="U580"/>
    </row>
    <row r="581" spans="1:21" ht="12.75" customHeight="1">
      <c r="A581" s="14">
        <v>40304</v>
      </c>
      <c r="B581" s="2">
        <v>0.58333333333333337</v>
      </c>
      <c r="C581">
        <v>0</v>
      </c>
      <c r="D581">
        <v>2393</v>
      </c>
      <c r="E581">
        <v>-1</v>
      </c>
      <c r="F581">
        <v>7</v>
      </c>
      <c r="G581">
        <v>6695</v>
      </c>
      <c r="I581" s="3">
        <f t="shared" si="9"/>
        <v>1</v>
      </c>
      <c r="O581"/>
      <c r="P581"/>
      <c r="Q581"/>
      <c r="R581"/>
      <c r="S581"/>
      <c r="T581"/>
      <c r="U581"/>
    </row>
    <row r="582" spans="1:21" ht="12.75" customHeight="1">
      <c r="A582" s="14">
        <v>40305</v>
      </c>
      <c r="B582" s="2">
        <v>0.375</v>
      </c>
      <c r="C582">
        <v>-2</v>
      </c>
      <c r="D582">
        <v>2308</v>
      </c>
      <c r="E582">
        <v>-2</v>
      </c>
      <c r="G582">
        <v>6695</v>
      </c>
      <c r="I582" s="3">
        <f t="shared" si="9"/>
        <v>2</v>
      </c>
      <c r="O582"/>
      <c r="P582"/>
      <c r="Q582"/>
      <c r="R582"/>
      <c r="S582"/>
      <c r="T582"/>
      <c r="U582"/>
    </row>
    <row r="583" spans="1:21" ht="12.75" customHeight="1">
      <c r="A583" s="14">
        <v>40305</v>
      </c>
      <c r="B583" s="2">
        <v>0.54166666666666663</v>
      </c>
      <c r="C583">
        <v>1</v>
      </c>
      <c r="D583">
        <v>2327</v>
      </c>
      <c r="E583">
        <v>3</v>
      </c>
      <c r="F583">
        <v>-38</v>
      </c>
      <c r="G583">
        <v>6657</v>
      </c>
      <c r="I583" s="3">
        <f t="shared" si="9"/>
        <v>3</v>
      </c>
      <c r="O583"/>
      <c r="P583"/>
      <c r="Q583"/>
      <c r="R583"/>
      <c r="S583"/>
      <c r="T583"/>
      <c r="U583"/>
    </row>
    <row r="584" spans="1:21" ht="12.75" customHeight="1">
      <c r="A584" s="14">
        <v>40305</v>
      </c>
      <c r="B584" s="2">
        <v>0.66666666666666663</v>
      </c>
      <c r="C584">
        <v>0</v>
      </c>
      <c r="D584">
        <v>2334</v>
      </c>
      <c r="E584">
        <v>-1</v>
      </c>
      <c r="F584">
        <v>7</v>
      </c>
      <c r="G584">
        <v>6664</v>
      </c>
      <c r="I584" s="3">
        <f t="shared" si="9"/>
        <v>1</v>
      </c>
      <c r="O584"/>
      <c r="P584"/>
      <c r="Q584"/>
      <c r="R584"/>
      <c r="S584"/>
      <c r="T584"/>
      <c r="U584"/>
    </row>
    <row r="585" spans="1:21" ht="12.75" customHeight="1">
      <c r="A585" s="14">
        <v>40309</v>
      </c>
      <c r="B585" s="2">
        <v>0.375</v>
      </c>
      <c r="C585">
        <v>-2</v>
      </c>
      <c r="D585">
        <v>2389</v>
      </c>
      <c r="E585">
        <v>-2</v>
      </c>
      <c r="G585">
        <v>6664</v>
      </c>
      <c r="I585" s="3">
        <f t="shared" si="9"/>
        <v>2</v>
      </c>
      <c r="O585"/>
      <c r="P585"/>
      <c r="Q585"/>
      <c r="R585"/>
      <c r="S585"/>
      <c r="T585"/>
      <c r="U585"/>
    </row>
    <row r="586" spans="1:21" ht="12.75" customHeight="1">
      <c r="A586" s="14">
        <v>40309</v>
      </c>
      <c r="B586" s="2">
        <v>0.41666666666666669</v>
      </c>
      <c r="C586">
        <v>1</v>
      </c>
      <c r="D586">
        <v>2402</v>
      </c>
      <c r="E586">
        <v>3</v>
      </c>
      <c r="F586">
        <v>-26</v>
      </c>
      <c r="G586">
        <v>6638</v>
      </c>
      <c r="I586" s="3">
        <f t="shared" si="9"/>
        <v>3</v>
      </c>
      <c r="O586"/>
      <c r="P586"/>
      <c r="Q586"/>
      <c r="R586"/>
      <c r="S586"/>
      <c r="T586"/>
      <c r="U586"/>
    </row>
    <row r="587" spans="1:21" ht="12.75" customHeight="1">
      <c r="A587" s="14">
        <v>40309</v>
      </c>
      <c r="B587" s="2">
        <v>0.5</v>
      </c>
      <c r="C587">
        <v>-2</v>
      </c>
      <c r="D587">
        <v>2399</v>
      </c>
      <c r="E587">
        <v>-3</v>
      </c>
      <c r="F587">
        <v>-3</v>
      </c>
      <c r="G587">
        <v>6635</v>
      </c>
      <c r="I587" s="3">
        <f t="shared" si="9"/>
        <v>3</v>
      </c>
      <c r="O587"/>
      <c r="P587"/>
      <c r="Q587"/>
      <c r="R587"/>
      <c r="S587"/>
      <c r="T587"/>
      <c r="U587"/>
    </row>
    <row r="588" spans="1:21" ht="12.75" customHeight="1">
      <c r="A588" s="14">
        <v>40309</v>
      </c>
      <c r="B588" s="2">
        <v>0.625</v>
      </c>
      <c r="C588">
        <v>1</v>
      </c>
      <c r="D588">
        <v>2402</v>
      </c>
      <c r="E588">
        <v>3</v>
      </c>
      <c r="F588">
        <v>-6</v>
      </c>
      <c r="G588">
        <v>6629</v>
      </c>
      <c r="I588" s="3">
        <f t="shared" si="9"/>
        <v>3</v>
      </c>
      <c r="O588"/>
      <c r="P588"/>
      <c r="Q588"/>
      <c r="R588"/>
      <c r="S588"/>
      <c r="T588"/>
      <c r="U588"/>
    </row>
    <row r="589" spans="1:21" ht="12.75" customHeight="1">
      <c r="A589" s="14">
        <v>40310</v>
      </c>
      <c r="B589" s="2">
        <v>0.625</v>
      </c>
      <c r="C589">
        <v>-1</v>
      </c>
      <c r="D589">
        <v>2434</v>
      </c>
      <c r="E589">
        <v>-2</v>
      </c>
      <c r="F589">
        <v>32</v>
      </c>
      <c r="G589">
        <v>6661</v>
      </c>
      <c r="I589" s="3">
        <f t="shared" si="9"/>
        <v>2</v>
      </c>
      <c r="O589"/>
      <c r="P589"/>
      <c r="Q589"/>
      <c r="R589"/>
      <c r="S589"/>
      <c r="T589"/>
      <c r="U589"/>
    </row>
    <row r="590" spans="1:21" ht="12.75" customHeight="1">
      <c r="A590" s="14">
        <v>40311</v>
      </c>
      <c r="B590" s="2">
        <v>0.375</v>
      </c>
      <c r="C590">
        <v>0</v>
      </c>
      <c r="D590">
        <v>2467</v>
      </c>
      <c r="E590">
        <v>1</v>
      </c>
      <c r="F590">
        <v>-33</v>
      </c>
      <c r="G590">
        <v>6628</v>
      </c>
      <c r="I590" s="3">
        <f t="shared" si="9"/>
        <v>1</v>
      </c>
      <c r="O590"/>
      <c r="P590"/>
      <c r="Q590"/>
      <c r="R590"/>
      <c r="S590"/>
      <c r="T590"/>
      <c r="U590"/>
    </row>
    <row r="591" spans="1:21" ht="12.75" customHeight="1">
      <c r="A591" s="14">
        <v>40311</v>
      </c>
      <c r="B591" s="2">
        <v>0.375</v>
      </c>
      <c r="C591">
        <v>2</v>
      </c>
      <c r="D591">
        <v>2467</v>
      </c>
      <c r="E591">
        <v>2</v>
      </c>
      <c r="G591">
        <v>6628</v>
      </c>
      <c r="I591" s="3">
        <f t="shared" si="9"/>
        <v>2</v>
      </c>
      <c r="O591"/>
      <c r="P591"/>
      <c r="Q591"/>
      <c r="R591"/>
      <c r="S591"/>
      <c r="T591"/>
      <c r="U591"/>
    </row>
    <row r="592" spans="1:21" ht="12.75" customHeight="1">
      <c r="A592" s="14">
        <v>40311</v>
      </c>
      <c r="B592" s="2">
        <v>0.625</v>
      </c>
      <c r="C592">
        <v>0</v>
      </c>
      <c r="D592">
        <v>2434</v>
      </c>
      <c r="E592">
        <v>-2</v>
      </c>
      <c r="F592">
        <v>-66</v>
      </c>
      <c r="G592">
        <v>6562</v>
      </c>
      <c r="I592" s="3">
        <f t="shared" si="9"/>
        <v>2</v>
      </c>
      <c r="O592"/>
      <c r="P592"/>
      <c r="Q592"/>
      <c r="R592"/>
      <c r="S592"/>
      <c r="T592"/>
      <c r="U592"/>
    </row>
    <row r="593" spans="1:28" ht="12.75" customHeight="1">
      <c r="A593" s="14">
        <v>40315</v>
      </c>
      <c r="B593" s="2">
        <v>0.54166666666666663</v>
      </c>
      <c r="C593">
        <v>1</v>
      </c>
      <c r="D593">
        <v>2379</v>
      </c>
      <c r="E593">
        <v>1</v>
      </c>
      <c r="G593">
        <v>6562</v>
      </c>
      <c r="I593" s="3">
        <f t="shared" si="9"/>
        <v>1</v>
      </c>
      <c r="O593"/>
      <c r="P593"/>
      <c r="Q593"/>
      <c r="R593"/>
      <c r="S593"/>
      <c r="T593"/>
      <c r="U593"/>
    </row>
    <row r="594" spans="1:28" ht="12.75" customHeight="1">
      <c r="A594" s="14">
        <v>40315</v>
      </c>
      <c r="B594" s="2">
        <v>0.625</v>
      </c>
      <c r="C594">
        <v>0</v>
      </c>
      <c r="D594">
        <v>2373</v>
      </c>
      <c r="E594">
        <v>-1</v>
      </c>
      <c r="F594">
        <v>-6</v>
      </c>
      <c r="G594">
        <v>6556</v>
      </c>
      <c r="I594" s="3">
        <f t="shared" si="9"/>
        <v>1</v>
      </c>
      <c r="O594"/>
      <c r="P594"/>
      <c r="Q594"/>
      <c r="R594"/>
      <c r="S594"/>
      <c r="T594"/>
      <c r="U594"/>
    </row>
    <row r="595" spans="1:28" ht="12.75" customHeight="1">
      <c r="A595" s="14">
        <v>40317</v>
      </c>
      <c r="B595" s="2">
        <v>0.375</v>
      </c>
      <c r="C595">
        <v>-2</v>
      </c>
      <c r="D595">
        <v>2375</v>
      </c>
      <c r="E595">
        <v>-2</v>
      </c>
      <c r="G595">
        <v>6556</v>
      </c>
      <c r="I595" s="3">
        <f t="shared" si="9"/>
        <v>2</v>
      </c>
      <c r="O595"/>
      <c r="P595"/>
      <c r="Q595"/>
      <c r="R595"/>
      <c r="S595"/>
      <c r="T595"/>
      <c r="U595"/>
    </row>
    <row r="596" spans="1:28" ht="12.75" customHeight="1">
      <c r="A596" s="14">
        <v>40317</v>
      </c>
      <c r="B596" s="2">
        <v>0.66666666666666663</v>
      </c>
      <c r="C596">
        <v>0</v>
      </c>
      <c r="D596">
        <v>2337</v>
      </c>
      <c r="E596">
        <v>2</v>
      </c>
      <c r="F596">
        <v>76</v>
      </c>
      <c r="G596">
        <v>6632</v>
      </c>
      <c r="I596" s="3">
        <f t="shared" si="9"/>
        <v>2</v>
      </c>
      <c r="O596"/>
      <c r="P596"/>
      <c r="Q596"/>
      <c r="R596"/>
      <c r="S596"/>
      <c r="T596"/>
      <c r="U596"/>
    </row>
    <row r="597" spans="1:28" ht="12.75" customHeight="1">
      <c r="A597" s="14">
        <v>40318</v>
      </c>
      <c r="B597" s="2">
        <v>0.5</v>
      </c>
      <c r="C597">
        <v>-2</v>
      </c>
      <c r="D597">
        <v>2323</v>
      </c>
      <c r="E597">
        <v>-2</v>
      </c>
      <c r="G597">
        <v>6632</v>
      </c>
      <c r="I597" s="3">
        <f t="shared" si="9"/>
        <v>2</v>
      </c>
      <c r="O597"/>
      <c r="P597"/>
      <c r="Q597"/>
      <c r="R597"/>
      <c r="S597"/>
      <c r="T597"/>
      <c r="U597"/>
    </row>
    <row r="598" spans="1:28" ht="12.75" customHeight="1">
      <c r="A598" s="14">
        <v>40319</v>
      </c>
      <c r="B598" s="2">
        <v>0.375</v>
      </c>
      <c r="C598">
        <v>1</v>
      </c>
      <c r="D598">
        <v>2281</v>
      </c>
      <c r="E598">
        <v>3</v>
      </c>
      <c r="F598">
        <v>84</v>
      </c>
      <c r="G598">
        <v>6716</v>
      </c>
      <c r="I598" s="3">
        <f t="shared" si="9"/>
        <v>3</v>
      </c>
      <c r="O598"/>
      <c r="P598"/>
      <c r="Q598"/>
      <c r="R598"/>
      <c r="S598"/>
      <c r="T598"/>
      <c r="U598"/>
    </row>
    <row r="599" spans="1:28" ht="12.75" customHeight="1">
      <c r="A599" s="14">
        <v>40319</v>
      </c>
      <c r="B599" s="2">
        <v>0.5</v>
      </c>
      <c r="C599">
        <v>0</v>
      </c>
      <c r="D599">
        <v>2274</v>
      </c>
      <c r="E599">
        <v>-1</v>
      </c>
      <c r="F599">
        <v>-7</v>
      </c>
      <c r="G599">
        <v>6709</v>
      </c>
      <c r="I599" s="3">
        <f t="shared" si="9"/>
        <v>1</v>
      </c>
      <c r="O599"/>
      <c r="P599"/>
      <c r="Q599"/>
      <c r="R599"/>
      <c r="S599"/>
      <c r="T599"/>
      <c r="U599"/>
    </row>
    <row r="600" spans="1:28" ht="12.75" customHeight="1">
      <c r="A600" s="14">
        <v>40319</v>
      </c>
      <c r="B600" s="2">
        <v>0.54166666666666663</v>
      </c>
      <c r="C600">
        <v>-2</v>
      </c>
      <c r="D600">
        <v>2260</v>
      </c>
      <c r="E600">
        <v>-2</v>
      </c>
      <c r="G600">
        <v>6709</v>
      </c>
      <c r="I600" s="3">
        <f t="shared" si="9"/>
        <v>2</v>
      </c>
      <c r="O600"/>
      <c r="P600"/>
      <c r="Q600"/>
      <c r="R600"/>
      <c r="S600"/>
      <c r="T600"/>
      <c r="U600"/>
    </row>
    <row r="601" spans="1:28" ht="12.75" customHeight="1">
      <c r="A601" s="14">
        <v>40319</v>
      </c>
      <c r="B601" s="2">
        <v>0.66666666666666663</v>
      </c>
      <c r="C601">
        <v>0</v>
      </c>
      <c r="D601">
        <v>2267</v>
      </c>
      <c r="E601">
        <v>2</v>
      </c>
      <c r="F601">
        <v>-14</v>
      </c>
      <c r="G601">
        <v>6695</v>
      </c>
      <c r="I601" s="3">
        <f t="shared" si="9"/>
        <v>2</v>
      </c>
      <c r="O601"/>
      <c r="P601"/>
      <c r="Q601"/>
      <c r="R601"/>
      <c r="S601"/>
      <c r="T601"/>
      <c r="U601"/>
    </row>
    <row r="602" spans="1:28" ht="12.75" customHeight="1">
      <c r="A602" s="14">
        <v>40323</v>
      </c>
      <c r="B602" s="2">
        <v>0.375</v>
      </c>
      <c r="C602">
        <v>-2</v>
      </c>
      <c r="D602">
        <v>2233</v>
      </c>
      <c r="E602">
        <v>-2</v>
      </c>
      <c r="G602">
        <v>6695</v>
      </c>
      <c r="I602" s="3">
        <f t="shared" si="9"/>
        <v>2</v>
      </c>
      <c r="O602"/>
      <c r="P602"/>
      <c r="Q602"/>
      <c r="R602"/>
      <c r="S602"/>
      <c r="T602"/>
      <c r="U602"/>
    </row>
    <row r="603" spans="1:28" ht="12.75" customHeight="1">
      <c r="A603" s="14">
        <v>40323</v>
      </c>
      <c r="B603" s="2">
        <v>0.58333333333333337</v>
      </c>
      <c r="C603">
        <v>1</v>
      </c>
      <c r="D603">
        <v>2249</v>
      </c>
      <c r="E603">
        <v>3</v>
      </c>
      <c r="F603">
        <v>-32</v>
      </c>
      <c r="G603">
        <v>6663</v>
      </c>
      <c r="I603" s="3">
        <f t="shared" si="9"/>
        <v>3</v>
      </c>
      <c r="O603"/>
      <c r="P603"/>
      <c r="Q603"/>
      <c r="R603"/>
      <c r="S603"/>
      <c r="T603"/>
      <c r="U603"/>
    </row>
    <row r="604" spans="1:28" ht="12.75" customHeight="1">
      <c r="A604" s="14">
        <v>40326</v>
      </c>
      <c r="B604" s="2">
        <v>0.41666666666666669</v>
      </c>
      <c r="C604">
        <v>-1</v>
      </c>
      <c r="D604">
        <v>2369</v>
      </c>
      <c r="E604">
        <v>-2</v>
      </c>
      <c r="F604">
        <v>120</v>
      </c>
      <c r="G604">
        <v>6783</v>
      </c>
      <c r="I604" s="3">
        <f t="shared" si="9"/>
        <v>2</v>
      </c>
      <c r="O604"/>
      <c r="P604"/>
      <c r="Q604"/>
      <c r="R604"/>
      <c r="S604"/>
      <c r="T604"/>
      <c r="U604"/>
    </row>
    <row r="605" spans="1:28" ht="12.75" customHeight="1">
      <c r="A605" s="14">
        <v>40326</v>
      </c>
      <c r="B605" s="2">
        <v>0.45833333333333331</v>
      </c>
      <c r="C605">
        <v>0</v>
      </c>
      <c r="D605">
        <v>2381</v>
      </c>
      <c r="E605">
        <v>1</v>
      </c>
      <c r="F605">
        <v>-12</v>
      </c>
      <c r="G605">
        <v>6771</v>
      </c>
      <c r="I605" s="3">
        <f t="shared" si="9"/>
        <v>1</v>
      </c>
      <c r="O605"/>
      <c r="P605"/>
      <c r="Q605"/>
      <c r="R605"/>
      <c r="S605"/>
      <c r="T605"/>
      <c r="U605"/>
    </row>
    <row r="606" spans="1:28" ht="12.75" customHeight="1">
      <c r="A606" s="14">
        <v>40326</v>
      </c>
      <c r="B606" s="2">
        <v>0.45833333333333331</v>
      </c>
      <c r="C606">
        <v>2</v>
      </c>
      <c r="D606">
        <v>2381</v>
      </c>
      <c r="E606">
        <v>2</v>
      </c>
      <c r="G606">
        <v>6771</v>
      </c>
      <c r="I606" s="3">
        <f t="shared" si="9"/>
        <v>2</v>
      </c>
      <c r="O606"/>
      <c r="P606"/>
      <c r="Q606"/>
      <c r="R606"/>
      <c r="S606"/>
      <c r="T606"/>
      <c r="U606"/>
    </row>
    <row r="607" spans="1:28" ht="12.75" customHeight="1">
      <c r="A607" s="14">
        <v>40326</v>
      </c>
      <c r="B607" s="2">
        <v>0.54166666666666663</v>
      </c>
      <c r="C607">
        <v>-1</v>
      </c>
      <c r="D607">
        <v>2381</v>
      </c>
      <c r="E607">
        <v>-3</v>
      </c>
      <c r="F607">
        <v>0</v>
      </c>
      <c r="G607">
        <v>6771</v>
      </c>
      <c r="I607" s="3">
        <f t="shared" si="9"/>
        <v>3</v>
      </c>
      <c r="O607"/>
      <c r="P607"/>
      <c r="Q607"/>
      <c r="R607"/>
      <c r="S607"/>
      <c r="T607"/>
      <c r="U607"/>
    </row>
    <row r="608" spans="1:28" s="17" customFormat="1" ht="12.75" customHeight="1">
      <c r="A608" s="15">
        <v>40329</v>
      </c>
      <c r="B608" s="16">
        <v>0.41666666666666669</v>
      </c>
      <c r="C608" s="17">
        <v>0</v>
      </c>
      <c r="D608" s="17">
        <v>2388</v>
      </c>
      <c r="E608" s="17">
        <v>1</v>
      </c>
      <c r="F608" s="17">
        <v>-7</v>
      </c>
      <c r="G608" s="17">
        <v>6764</v>
      </c>
      <c r="H608" s="17">
        <f>SUM(F576:F608)</f>
        <v>345</v>
      </c>
      <c r="I608" s="3">
        <f t="shared" si="9"/>
        <v>1</v>
      </c>
      <c r="J608" s="3"/>
      <c r="K608" s="3"/>
      <c r="L608" s="3"/>
      <c r="M608" s="3"/>
      <c r="N608" s="3"/>
      <c r="O608"/>
      <c r="P608"/>
      <c r="Q608"/>
      <c r="R608"/>
      <c r="S608"/>
      <c r="T608"/>
      <c r="U608"/>
      <c r="V608" s="3"/>
      <c r="W608" s="3"/>
      <c r="X608" s="3"/>
      <c r="Y608" s="3"/>
      <c r="Z608" s="3"/>
      <c r="AA608" s="3"/>
      <c r="AB608" s="3"/>
    </row>
    <row r="609" spans="1:21" ht="12.75" customHeight="1">
      <c r="A609" s="14">
        <v>40333</v>
      </c>
      <c r="B609" s="2">
        <v>0.5</v>
      </c>
      <c r="C609">
        <v>-1</v>
      </c>
      <c r="D609">
        <v>2386</v>
      </c>
      <c r="E609">
        <v>-1</v>
      </c>
      <c r="G609">
        <v>6764</v>
      </c>
      <c r="I609" s="3">
        <f t="shared" si="9"/>
        <v>1</v>
      </c>
      <c r="O609"/>
      <c r="P609"/>
      <c r="Q609"/>
      <c r="R609"/>
      <c r="S609"/>
      <c r="T609"/>
      <c r="U609"/>
    </row>
    <row r="610" spans="1:21" ht="12.75" customHeight="1">
      <c r="A610" s="14">
        <v>40336</v>
      </c>
      <c r="B610" s="2">
        <v>0.54166666666666663</v>
      </c>
      <c r="C610">
        <v>0</v>
      </c>
      <c r="D610">
        <v>2307</v>
      </c>
      <c r="E610">
        <v>1</v>
      </c>
      <c r="F610">
        <v>79</v>
      </c>
      <c r="G610">
        <v>6843</v>
      </c>
      <c r="I610" s="3">
        <f t="shared" si="9"/>
        <v>1</v>
      </c>
      <c r="O610"/>
      <c r="P610"/>
      <c r="Q610"/>
      <c r="R610"/>
      <c r="S610"/>
      <c r="T610"/>
      <c r="U610"/>
    </row>
    <row r="611" spans="1:21" ht="12.75" customHeight="1">
      <c r="A611" s="14">
        <v>40336</v>
      </c>
      <c r="B611" s="2">
        <v>0.54166666666666663</v>
      </c>
      <c r="C611">
        <v>1</v>
      </c>
      <c r="D611">
        <v>2307</v>
      </c>
      <c r="E611">
        <v>1</v>
      </c>
      <c r="G611">
        <v>6843</v>
      </c>
      <c r="I611" s="3">
        <f t="shared" si="9"/>
        <v>1</v>
      </c>
      <c r="O611"/>
      <c r="P611"/>
      <c r="Q611"/>
      <c r="R611"/>
      <c r="S611"/>
      <c r="T611"/>
      <c r="U611"/>
    </row>
    <row r="612" spans="1:21" ht="12.75" customHeight="1">
      <c r="A612" s="14">
        <v>40336</v>
      </c>
      <c r="B612" s="2">
        <v>0.66666666666666663</v>
      </c>
      <c r="C612">
        <v>0</v>
      </c>
      <c r="D612">
        <v>2300</v>
      </c>
      <c r="E612">
        <v>-1</v>
      </c>
      <c r="F612">
        <v>-7</v>
      </c>
      <c r="G612">
        <v>6836</v>
      </c>
      <c r="I612" s="3">
        <f t="shared" si="9"/>
        <v>1</v>
      </c>
      <c r="O612"/>
      <c r="P612"/>
      <c r="Q612"/>
      <c r="R612"/>
      <c r="S612"/>
      <c r="T612"/>
      <c r="U612"/>
    </row>
    <row r="613" spans="1:21" ht="12.75" customHeight="1">
      <c r="A613" s="14">
        <v>40337</v>
      </c>
      <c r="B613" s="2">
        <v>0.58333333333333337</v>
      </c>
      <c r="C613">
        <v>2</v>
      </c>
      <c r="D613">
        <v>2305</v>
      </c>
      <c r="E613">
        <v>2</v>
      </c>
      <c r="G613">
        <v>6836</v>
      </c>
      <c r="I613" s="3">
        <f t="shared" si="9"/>
        <v>2</v>
      </c>
      <c r="O613"/>
      <c r="P613"/>
      <c r="Q613"/>
      <c r="R613"/>
      <c r="S613"/>
      <c r="T613"/>
      <c r="U613"/>
    </row>
    <row r="614" spans="1:21" ht="12.75" customHeight="1">
      <c r="A614" s="14">
        <v>40338</v>
      </c>
      <c r="B614" s="2">
        <v>0.45833333333333331</v>
      </c>
      <c r="C614">
        <v>0</v>
      </c>
      <c r="D614">
        <v>2307</v>
      </c>
      <c r="E614">
        <v>-2</v>
      </c>
      <c r="F614">
        <v>4</v>
      </c>
      <c r="G614">
        <v>6840</v>
      </c>
      <c r="I614" s="3">
        <f t="shared" si="9"/>
        <v>2</v>
      </c>
      <c r="O614"/>
      <c r="P614"/>
      <c r="Q614"/>
      <c r="R614"/>
      <c r="S614"/>
      <c r="T614"/>
      <c r="U614"/>
    </row>
    <row r="615" spans="1:21" ht="12.75" customHeight="1">
      <c r="A615" s="14">
        <v>40340</v>
      </c>
      <c r="B615" s="2">
        <v>0.625</v>
      </c>
      <c r="C615">
        <v>-2</v>
      </c>
      <c r="D615">
        <v>2348</v>
      </c>
      <c r="E615">
        <v>-2</v>
      </c>
      <c r="G615">
        <v>6840</v>
      </c>
      <c r="I615" s="3">
        <f t="shared" si="9"/>
        <v>2</v>
      </c>
      <c r="O615"/>
      <c r="P615"/>
      <c r="Q615"/>
      <c r="R615"/>
      <c r="S615"/>
      <c r="T615"/>
      <c r="U615"/>
    </row>
    <row r="616" spans="1:21" ht="12.75" customHeight="1">
      <c r="A616" s="14">
        <v>40343</v>
      </c>
      <c r="B616" s="2">
        <v>0.375</v>
      </c>
      <c r="C616">
        <v>0</v>
      </c>
      <c r="D616">
        <v>2375</v>
      </c>
      <c r="E616">
        <v>2</v>
      </c>
      <c r="F616">
        <v>-54</v>
      </c>
      <c r="G616">
        <v>6786</v>
      </c>
      <c r="I616" s="3">
        <f t="shared" si="9"/>
        <v>2</v>
      </c>
      <c r="O616"/>
      <c r="P616"/>
      <c r="Q616"/>
      <c r="R616"/>
      <c r="S616"/>
      <c r="T616"/>
      <c r="U616"/>
    </row>
    <row r="617" spans="1:21" ht="12.75" customHeight="1">
      <c r="A617" s="14">
        <v>40343</v>
      </c>
      <c r="B617" s="2">
        <v>0.375</v>
      </c>
      <c r="C617">
        <v>2</v>
      </c>
      <c r="D617">
        <v>2375</v>
      </c>
      <c r="E617">
        <v>2</v>
      </c>
      <c r="G617">
        <v>6786</v>
      </c>
      <c r="I617" s="3">
        <f t="shared" si="9"/>
        <v>2</v>
      </c>
      <c r="O617"/>
      <c r="P617"/>
      <c r="Q617"/>
      <c r="R617"/>
      <c r="S617"/>
      <c r="T617"/>
      <c r="U617"/>
    </row>
    <row r="618" spans="1:21" ht="12.75" customHeight="1">
      <c r="A618" s="14">
        <v>40343</v>
      </c>
      <c r="B618" s="2">
        <v>0.70833333333333337</v>
      </c>
      <c r="C618">
        <v>-1</v>
      </c>
      <c r="D618">
        <v>2387</v>
      </c>
      <c r="E618">
        <v>-3</v>
      </c>
      <c r="F618">
        <v>24</v>
      </c>
      <c r="G618">
        <v>6810</v>
      </c>
      <c r="I618" s="3">
        <f t="shared" si="9"/>
        <v>3</v>
      </c>
      <c r="O618"/>
      <c r="P618"/>
      <c r="Q618"/>
      <c r="R618"/>
      <c r="S618"/>
      <c r="T618"/>
      <c r="U618"/>
    </row>
    <row r="619" spans="1:21" ht="12.75" customHeight="1">
      <c r="A619" s="14">
        <v>40344</v>
      </c>
      <c r="B619" s="2">
        <v>0.45833333333333331</v>
      </c>
      <c r="C619">
        <v>0</v>
      </c>
      <c r="D619">
        <v>2388</v>
      </c>
      <c r="E619">
        <v>1</v>
      </c>
      <c r="F619">
        <v>-1</v>
      </c>
      <c r="G619">
        <v>6809</v>
      </c>
      <c r="I619" s="3">
        <f t="shared" si="9"/>
        <v>1</v>
      </c>
      <c r="O619"/>
      <c r="P619"/>
      <c r="Q619"/>
      <c r="R619"/>
      <c r="S619"/>
      <c r="T619"/>
      <c r="U619"/>
    </row>
    <row r="620" spans="1:21" ht="12.75" customHeight="1">
      <c r="A620" s="14">
        <v>40345</v>
      </c>
      <c r="B620" s="2">
        <v>0.375</v>
      </c>
      <c r="C620">
        <v>2</v>
      </c>
      <c r="D620">
        <v>2416</v>
      </c>
      <c r="E620">
        <v>2</v>
      </c>
      <c r="G620">
        <v>6809</v>
      </c>
      <c r="I620" s="3">
        <f t="shared" si="9"/>
        <v>2</v>
      </c>
      <c r="O620"/>
      <c r="P620"/>
      <c r="Q620"/>
      <c r="R620"/>
      <c r="S620"/>
      <c r="T620"/>
      <c r="U620"/>
    </row>
    <row r="621" spans="1:21" ht="12.75" customHeight="1">
      <c r="A621" s="14">
        <v>40345</v>
      </c>
      <c r="B621" s="2">
        <v>0.45833333333333331</v>
      </c>
      <c r="C621">
        <v>-1</v>
      </c>
      <c r="D621">
        <v>2397</v>
      </c>
      <c r="E621">
        <v>-3</v>
      </c>
      <c r="F621">
        <v>-38</v>
      </c>
      <c r="G621">
        <v>6771</v>
      </c>
      <c r="I621" s="3">
        <f t="shared" si="9"/>
        <v>3</v>
      </c>
      <c r="O621"/>
      <c r="P621"/>
      <c r="Q621"/>
      <c r="R621"/>
      <c r="S621"/>
      <c r="T621"/>
      <c r="U621"/>
    </row>
    <row r="622" spans="1:21" ht="12.75" customHeight="1">
      <c r="A622" s="14">
        <v>40346</v>
      </c>
      <c r="B622" s="2">
        <v>0.5</v>
      </c>
      <c r="C622">
        <v>0</v>
      </c>
      <c r="D622">
        <v>2385</v>
      </c>
      <c r="E622">
        <v>1</v>
      </c>
      <c r="F622">
        <v>12</v>
      </c>
      <c r="G622">
        <v>6783</v>
      </c>
      <c r="I622" s="3">
        <f t="shared" si="9"/>
        <v>1</v>
      </c>
      <c r="O622"/>
      <c r="P622"/>
      <c r="Q622"/>
      <c r="R622"/>
      <c r="S622"/>
      <c r="T622"/>
      <c r="U622"/>
    </row>
    <row r="623" spans="1:21" ht="12.75" customHeight="1">
      <c r="A623" s="14">
        <v>40347</v>
      </c>
      <c r="B623" s="2">
        <v>0.66666666666666663</v>
      </c>
      <c r="C623">
        <v>-2</v>
      </c>
      <c r="D623">
        <v>2359</v>
      </c>
      <c r="E623">
        <v>-2</v>
      </c>
      <c r="G623">
        <v>6783</v>
      </c>
      <c r="I623" s="3">
        <f t="shared" si="9"/>
        <v>2</v>
      </c>
      <c r="O623"/>
      <c r="P623"/>
      <c r="Q623"/>
      <c r="R623"/>
      <c r="S623"/>
      <c r="T623"/>
      <c r="U623"/>
    </row>
    <row r="624" spans="1:21" ht="12.75" customHeight="1">
      <c r="A624" s="14">
        <v>40350</v>
      </c>
      <c r="B624" s="2">
        <v>0.375</v>
      </c>
      <c r="C624">
        <v>0</v>
      </c>
      <c r="D624">
        <v>2410</v>
      </c>
      <c r="E624">
        <v>2</v>
      </c>
      <c r="F624">
        <v>-102</v>
      </c>
      <c r="G624">
        <v>6681</v>
      </c>
      <c r="I624" s="3">
        <f t="shared" si="9"/>
        <v>2</v>
      </c>
      <c r="O624"/>
      <c r="P624"/>
      <c r="Q624"/>
      <c r="R624"/>
      <c r="S624"/>
      <c r="T624"/>
      <c r="U624"/>
    </row>
    <row r="625" spans="1:28" ht="12.75" customHeight="1">
      <c r="A625" s="14">
        <v>40350</v>
      </c>
      <c r="B625" s="2">
        <v>0.375</v>
      </c>
      <c r="C625">
        <v>2</v>
      </c>
      <c r="D625">
        <v>2410</v>
      </c>
      <c r="E625">
        <v>2</v>
      </c>
      <c r="G625">
        <v>6681</v>
      </c>
      <c r="I625" s="3">
        <f t="shared" si="9"/>
        <v>2</v>
      </c>
      <c r="O625"/>
      <c r="P625"/>
      <c r="Q625"/>
      <c r="R625"/>
      <c r="S625"/>
      <c r="T625"/>
      <c r="U625"/>
    </row>
    <row r="626" spans="1:28" ht="12.75" customHeight="1">
      <c r="A626" s="14">
        <v>40350</v>
      </c>
      <c r="B626" s="2">
        <v>0.625</v>
      </c>
      <c r="C626">
        <v>0</v>
      </c>
      <c r="D626">
        <v>2402</v>
      </c>
      <c r="E626">
        <v>-2</v>
      </c>
      <c r="F626">
        <v>-16</v>
      </c>
      <c r="G626">
        <v>6665</v>
      </c>
      <c r="I626" s="3">
        <f t="shared" si="9"/>
        <v>2</v>
      </c>
      <c r="O626"/>
      <c r="P626"/>
      <c r="Q626"/>
      <c r="R626"/>
      <c r="S626"/>
      <c r="T626"/>
      <c r="U626"/>
    </row>
    <row r="627" spans="1:28" ht="12.75" customHeight="1">
      <c r="A627" s="14">
        <v>40350</v>
      </c>
      <c r="B627" s="2">
        <v>0.66666666666666663</v>
      </c>
      <c r="C627">
        <v>-1</v>
      </c>
      <c r="D627">
        <v>2401</v>
      </c>
      <c r="E627">
        <v>-1</v>
      </c>
      <c r="G627">
        <v>6665</v>
      </c>
      <c r="I627" s="3">
        <f t="shared" si="9"/>
        <v>1</v>
      </c>
      <c r="O627"/>
      <c r="P627"/>
      <c r="Q627"/>
      <c r="R627"/>
      <c r="S627"/>
      <c r="T627"/>
      <c r="U627"/>
    </row>
    <row r="628" spans="1:28" ht="12.75" customHeight="1">
      <c r="A628" s="14">
        <v>40350</v>
      </c>
      <c r="B628" s="2">
        <v>0.70833333333333337</v>
      </c>
      <c r="C628">
        <v>2</v>
      </c>
      <c r="D628">
        <v>2402</v>
      </c>
      <c r="E628">
        <v>3</v>
      </c>
      <c r="F628">
        <v>-1</v>
      </c>
      <c r="G628">
        <v>6664</v>
      </c>
      <c r="I628" s="3">
        <f t="shared" si="9"/>
        <v>3</v>
      </c>
      <c r="O628"/>
      <c r="P628"/>
      <c r="Q628"/>
      <c r="R628"/>
      <c r="S628"/>
      <c r="T628"/>
      <c r="U628"/>
    </row>
    <row r="629" spans="1:28" ht="12.75" customHeight="1">
      <c r="A629" s="14">
        <v>40351</v>
      </c>
      <c r="B629" s="2">
        <v>0.375</v>
      </c>
      <c r="C629">
        <v>0</v>
      </c>
      <c r="D629">
        <v>2389</v>
      </c>
      <c r="E629">
        <v>-2</v>
      </c>
      <c r="F629">
        <v>-26</v>
      </c>
      <c r="G629">
        <v>6638</v>
      </c>
      <c r="I629" s="3">
        <f t="shared" si="9"/>
        <v>2</v>
      </c>
      <c r="O629"/>
      <c r="P629"/>
      <c r="Q629"/>
      <c r="R629"/>
      <c r="S629"/>
      <c r="T629"/>
      <c r="U629"/>
    </row>
    <row r="630" spans="1:28" ht="12.75" customHeight="1">
      <c r="A630" s="14">
        <v>40351</v>
      </c>
      <c r="B630" s="2">
        <v>0.375</v>
      </c>
      <c r="C630">
        <v>-2</v>
      </c>
      <c r="D630">
        <v>2389</v>
      </c>
      <c r="E630">
        <v>-2</v>
      </c>
      <c r="G630">
        <v>6638</v>
      </c>
      <c r="I630" s="3">
        <f t="shared" si="9"/>
        <v>2</v>
      </c>
      <c r="O630"/>
      <c r="P630"/>
      <c r="Q630"/>
      <c r="R630"/>
      <c r="S630"/>
      <c r="T630"/>
      <c r="U630"/>
    </row>
    <row r="631" spans="1:28" ht="12.75" customHeight="1">
      <c r="A631" s="14">
        <v>40351</v>
      </c>
      <c r="B631" s="2">
        <v>0.41666666666666669</v>
      </c>
      <c r="C631">
        <v>0</v>
      </c>
      <c r="D631">
        <v>2400</v>
      </c>
      <c r="E631">
        <v>2</v>
      </c>
      <c r="F631">
        <v>-22</v>
      </c>
      <c r="G631">
        <v>6616</v>
      </c>
      <c r="I631" s="3">
        <f t="shared" si="9"/>
        <v>2</v>
      </c>
      <c r="O631"/>
      <c r="P631"/>
      <c r="Q631"/>
      <c r="R631"/>
      <c r="S631"/>
      <c r="T631"/>
      <c r="U631"/>
    </row>
    <row r="632" spans="1:28" ht="12.75" customHeight="1">
      <c r="A632" s="14">
        <v>40351</v>
      </c>
      <c r="B632" s="2">
        <v>0.45833333333333331</v>
      </c>
      <c r="C632">
        <v>2</v>
      </c>
      <c r="D632">
        <v>2407</v>
      </c>
      <c r="E632">
        <v>2</v>
      </c>
      <c r="G632">
        <v>6616</v>
      </c>
      <c r="I632" s="3">
        <f t="shared" si="9"/>
        <v>2</v>
      </c>
      <c r="O632"/>
      <c r="P632"/>
      <c r="Q632"/>
      <c r="R632"/>
      <c r="S632"/>
      <c r="T632"/>
      <c r="U632"/>
    </row>
    <row r="633" spans="1:28" ht="12.75" customHeight="1">
      <c r="A633" s="14">
        <v>40351</v>
      </c>
      <c r="B633" s="2">
        <v>0.5</v>
      </c>
      <c r="C633">
        <v>0</v>
      </c>
      <c r="D633">
        <v>2395</v>
      </c>
      <c r="E633">
        <v>-2</v>
      </c>
      <c r="F633">
        <v>-24</v>
      </c>
      <c r="G633">
        <v>6592</v>
      </c>
      <c r="I633" s="3">
        <f t="shared" si="9"/>
        <v>2</v>
      </c>
      <c r="O633"/>
      <c r="P633"/>
      <c r="Q633"/>
      <c r="R633"/>
      <c r="S633"/>
      <c r="T633"/>
      <c r="U633"/>
    </row>
    <row r="634" spans="1:28" ht="12.75" customHeight="1">
      <c r="A634" s="14">
        <v>40353</v>
      </c>
      <c r="B634" s="2">
        <v>0.625</v>
      </c>
      <c r="C634">
        <v>1</v>
      </c>
      <c r="D634">
        <v>2324</v>
      </c>
      <c r="E634">
        <v>1</v>
      </c>
      <c r="G634">
        <v>6592</v>
      </c>
      <c r="I634" s="3">
        <f t="shared" si="9"/>
        <v>1</v>
      </c>
      <c r="O634"/>
      <c r="P634"/>
      <c r="Q634"/>
      <c r="R634"/>
      <c r="S634"/>
      <c r="T634"/>
      <c r="U634"/>
    </row>
    <row r="635" spans="1:28" ht="12.75" customHeight="1">
      <c r="A635" s="14">
        <v>40357</v>
      </c>
      <c r="B635" s="2">
        <v>0.625</v>
      </c>
      <c r="C635">
        <v>0</v>
      </c>
      <c r="D635">
        <v>2346</v>
      </c>
      <c r="E635">
        <v>-1</v>
      </c>
      <c r="F635">
        <v>22</v>
      </c>
      <c r="G635">
        <v>6614</v>
      </c>
      <c r="I635" s="3">
        <f t="shared" si="9"/>
        <v>1</v>
      </c>
      <c r="O635"/>
      <c r="P635"/>
      <c r="Q635"/>
      <c r="R635"/>
      <c r="S635"/>
      <c r="T635"/>
      <c r="U635"/>
    </row>
    <row r="636" spans="1:28" ht="12.75" customHeight="1">
      <c r="A636" s="14">
        <v>40357</v>
      </c>
      <c r="B636" s="2">
        <v>0.625</v>
      </c>
      <c r="C636">
        <v>-2</v>
      </c>
      <c r="D636">
        <v>2346</v>
      </c>
      <c r="E636">
        <v>-2</v>
      </c>
      <c r="G636">
        <v>6614</v>
      </c>
      <c r="I636" s="3">
        <f t="shared" si="9"/>
        <v>2</v>
      </c>
      <c r="O636"/>
      <c r="P636"/>
      <c r="Q636"/>
      <c r="R636"/>
      <c r="S636"/>
      <c r="T636"/>
      <c r="U636"/>
    </row>
    <row r="637" spans="1:28" ht="12.75" customHeight="1">
      <c r="A637" s="14">
        <v>40359</v>
      </c>
      <c r="B637" s="2">
        <v>0.41666666666666669</v>
      </c>
      <c r="C637">
        <v>1</v>
      </c>
      <c r="D637">
        <v>2289</v>
      </c>
      <c r="E637">
        <v>3</v>
      </c>
      <c r="F637">
        <v>114</v>
      </c>
      <c r="G637">
        <v>6728</v>
      </c>
      <c r="I637" s="3">
        <f t="shared" si="9"/>
        <v>3</v>
      </c>
      <c r="O637"/>
      <c r="P637"/>
      <c r="Q637"/>
      <c r="R637"/>
      <c r="S637"/>
      <c r="T637"/>
      <c r="U637"/>
    </row>
    <row r="638" spans="1:28" ht="12.75" customHeight="1">
      <c r="A638" s="14">
        <v>40359</v>
      </c>
      <c r="B638" s="2">
        <v>0.5</v>
      </c>
      <c r="C638">
        <v>0</v>
      </c>
      <c r="D638">
        <v>2290</v>
      </c>
      <c r="E638">
        <v>-1</v>
      </c>
      <c r="F638">
        <v>1</v>
      </c>
      <c r="G638">
        <v>6729</v>
      </c>
      <c r="I638" s="3">
        <f t="shared" si="9"/>
        <v>1</v>
      </c>
      <c r="O638"/>
      <c r="P638"/>
      <c r="Q638"/>
      <c r="R638"/>
      <c r="S638"/>
      <c r="T638"/>
      <c r="U638"/>
    </row>
    <row r="639" spans="1:28" ht="12.75" customHeight="1">
      <c r="A639" s="14">
        <v>40359</v>
      </c>
      <c r="B639" s="2">
        <v>0.625</v>
      </c>
      <c r="C639">
        <v>-2</v>
      </c>
      <c r="D639">
        <v>2279</v>
      </c>
      <c r="E639">
        <v>-2</v>
      </c>
      <c r="G639">
        <v>6729</v>
      </c>
      <c r="I639" s="3">
        <f t="shared" si="9"/>
        <v>2</v>
      </c>
      <c r="O639"/>
      <c r="P639"/>
      <c r="Q639"/>
      <c r="R639"/>
      <c r="S639"/>
      <c r="T639"/>
      <c r="U639"/>
    </row>
    <row r="640" spans="1:28" s="17" customFormat="1" ht="12.75" customHeight="1">
      <c r="A640" s="15">
        <v>40359</v>
      </c>
      <c r="B640" s="16">
        <v>0.70833333333333337</v>
      </c>
      <c r="C640" s="17">
        <v>1</v>
      </c>
      <c r="D640" s="17">
        <v>2280</v>
      </c>
      <c r="E640" s="17">
        <v>3</v>
      </c>
      <c r="F640" s="17">
        <v>-2</v>
      </c>
      <c r="G640" s="17">
        <v>6727</v>
      </c>
      <c r="H640" s="19">
        <f>SUM(F609:F640)</f>
        <v>-37</v>
      </c>
      <c r="I640" s="3">
        <f t="shared" si="9"/>
        <v>3</v>
      </c>
      <c r="J640" s="3"/>
      <c r="K640" s="3"/>
      <c r="L640" s="3"/>
      <c r="M640" s="3"/>
      <c r="N640" s="3"/>
      <c r="O640"/>
      <c r="P640"/>
      <c r="Q640"/>
      <c r="R640"/>
      <c r="S640"/>
      <c r="T640"/>
      <c r="U640"/>
      <c r="V640" s="3"/>
      <c r="W640" s="3"/>
      <c r="X640" s="3"/>
      <c r="Y640" s="3"/>
      <c r="Z640" s="3"/>
      <c r="AA640" s="3"/>
      <c r="AB640" s="3"/>
    </row>
    <row r="641" spans="1:21" ht="12.75" customHeight="1">
      <c r="A641" s="14">
        <v>40360</v>
      </c>
      <c r="B641" s="2">
        <v>0.375</v>
      </c>
      <c r="C641">
        <v>0</v>
      </c>
      <c r="D641">
        <v>2253</v>
      </c>
      <c r="E641">
        <v>-1</v>
      </c>
      <c r="F641">
        <v>-27</v>
      </c>
      <c r="G641">
        <v>6700</v>
      </c>
      <c r="I641" s="3">
        <f t="shared" si="9"/>
        <v>1</v>
      </c>
      <c r="O641"/>
      <c r="P641"/>
      <c r="Q641"/>
      <c r="R641"/>
      <c r="S641"/>
      <c r="T641"/>
      <c r="U641"/>
    </row>
    <row r="642" spans="1:21" ht="12.75" customHeight="1">
      <c r="A642" s="14">
        <v>40360</v>
      </c>
      <c r="B642" s="2">
        <v>0.375</v>
      </c>
      <c r="C642">
        <v>-2</v>
      </c>
      <c r="D642">
        <v>2253</v>
      </c>
      <c r="E642">
        <v>-2</v>
      </c>
      <c r="G642">
        <v>6700</v>
      </c>
      <c r="I642" s="3">
        <f t="shared" si="9"/>
        <v>2</v>
      </c>
      <c r="O642"/>
      <c r="P642"/>
      <c r="Q642"/>
      <c r="R642"/>
      <c r="S642"/>
      <c r="T642"/>
      <c r="U642"/>
    </row>
    <row r="643" spans="1:21" ht="12.75" customHeight="1">
      <c r="A643" s="14">
        <v>40360</v>
      </c>
      <c r="B643" s="2">
        <v>0.5</v>
      </c>
      <c r="C643">
        <v>0</v>
      </c>
      <c r="D643">
        <v>2266</v>
      </c>
      <c r="E643">
        <v>2</v>
      </c>
      <c r="F643">
        <v>-26</v>
      </c>
      <c r="G643">
        <v>6674</v>
      </c>
      <c r="I643" s="3">
        <f t="shared" si="9"/>
        <v>2</v>
      </c>
      <c r="O643"/>
      <c r="P643"/>
      <c r="Q643"/>
      <c r="R643"/>
      <c r="S643"/>
      <c r="T643"/>
      <c r="U643"/>
    </row>
    <row r="644" spans="1:21" ht="12.75" customHeight="1">
      <c r="A644" s="14">
        <v>40360</v>
      </c>
      <c r="B644" s="2">
        <v>0.5</v>
      </c>
      <c r="C644">
        <v>1</v>
      </c>
      <c r="D644">
        <v>2266</v>
      </c>
      <c r="E644">
        <v>1</v>
      </c>
      <c r="G644">
        <v>6674</v>
      </c>
      <c r="I644" s="3">
        <f t="shared" ref="I644:I707" si="10">ABS(E644)</f>
        <v>1</v>
      </c>
      <c r="O644"/>
      <c r="P644"/>
      <c r="Q644"/>
      <c r="R644"/>
      <c r="S644"/>
      <c r="T644"/>
      <c r="U644"/>
    </row>
    <row r="645" spans="1:21" ht="12.75" customHeight="1">
      <c r="A645" s="14">
        <v>40364</v>
      </c>
      <c r="B645" s="2">
        <v>0.41666666666666669</v>
      </c>
      <c r="C645">
        <v>0</v>
      </c>
      <c r="D645">
        <v>2297</v>
      </c>
      <c r="E645">
        <v>-1</v>
      </c>
      <c r="F645">
        <v>31</v>
      </c>
      <c r="G645">
        <v>6705</v>
      </c>
      <c r="I645" s="3">
        <f t="shared" si="10"/>
        <v>1</v>
      </c>
      <c r="O645"/>
      <c r="P645"/>
      <c r="Q645"/>
      <c r="R645"/>
      <c r="S645"/>
      <c r="T645"/>
      <c r="U645"/>
    </row>
    <row r="646" spans="1:21" ht="12.75" customHeight="1">
      <c r="A646" s="14">
        <v>40364</v>
      </c>
      <c r="B646" s="2">
        <v>0.45833333333333331</v>
      </c>
      <c r="C646">
        <v>-1</v>
      </c>
      <c r="D646">
        <v>2292</v>
      </c>
      <c r="E646">
        <v>-1</v>
      </c>
      <c r="G646">
        <v>6705</v>
      </c>
      <c r="I646" s="3">
        <f t="shared" si="10"/>
        <v>1</v>
      </c>
      <c r="O646"/>
      <c r="P646"/>
      <c r="Q646"/>
      <c r="R646"/>
      <c r="S646"/>
      <c r="T646"/>
      <c r="U646"/>
    </row>
    <row r="647" spans="1:21" ht="12.75" customHeight="1">
      <c r="A647" s="14">
        <v>40364</v>
      </c>
      <c r="B647" s="2">
        <v>0.5</v>
      </c>
      <c r="C647">
        <v>2</v>
      </c>
      <c r="D647">
        <v>2297</v>
      </c>
      <c r="E647">
        <v>3</v>
      </c>
      <c r="F647">
        <v>-5</v>
      </c>
      <c r="G647">
        <v>6700</v>
      </c>
      <c r="I647" s="3">
        <f t="shared" si="10"/>
        <v>3</v>
      </c>
      <c r="O647"/>
      <c r="P647"/>
      <c r="Q647"/>
      <c r="R647"/>
      <c r="S647"/>
      <c r="T647"/>
      <c r="U647"/>
    </row>
    <row r="648" spans="1:21" ht="12.75" customHeight="1">
      <c r="A648" s="14">
        <v>40366</v>
      </c>
      <c r="B648" s="2">
        <v>0.375</v>
      </c>
      <c r="C648">
        <v>0</v>
      </c>
      <c r="D648">
        <v>2324</v>
      </c>
      <c r="E648">
        <v>-2</v>
      </c>
      <c r="F648">
        <v>54</v>
      </c>
      <c r="G648">
        <v>6754</v>
      </c>
      <c r="I648" s="3">
        <f t="shared" si="10"/>
        <v>2</v>
      </c>
      <c r="O648"/>
      <c r="P648"/>
      <c r="Q648"/>
      <c r="R648"/>
      <c r="S648"/>
      <c r="T648"/>
      <c r="U648"/>
    </row>
    <row r="649" spans="1:21" ht="12.75" customHeight="1">
      <c r="A649" s="14">
        <v>40373</v>
      </c>
      <c r="B649" s="2">
        <v>0.45833333333333331</v>
      </c>
      <c r="C649">
        <v>-1</v>
      </c>
      <c r="D649">
        <v>2407</v>
      </c>
      <c r="E649">
        <v>-1</v>
      </c>
      <c r="G649">
        <v>6754</v>
      </c>
      <c r="I649" s="3">
        <f t="shared" si="10"/>
        <v>1</v>
      </c>
      <c r="O649"/>
      <c r="P649"/>
      <c r="Q649"/>
      <c r="R649"/>
      <c r="S649"/>
      <c r="T649"/>
      <c r="U649"/>
    </row>
    <row r="650" spans="1:21" ht="12.75" customHeight="1">
      <c r="A650" s="14">
        <v>40374</v>
      </c>
      <c r="B650" s="2">
        <v>0.41666666666666669</v>
      </c>
      <c r="C650">
        <v>0</v>
      </c>
      <c r="D650">
        <v>2396</v>
      </c>
      <c r="E650">
        <v>1</v>
      </c>
      <c r="F650">
        <v>11</v>
      </c>
      <c r="G650">
        <v>6765</v>
      </c>
      <c r="I650" s="3">
        <f t="shared" si="10"/>
        <v>1</v>
      </c>
      <c r="O650"/>
      <c r="P650"/>
      <c r="Q650"/>
      <c r="R650"/>
      <c r="S650"/>
      <c r="T650"/>
      <c r="U650"/>
    </row>
    <row r="651" spans="1:21" ht="12.75" customHeight="1">
      <c r="A651" s="14">
        <v>40374</v>
      </c>
      <c r="B651" s="2">
        <v>0.5</v>
      </c>
      <c r="C651">
        <v>2</v>
      </c>
      <c r="D651">
        <v>2408</v>
      </c>
      <c r="E651">
        <v>2</v>
      </c>
      <c r="G651">
        <v>6765</v>
      </c>
      <c r="I651" s="3">
        <f t="shared" si="10"/>
        <v>2</v>
      </c>
      <c r="O651"/>
      <c r="P651"/>
      <c r="Q651"/>
      <c r="R651"/>
      <c r="S651"/>
      <c r="T651"/>
      <c r="U651"/>
    </row>
    <row r="652" spans="1:21" ht="12.75" customHeight="1">
      <c r="A652" s="14">
        <v>40374</v>
      </c>
      <c r="B652" s="2">
        <v>0.58333333333333337</v>
      </c>
      <c r="C652">
        <v>-1</v>
      </c>
      <c r="D652">
        <v>2409</v>
      </c>
      <c r="E652">
        <v>-3</v>
      </c>
      <c r="F652">
        <v>2</v>
      </c>
      <c r="G652">
        <v>6767</v>
      </c>
      <c r="I652" s="3">
        <f t="shared" si="10"/>
        <v>3</v>
      </c>
      <c r="O652"/>
      <c r="P652"/>
      <c r="Q652"/>
      <c r="R652"/>
      <c r="S652"/>
      <c r="T652"/>
      <c r="U652"/>
    </row>
    <row r="653" spans="1:21" ht="12.75" customHeight="1">
      <c r="A653" s="14">
        <v>40375</v>
      </c>
      <c r="B653" s="2">
        <v>0.41666666666666669</v>
      </c>
      <c r="C653">
        <v>0</v>
      </c>
      <c r="D653">
        <v>2401</v>
      </c>
      <c r="E653">
        <v>1</v>
      </c>
      <c r="F653">
        <v>8</v>
      </c>
      <c r="G653">
        <v>6775</v>
      </c>
      <c r="I653" s="3">
        <f t="shared" si="10"/>
        <v>1</v>
      </c>
      <c r="O653"/>
      <c r="P653"/>
      <c r="Q653"/>
      <c r="R653"/>
      <c r="S653"/>
      <c r="T653"/>
      <c r="U653"/>
    </row>
    <row r="654" spans="1:21" ht="12.75" customHeight="1">
      <c r="A654" s="14">
        <v>40375</v>
      </c>
      <c r="B654" s="2">
        <v>0.54166666666666663</v>
      </c>
      <c r="C654">
        <v>2</v>
      </c>
      <c r="D654">
        <v>2417</v>
      </c>
      <c r="E654">
        <v>2</v>
      </c>
      <c r="G654">
        <v>6775</v>
      </c>
      <c r="I654" s="3">
        <f t="shared" si="10"/>
        <v>2</v>
      </c>
      <c r="O654"/>
      <c r="P654"/>
      <c r="Q654"/>
      <c r="R654"/>
      <c r="S654"/>
      <c r="T654"/>
      <c r="U654"/>
    </row>
    <row r="655" spans="1:21" ht="12.75" customHeight="1">
      <c r="A655" s="14">
        <v>40375</v>
      </c>
      <c r="B655" s="2">
        <v>0.66666666666666663</v>
      </c>
      <c r="C655">
        <v>0</v>
      </c>
      <c r="D655">
        <v>2401</v>
      </c>
      <c r="E655">
        <v>-2</v>
      </c>
      <c r="F655">
        <v>-32</v>
      </c>
      <c r="G655">
        <v>6743</v>
      </c>
      <c r="I655" s="3">
        <f t="shared" si="10"/>
        <v>2</v>
      </c>
      <c r="O655"/>
      <c r="P655"/>
      <c r="Q655"/>
      <c r="R655"/>
      <c r="S655"/>
      <c r="T655"/>
      <c r="U655"/>
    </row>
    <row r="656" spans="1:21" ht="12.75" customHeight="1">
      <c r="A656" s="14">
        <v>40375</v>
      </c>
      <c r="B656" s="2">
        <v>0.66666666666666663</v>
      </c>
      <c r="C656">
        <v>-2</v>
      </c>
      <c r="D656">
        <v>2401</v>
      </c>
      <c r="E656">
        <v>-2</v>
      </c>
      <c r="G656">
        <v>6743</v>
      </c>
      <c r="I656" s="3">
        <f t="shared" si="10"/>
        <v>2</v>
      </c>
      <c r="O656"/>
      <c r="P656"/>
      <c r="Q656"/>
      <c r="R656"/>
      <c r="S656"/>
      <c r="T656"/>
      <c r="U656"/>
    </row>
    <row r="657" spans="1:28" ht="12.75" customHeight="1">
      <c r="A657" s="14">
        <v>40378</v>
      </c>
      <c r="B657" s="2">
        <v>0.66666666666666663</v>
      </c>
      <c r="C657">
        <v>0</v>
      </c>
      <c r="D657">
        <v>2384</v>
      </c>
      <c r="E657">
        <v>2</v>
      </c>
      <c r="F657">
        <v>34</v>
      </c>
      <c r="G657">
        <v>6777</v>
      </c>
      <c r="I657" s="3">
        <f t="shared" si="10"/>
        <v>2</v>
      </c>
      <c r="O657"/>
      <c r="P657"/>
      <c r="Q657"/>
      <c r="R657"/>
      <c r="S657"/>
      <c r="T657"/>
      <c r="U657"/>
    </row>
    <row r="658" spans="1:28" ht="12.75" customHeight="1">
      <c r="A658" s="14">
        <v>40379</v>
      </c>
      <c r="B658" s="2">
        <v>0.45833333333333331</v>
      </c>
      <c r="C658">
        <v>-1</v>
      </c>
      <c r="D658">
        <v>2386</v>
      </c>
      <c r="E658">
        <v>-1</v>
      </c>
      <c r="G658">
        <v>6777</v>
      </c>
      <c r="I658" s="3">
        <f t="shared" si="10"/>
        <v>1</v>
      </c>
      <c r="O658"/>
      <c r="P658"/>
      <c r="Q658"/>
      <c r="R658"/>
      <c r="S658"/>
      <c r="T658"/>
      <c r="U658"/>
    </row>
    <row r="659" spans="1:28" ht="12.75" customHeight="1">
      <c r="A659" s="14">
        <v>40380</v>
      </c>
      <c r="B659" s="2">
        <v>0.375</v>
      </c>
      <c r="C659">
        <v>0</v>
      </c>
      <c r="D659">
        <v>2390</v>
      </c>
      <c r="E659">
        <v>1</v>
      </c>
      <c r="F659">
        <v>-4</v>
      </c>
      <c r="G659">
        <v>6773</v>
      </c>
      <c r="I659" s="3">
        <f t="shared" si="10"/>
        <v>1</v>
      </c>
      <c r="O659"/>
      <c r="P659"/>
      <c r="Q659"/>
      <c r="R659"/>
      <c r="S659"/>
      <c r="T659"/>
      <c r="U659"/>
    </row>
    <row r="660" spans="1:28" ht="12.75" customHeight="1">
      <c r="A660" s="14">
        <v>40380</v>
      </c>
      <c r="B660" s="2">
        <v>0.375</v>
      </c>
      <c r="C660">
        <v>2</v>
      </c>
      <c r="D660">
        <v>2390</v>
      </c>
      <c r="E660">
        <v>2</v>
      </c>
      <c r="G660">
        <v>6773</v>
      </c>
      <c r="I660" s="3">
        <f t="shared" si="10"/>
        <v>2</v>
      </c>
      <c r="O660"/>
      <c r="P660"/>
      <c r="Q660"/>
      <c r="R660"/>
      <c r="S660"/>
      <c r="T660"/>
      <c r="U660"/>
    </row>
    <row r="661" spans="1:28" ht="12.75" customHeight="1">
      <c r="A661" s="14">
        <v>40382</v>
      </c>
      <c r="B661" s="2">
        <v>0.58333333333333337</v>
      </c>
      <c r="C661">
        <v>-1</v>
      </c>
      <c r="D661">
        <v>2475</v>
      </c>
      <c r="E661">
        <v>-3</v>
      </c>
      <c r="F661">
        <v>170</v>
      </c>
      <c r="G661">
        <v>6943</v>
      </c>
      <c r="I661" s="3">
        <f t="shared" si="10"/>
        <v>3</v>
      </c>
      <c r="O661"/>
      <c r="P661"/>
      <c r="Q661"/>
      <c r="R661"/>
      <c r="S661"/>
      <c r="T661"/>
      <c r="U661"/>
    </row>
    <row r="662" spans="1:28" ht="12.75" customHeight="1">
      <c r="A662" s="14">
        <v>40385</v>
      </c>
      <c r="B662" s="2">
        <v>0.375</v>
      </c>
      <c r="C662">
        <v>0</v>
      </c>
      <c r="D662">
        <v>2491</v>
      </c>
      <c r="E662">
        <v>1</v>
      </c>
      <c r="F662">
        <v>-16</v>
      </c>
      <c r="G662">
        <v>6927</v>
      </c>
      <c r="I662" s="3">
        <f t="shared" si="10"/>
        <v>1</v>
      </c>
      <c r="O662"/>
      <c r="P662"/>
      <c r="Q662"/>
      <c r="R662"/>
      <c r="S662"/>
      <c r="T662"/>
      <c r="U662"/>
    </row>
    <row r="663" spans="1:28" ht="12.75" customHeight="1">
      <c r="A663" s="14">
        <v>40385</v>
      </c>
      <c r="B663" s="2">
        <v>0.375</v>
      </c>
      <c r="C663">
        <v>2</v>
      </c>
      <c r="D663">
        <v>2491</v>
      </c>
      <c r="E663">
        <v>2</v>
      </c>
      <c r="G663">
        <v>6927</v>
      </c>
      <c r="I663" s="3">
        <f t="shared" si="10"/>
        <v>2</v>
      </c>
      <c r="O663"/>
      <c r="P663"/>
      <c r="Q663"/>
      <c r="R663"/>
      <c r="S663"/>
      <c r="T663"/>
      <c r="U663"/>
    </row>
    <row r="664" spans="1:28" ht="12.75" customHeight="1">
      <c r="A664" s="14">
        <v>40385</v>
      </c>
      <c r="B664" s="2">
        <v>0.41666666666666669</v>
      </c>
      <c r="C664">
        <v>-1</v>
      </c>
      <c r="D664">
        <v>2484</v>
      </c>
      <c r="E664">
        <v>-3</v>
      </c>
      <c r="F664">
        <v>-14</v>
      </c>
      <c r="G664">
        <v>6913</v>
      </c>
      <c r="I664" s="3">
        <f t="shared" si="10"/>
        <v>3</v>
      </c>
      <c r="O664"/>
      <c r="P664"/>
      <c r="Q664"/>
      <c r="R664"/>
      <c r="S664"/>
      <c r="T664"/>
      <c r="U664"/>
    </row>
    <row r="665" spans="1:28" ht="12.75" customHeight="1">
      <c r="A665" s="14">
        <v>40385</v>
      </c>
      <c r="B665" s="2">
        <v>0.54166666666666663</v>
      </c>
      <c r="C665">
        <v>0</v>
      </c>
      <c r="D665">
        <v>2486</v>
      </c>
      <c r="E665">
        <v>1</v>
      </c>
      <c r="F665">
        <v>-2</v>
      </c>
      <c r="G665">
        <v>6911</v>
      </c>
      <c r="I665" s="3">
        <f t="shared" si="10"/>
        <v>1</v>
      </c>
      <c r="O665"/>
      <c r="P665"/>
      <c r="Q665"/>
      <c r="R665"/>
      <c r="S665"/>
      <c r="T665"/>
      <c r="U665"/>
    </row>
    <row r="666" spans="1:28" ht="12.75" customHeight="1">
      <c r="A666" s="14">
        <v>40385</v>
      </c>
      <c r="B666" s="2">
        <v>0.70833333333333337</v>
      </c>
      <c r="C666">
        <v>2</v>
      </c>
      <c r="D666">
        <v>2497</v>
      </c>
      <c r="E666">
        <v>2</v>
      </c>
      <c r="G666">
        <v>6911</v>
      </c>
      <c r="I666" s="3">
        <f t="shared" si="10"/>
        <v>2</v>
      </c>
      <c r="O666"/>
      <c r="P666"/>
      <c r="Q666"/>
      <c r="R666"/>
      <c r="S666"/>
      <c r="T666"/>
      <c r="U666"/>
    </row>
    <row r="667" spans="1:28" ht="12.75" customHeight="1">
      <c r="A667" s="14">
        <v>40386</v>
      </c>
      <c r="B667" s="2">
        <v>0.41666666666666669</v>
      </c>
      <c r="C667">
        <v>-1</v>
      </c>
      <c r="D667">
        <v>2501</v>
      </c>
      <c r="E667">
        <v>-3</v>
      </c>
      <c r="F667">
        <v>8</v>
      </c>
      <c r="G667">
        <v>6919</v>
      </c>
      <c r="I667" s="3">
        <f t="shared" si="10"/>
        <v>3</v>
      </c>
      <c r="O667"/>
      <c r="P667"/>
      <c r="Q667"/>
      <c r="R667"/>
      <c r="S667"/>
      <c r="T667"/>
      <c r="U667"/>
    </row>
    <row r="668" spans="1:28" ht="12.75" customHeight="1">
      <c r="A668" s="14">
        <v>40386</v>
      </c>
      <c r="B668" s="2">
        <v>0.625</v>
      </c>
      <c r="C668">
        <v>0</v>
      </c>
      <c r="D668">
        <v>2506</v>
      </c>
      <c r="E668">
        <v>1</v>
      </c>
      <c r="F668">
        <v>-5</v>
      </c>
      <c r="G668">
        <v>6914</v>
      </c>
      <c r="I668" s="3">
        <f t="shared" si="10"/>
        <v>1</v>
      </c>
      <c r="O668"/>
      <c r="P668"/>
      <c r="Q668"/>
      <c r="R668"/>
      <c r="S668"/>
      <c r="T668"/>
      <c r="U668"/>
    </row>
    <row r="669" spans="1:28" ht="12.75" customHeight="1">
      <c r="A669" s="14">
        <v>40388</v>
      </c>
      <c r="B669" s="2">
        <v>0.375</v>
      </c>
      <c r="C669">
        <v>2</v>
      </c>
      <c r="D669">
        <v>2503</v>
      </c>
      <c r="E669">
        <v>2</v>
      </c>
      <c r="G669">
        <v>6914</v>
      </c>
      <c r="I669" s="3">
        <f t="shared" si="10"/>
        <v>2</v>
      </c>
      <c r="O669"/>
      <c r="P669"/>
      <c r="Q669"/>
      <c r="R669"/>
      <c r="S669"/>
      <c r="T669"/>
      <c r="U669"/>
    </row>
    <row r="670" spans="1:28" s="17" customFormat="1" ht="12.75" customHeight="1">
      <c r="A670" s="15">
        <v>40388</v>
      </c>
      <c r="B670" s="16">
        <v>0.54166666666666663</v>
      </c>
      <c r="C670" s="17">
        <v>-1</v>
      </c>
      <c r="D670" s="17">
        <v>2500</v>
      </c>
      <c r="E670" s="17">
        <v>-3</v>
      </c>
      <c r="F670" s="17">
        <v>-6</v>
      </c>
      <c r="G670" s="17">
        <v>6908</v>
      </c>
      <c r="H670" s="17">
        <f>SUM(F641:F670)</f>
        <v>181</v>
      </c>
      <c r="I670" s="3">
        <f t="shared" si="10"/>
        <v>3</v>
      </c>
      <c r="J670" s="3"/>
      <c r="K670" s="3"/>
      <c r="L670" s="3"/>
      <c r="M670" s="3"/>
      <c r="N670" s="3"/>
      <c r="O670"/>
      <c r="P670"/>
      <c r="Q670"/>
      <c r="R670"/>
      <c r="S670"/>
      <c r="T670"/>
      <c r="U670"/>
      <c r="V670" s="3"/>
      <c r="W670" s="3"/>
      <c r="X670" s="3"/>
      <c r="Y670" s="3"/>
      <c r="Z670" s="3"/>
      <c r="AA670" s="3"/>
      <c r="AB670" s="3"/>
    </row>
    <row r="671" spans="1:28" ht="12.75" customHeight="1">
      <c r="A671" s="14">
        <v>40392</v>
      </c>
      <c r="B671" s="2">
        <v>0.375</v>
      </c>
      <c r="C671">
        <v>0</v>
      </c>
      <c r="D671">
        <v>2505</v>
      </c>
      <c r="E671">
        <v>1</v>
      </c>
      <c r="F671">
        <v>-5</v>
      </c>
      <c r="G671">
        <v>6903</v>
      </c>
      <c r="I671" s="3">
        <f t="shared" si="10"/>
        <v>1</v>
      </c>
      <c r="O671"/>
      <c r="P671"/>
      <c r="Q671"/>
      <c r="R671"/>
      <c r="S671"/>
      <c r="T671"/>
      <c r="U671"/>
    </row>
    <row r="672" spans="1:28" ht="12.75" customHeight="1">
      <c r="A672" s="14">
        <v>40392</v>
      </c>
      <c r="B672" s="2">
        <v>0.375</v>
      </c>
      <c r="C672">
        <v>2</v>
      </c>
      <c r="D672">
        <v>2505</v>
      </c>
      <c r="E672">
        <v>2</v>
      </c>
      <c r="G672">
        <v>6903</v>
      </c>
      <c r="I672" s="3">
        <f t="shared" si="10"/>
        <v>2</v>
      </c>
      <c r="O672"/>
      <c r="P672"/>
      <c r="Q672"/>
      <c r="R672"/>
      <c r="S672"/>
      <c r="T672"/>
      <c r="U672"/>
    </row>
    <row r="673" spans="1:21" ht="12.75" customHeight="1">
      <c r="A673" s="14">
        <v>40393</v>
      </c>
      <c r="B673" s="2">
        <v>0.58333333333333337</v>
      </c>
      <c r="C673">
        <v>-1</v>
      </c>
      <c r="D673">
        <v>2555</v>
      </c>
      <c r="E673">
        <v>-3</v>
      </c>
      <c r="F673">
        <v>100</v>
      </c>
      <c r="G673">
        <v>7003</v>
      </c>
      <c r="I673" s="3">
        <f t="shared" si="10"/>
        <v>3</v>
      </c>
      <c r="O673"/>
      <c r="P673"/>
      <c r="Q673"/>
      <c r="R673"/>
      <c r="S673"/>
      <c r="T673"/>
      <c r="U673"/>
    </row>
    <row r="674" spans="1:21" ht="12.75" customHeight="1">
      <c r="A674" s="14">
        <v>40394</v>
      </c>
      <c r="B674" s="2">
        <v>0.54166666666666663</v>
      </c>
      <c r="C674">
        <v>0</v>
      </c>
      <c r="D674">
        <v>2551</v>
      </c>
      <c r="E674">
        <v>1</v>
      </c>
      <c r="F674">
        <v>4</v>
      </c>
      <c r="G674">
        <v>7007</v>
      </c>
      <c r="I674" s="3">
        <f t="shared" si="10"/>
        <v>1</v>
      </c>
      <c r="O674"/>
      <c r="P674"/>
      <c r="Q674"/>
      <c r="R674"/>
      <c r="S674"/>
      <c r="T674"/>
      <c r="U674"/>
    </row>
    <row r="675" spans="1:21" ht="12.75" customHeight="1">
      <c r="A675" s="14">
        <v>40396</v>
      </c>
      <c r="B675" s="2">
        <v>0.375</v>
      </c>
      <c r="C675">
        <v>2</v>
      </c>
      <c r="D675">
        <v>2561</v>
      </c>
      <c r="E675">
        <v>2</v>
      </c>
      <c r="G675">
        <v>7007</v>
      </c>
      <c r="I675" s="3">
        <f t="shared" si="10"/>
        <v>2</v>
      </c>
      <c r="O675"/>
      <c r="P675"/>
      <c r="Q675"/>
      <c r="R675"/>
      <c r="S675"/>
      <c r="T675"/>
      <c r="U675"/>
    </row>
    <row r="676" spans="1:21" ht="12.75" customHeight="1">
      <c r="A676" s="14">
        <v>40396</v>
      </c>
      <c r="B676" s="2">
        <v>0.5</v>
      </c>
      <c r="C676">
        <v>-1</v>
      </c>
      <c r="D676">
        <v>2565</v>
      </c>
      <c r="E676">
        <v>-3</v>
      </c>
      <c r="F676">
        <v>8</v>
      </c>
      <c r="G676">
        <v>7015</v>
      </c>
      <c r="I676" s="3">
        <f t="shared" si="10"/>
        <v>3</v>
      </c>
      <c r="O676"/>
      <c r="P676"/>
      <c r="Q676"/>
      <c r="R676"/>
      <c r="S676"/>
      <c r="T676"/>
      <c r="U676"/>
    </row>
    <row r="677" spans="1:21" ht="12.75" customHeight="1">
      <c r="A677" s="14">
        <v>40399</v>
      </c>
      <c r="B677" s="2">
        <v>0.375</v>
      </c>
      <c r="C677">
        <v>0</v>
      </c>
      <c r="D677">
        <v>2559</v>
      </c>
      <c r="E677">
        <v>1</v>
      </c>
      <c r="F677">
        <v>6</v>
      </c>
      <c r="G677">
        <v>7021</v>
      </c>
      <c r="I677" s="3">
        <f t="shared" si="10"/>
        <v>1</v>
      </c>
      <c r="O677"/>
      <c r="P677"/>
      <c r="Q677"/>
      <c r="R677"/>
      <c r="S677"/>
      <c r="T677"/>
      <c r="U677"/>
    </row>
    <row r="678" spans="1:21" ht="12.75" customHeight="1">
      <c r="A678" s="14">
        <v>40399</v>
      </c>
      <c r="B678" s="2">
        <v>0.375</v>
      </c>
      <c r="C678">
        <v>2</v>
      </c>
      <c r="D678">
        <v>2559</v>
      </c>
      <c r="E678">
        <v>2</v>
      </c>
      <c r="G678">
        <v>7021</v>
      </c>
      <c r="I678" s="3">
        <f t="shared" si="10"/>
        <v>2</v>
      </c>
      <c r="O678"/>
      <c r="P678"/>
      <c r="Q678"/>
      <c r="R678"/>
      <c r="S678"/>
      <c r="T678"/>
      <c r="U678"/>
    </row>
    <row r="679" spans="1:21" ht="12.75" customHeight="1">
      <c r="A679" s="14">
        <v>40399</v>
      </c>
      <c r="B679" s="2">
        <v>0.5</v>
      </c>
      <c r="C679">
        <v>0</v>
      </c>
      <c r="D679">
        <v>2557</v>
      </c>
      <c r="E679">
        <v>-2</v>
      </c>
      <c r="F679">
        <v>-4</v>
      </c>
      <c r="G679">
        <v>7017</v>
      </c>
      <c r="I679" s="3">
        <f t="shared" si="10"/>
        <v>2</v>
      </c>
      <c r="O679"/>
      <c r="P679"/>
      <c r="Q679"/>
      <c r="R679"/>
      <c r="S679"/>
      <c r="T679"/>
      <c r="U679"/>
    </row>
    <row r="680" spans="1:21" ht="12.75" customHeight="1">
      <c r="A680" s="14">
        <v>40401</v>
      </c>
      <c r="B680" s="2">
        <v>0.58333333333333337</v>
      </c>
      <c r="C680">
        <v>1</v>
      </c>
      <c r="D680">
        <v>2477</v>
      </c>
      <c r="E680">
        <v>1</v>
      </c>
      <c r="G680">
        <v>7017</v>
      </c>
      <c r="I680" s="3">
        <f t="shared" si="10"/>
        <v>1</v>
      </c>
      <c r="O680"/>
      <c r="P680"/>
      <c r="Q680"/>
      <c r="R680"/>
      <c r="S680"/>
      <c r="T680"/>
      <c r="U680"/>
    </row>
    <row r="681" spans="1:21" ht="12.75" customHeight="1">
      <c r="A681" s="14">
        <v>40401</v>
      </c>
      <c r="B681" s="2">
        <v>0.66666666666666663</v>
      </c>
      <c r="C681">
        <v>0</v>
      </c>
      <c r="D681">
        <v>2469</v>
      </c>
      <c r="E681">
        <v>-1</v>
      </c>
      <c r="F681">
        <v>-8</v>
      </c>
      <c r="G681">
        <v>7009</v>
      </c>
      <c r="I681" s="3">
        <f t="shared" si="10"/>
        <v>1</v>
      </c>
      <c r="O681"/>
      <c r="P681"/>
      <c r="Q681"/>
      <c r="R681"/>
      <c r="S681"/>
      <c r="T681"/>
      <c r="U681"/>
    </row>
    <row r="682" spans="1:21" ht="12.75" customHeight="1">
      <c r="A682" s="14">
        <v>40401</v>
      </c>
      <c r="B682" s="2">
        <v>0.66666666666666663</v>
      </c>
      <c r="C682">
        <v>-2</v>
      </c>
      <c r="D682">
        <v>2469</v>
      </c>
      <c r="E682">
        <v>-2</v>
      </c>
      <c r="G682">
        <v>7009</v>
      </c>
      <c r="I682" s="3">
        <f t="shared" si="10"/>
        <v>2</v>
      </c>
      <c r="O682"/>
      <c r="P682"/>
      <c r="Q682"/>
      <c r="R682"/>
      <c r="S682"/>
      <c r="T682"/>
      <c r="U682"/>
    </row>
    <row r="683" spans="1:21" ht="12.75" customHeight="1">
      <c r="A683" s="14">
        <v>40401</v>
      </c>
      <c r="B683" s="2">
        <v>0.70833333333333337</v>
      </c>
      <c r="C683">
        <v>1</v>
      </c>
      <c r="D683">
        <v>2469</v>
      </c>
      <c r="E683">
        <v>3</v>
      </c>
      <c r="F683">
        <v>0</v>
      </c>
      <c r="G683">
        <v>7009</v>
      </c>
      <c r="I683" s="3">
        <f t="shared" si="10"/>
        <v>3</v>
      </c>
      <c r="O683"/>
      <c r="P683"/>
      <c r="Q683"/>
      <c r="R683"/>
      <c r="S683"/>
      <c r="T683"/>
      <c r="U683"/>
    </row>
    <row r="684" spans="1:21" ht="12.75" customHeight="1">
      <c r="A684" s="14">
        <v>40402</v>
      </c>
      <c r="B684" s="2">
        <v>0.45833333333333331</v>
      </c>
      <c r="C684">
        <v>0</v>
      </c>
      <c r="D684">
        <v>2466</v>
      </c>
      <c r="E684">
        <v>-1</v>
      </c>
      <c r="F684">
        <v>-3</v>
      </c>
      <c r="G684">
        <v>7006</v>
      </c>
      <c r="I684" s="3">
        <f t="shared" si="10"/>
        <v>1</v>
      </c>
      <c r="O684"/>
      <c r="P684"/>
      <c r="Q684"/>
      <c r="R684"/>
      <c r="S684"/>
      <c r="T684"/>
      <c r="U684"/>
    </row>
    <row r="685" spans="1:21" ht="12.75" customHeight="1">
      <c r="A685" s="14">
        <v>40402</v>
      </c>
      <c r="B685" s="2">
        <v>0.5</v>
      </c>
      <c r="C685">
        <v>-2</v>
      </c>
      <c r="D685">
        <v>2457</v>
      </c>
      <c r="E685">
        <v>-2</v>
      </c>
      <c r="G685">
        <v>7006</v>
      </c>
      <c r="I685" s="3">
        <f t="shared" si="10"/>
        <v>2</v>
      </c>
      <c r="O685"/>
      <c r="P685"/>
      <c r="Q685"/>
      <c r="R685"/>
      <c r="S685"/>
      <c r="T685"/>
      <c r="U685"/>
    </row>
    <row r="686" spans="1:21" ht="12.75" customHeight="1">
      <c r="A686" s="14">
        <v>40402</v>
      </c>
      <c r="B686" s="2">
        <v>0.54166666666666663</v>
      </c>
      <c r="C686">
        <v>1</v>
      </c>
      <c r="D686">
        <v>2463</v>
      </c>
      <c r="E686">
        <v>3</v>
      </c>
      <c r="F686">
        <v>-12</v>
      </c>
      <c r="G686">
        <v>6994</v>
      </c>
      <c r="I686" s="3">
        <f t="shared" si="10"/>
        <v>3</v>
      </c>
      <c r="O686"/>
      <c r="P686"/>
      <c r="Q686"/>
      <c r="R686"/>
      <c r="S686"/>
      <c r="T686"/>
      <c r="U686"/>
    </row>
    <row r="687" spans="1:21" ht="12.75" customHeight="1">
      <c r="A687" s="14">
        <v>40402</v>
      </c>
      <c r="B687" s="2">
        <v>0.625</v>
      </c>
      <c r="C687">
        <v>0</v>
      </c>
      <c r="D687">
        <v>2461</v>
      </c>
      <c r="E687">
        <v>-1</v>
      </c>
      <c r="F687">
        <v>-2</v>
      </c>
      <c r="G687">
        <v>6992</v>
      </c>
      <c r="I687" s="3">
        <f t="shared" si="10"/>
        <v>1</v>
      </c>
      <c r="O687"/>
      <c r="P687"/>
      <c r="Q687"/>
      <c r="R687"/>
      <c r="S687"/>
      <c r="T687"/>
      <c r="U687"/>
    </row>
    <row r="688" spans="1:21" ht="12.75" customHeight="1">
      <c r="A688" s="14">
        <v>40403</v>
      </c>
      <c r="B688" s="2">
        <v>0.54166666666666663</v>
      </c>
      <c r="C688">
        <v>-2</v>
      </c>
      <c r="D688">
        <v>2467</v>
      </c>
      <c r="E688">
        <v>-2</v>
      </c>
      <c r="G688">
        <v>6992</v>
      </c>
      <c r="I688" s="3">
        <f t="shared" si="10"/>
        <v>2</v>
      </c>
      <c r="O688"/>
      <c r="P688"/>
      <c r="Q688"/>
      <c r="R688"/>
      <c r="S688"/>
      <c r="T688"/>
      <c r="U688"/>
    </row>
    <row r="689" spans="1:21" ht="12.75" customHeight="1">
      <c r="A689" s="14">
        <v>40403</v>
      </c>
      <c r="B689" s="2">
        <v>0.625</v>
      </c>
      <c r="C689">
        <v>1</v>
      </c>
      <c r="D689">
        <v>2468</v>
      </c>
      <c r="E689">
        <v>3</v>
      </c>
      <c r="F689">
        <v>-2</v>
      </c>
      <c r="G689">
        <v>6990</v>
      </c>
      <c r="I689" s="3">
        <f t="shared" si="10"/>
        <v>3</v>
      </c>
      <c r="O689"/>
      <c r="P689"/>
      <c r="Q689"/>
      <c r="R689"/>
      <c r="S689"/>
      <c r="T689"/>
      <c r="U689"/>
    </row>
    <row r="690" spans="1:21" ht="12.75" customHeight="1">
      <c r="A690" s="14">
        <v>40406</v>
      </c>
      <c r="B690" s="2">
        <v>0.45833333333333331</v>
      </c>
      <c r="C690">
        <v>0</v>
      </c>
      <c r="D690">
        <v>2464</v>
      </c>
      <c r="E690">
        <v>-1</v>
      </c>
      <c r="F690">
        <v>-4</v>
      </c>
      <c r="G690">
        <v>6986</v>
      </c>
      <c r="I690" s="3">
        <f t="shared" si="10"/>
        <v>1</v>
      </c>
      <c r="O690"/>
      <c r="P690"/>
      <c r="Q690"/>
      <c r="R690"/>
      <c r="S690"/>
      <c r="T690"/>
      <c r="U690"/>
    </row>
    <row r="691" spans="1:21" ht="12.75" customHeight="1">
      <c r="A691" s="14">
        <v>40406</v>
      </c>
      <c r="B691" s="2">
        <v>0.45833333333333331</v>
      </c>
      <c r="C691">
        <v>-2</v>
      </c>
      <c r="D691">
        <v>2464</v>
      </c>
      <c r="E691">
        <v>-2</v>
      </c>
      <c r="G691">
        <v>6986</v>
      </c>
      <c r="I691" s="3">
        <f t="shared" si="10"/>
        <v>2</v>
      </c>
      <c r="O691"/>
      <c r="P691"/>
      <c r="Q691"/>
      <c r="R691"/>
      <c r="S691"/>
      <c r="T691"/>
      <c r="U691"/>
    </row>
    <row r="692" spans="1:21" ht="12.75" customHeight="1">
      <c r="A692" s="14">
        <v>40406</v>
      </c>
      <c r="B692" s="2">
        <v>0.54166666666666663</v>
      </c>
      <c r="C692">
        <v>1</v>
      </c>
      <c r="D692">
        <v>2464</v>
      </c>
      <c r="E692">
        <v>3</v>
      </c>
      <c r="F692">
        <v>0</v>
      </c>
      <c r="G692">
        <v>6986</v>
      </c>
      <c r="I692" s="3">
        <f t="shared" si="10"/>
        <v>3</v>
      </c>
      <c r="O692"/>
      <c r="P692"/>
      <c r="Q692"/>
      <c r="R692"/>
      <c r="S692"/>
      <c r="T692"/>
      <c r="U692"/>
    </row>
    <row r="693" spans="1:21" ht="12.75" customHeight="1">
      <c r="A693" s="14">
        <v>40406</v>
      </c>
      <c r="B693" s="2">
        <v>0.58333333333333337</v>
      </c>
      <c r="C693">
        <v>-2</v>
      </c>
      <c r="D693">
        <v>2462</v>
      </c>
      <c r="E693">
        <v>-3</v>
      </c>
      <c r="F693">
        <v>-2</v>
      </c>
      <c r="G693">
        <v>6984</v>
      </c>
      <c r="I693" s="3">
        <f t="shared" si="10"/>
        <v>3</v>
      </c>
      <c r="O693"/>
      <c r="P693"/>
      <c r="Q693"/>
      <c r="R693"/>
      <c r="S693"/>
      <c r="T693"/>
      <c r="U693"/>
    </row>
    <row r="694" spans="1:21" ht="12.75" customHeight="1">
      <c r="A694" s="14">
        <v>40406</v>
      </c>
      <c r="B694" s="2">
        <v>0.625</v>
      </c>
      <c r="C694">
        <v>0</v>
      </c>
      <c r="D694">
        <v>2465</v>
      </c>
      <c r="E694">
        <v>2</v>
      </c>
      <c r="F694">
        <v>-6</v>
      </c>
      <c r="G694">
        <v>6978</v>
      </c>
      <c r="I694" s="3">
        <f t="shared" si="10"/>
        <v>2</v>
      </c>
      <c r="O694"/>
      <c r="P694"/>
      <c r="Q694"/>
      <c r="R694"/>
      <c r="S694"/>
      <c r="T694"/>
      <c r="U694"/>
    </row>
    <row r="695" spans="1:21" ht="12.75" customHeight="1">
      <c r="A695" s="14">
        <v>40406</v>
      </c>
      <c r="B695" s="2">
        <v>0.625</v>
      </c>
      <c r="C695">
        <v>1</v>
      </c>
      <c r="D695">
        <v>2465</v>
      </c>
      <c r="E695">
        <v>1</v>
      </c>
      <c r="G695">
        <v>6978</v>
      </c>
      <c r="I695" s="3">
        <f t="shared" si="10"/>
        <v>1</v>
      </c>
      <c r="O695"/>
      <c r="P695"/>
      <c r="Q695"/>
      <c r="R695"/>
      <c r="S695"/>
      <c r="T695"/>
      <c r="U695"/>
    </row>
    <row r="696" spans="1:21" ht="12.75" customHeight="1">
      <c r="A696" s="14">
        <v>40408</v>
      </c>
      <c r="B696" s="2">
        <v>0.41666666666666669</v>
      </c>
      <c r="C696">
        <v>0</v>
      </c>
      <c r="D696">
        <v>2485</v>
      </c>
      <c r="E696">
        <v>-1</v>
      </c>
      <c r="F696">
        <v>20</v>
      </c>
      <c r="G696">
        <v>6998</v>
      </c>
      <c r="I696" s="3">
        <f t="shared" si="10"/>
        <v>1</v>
      </c>
      <c r="O696"/>
      <c r="P696"/>
      <c r="Q696"/>
      <c r="R696"/>
      <c r="S696"/>
      <c r="T696"/>
      <c r="U696"/>
    </row>
    <row r="697" spans="1:21" ht="12.75" customHeight="1">
      <c r="A697" s="14">
        <v>40408</v>
      </c>
      <c r="B697" s="2">
        <v>0.41666666666666669</v>
      </c>
      <c r="C697">
        <v>-2</v>
      </c>
      <c r="D697">
        <v>2485</v>
      </c>
      <c r="E697">
        <v>-2</v>
      </c>
      <c r="G697">
        <v>6998</v>
      </c>
      <c r="I697" s="3">
        <f t="shared" si="10"/>
        <v>2</v>
      </c>
      <c r="O697"/>
      <c r="P697"/>
      <c r="Q697"/>
      <c r="R697"/>
      <c r="S697"/>
      <c r="T697"/>
      <c r="U697"/>
    </row>
    <row r="698" spans="1:21" ht="12.75" customHeight="1">
      <c r="A698" s="14">
        <v>40408</v>
      </c>
      <c r="B698" s="2">
        <v>0.625</v>
      </c>
      <c r="C698">
        <v>0</v>
      </c>
      <c r="D698">
        <v>2490</v>
      </c>
      <c r="E698">
        <v>2</v>
      </c>
      <c r="F698">
        <v>-10</v>
      </c>
      <c r="G698">
        <v>6988</v>
      </c>
      <c r="I698" s="3">
        <f t="shared" si="10"/>
        <v>2</v>
      </c>
      <c r="O698"/>
      <c r="P698"/>
      <c r="Q698"/>
      <c r="R698"/>
      <c r="S698"/>
      <c r="T698"/>
      <c r="U698"/>
    </row>
    <row r="699" spans="1:21" ht="12.75" customHeight="1">
      <c r="A699" s="14">
        <v>40409</v>
      </c>
      <c r="B699" s="2">
        <v>0.375</v>
      </c>
      <c r="C699">
        <v>2</v>
      </c>
      <c r="D699">
        <v>2497</v>
      </c>
      <c r="E699">
        <v>2</v>
      </c>
      <c r="G699">
        <v>6988</v>
      </c>
      <c r="I699" s="3">
        <f t="shared" si="10"/>
        <v>2</v>
      </c>
      <c r="O699"/>
      <c r="P699"/>
      <c r="Q699"/>
      <c r="R699"/>
      <c r="S699"/>
      <c r="T699"/>
      <c r="U699"/>
    </row>
    <row r="700" spans="1:21" ht="12.75" customHeight="1">
      <c r="A700" s="14">
        <v>40409</v>
      </c>
      <c r="B700" s="2">
        <v>0.45833333333333331</v>
      </c>
      <c r="C700">
        <v>-1</v>
      </c>
      <c r="D700">
        <v>2487</v>
      </c>
      <c r="E700">
        <v>-3</v>
      </c>
      <c r="F700">
        <v>-20</v>
      </c>
      <c r="G700">
        <v>6968</v>
      </c>
      <c r="I700" s="3">
        <f t="shared" si="10"/>
        <v>3</v>
      </c>
      <c r="O700"/>
      <c r="P700"/>
      <c r="Q700"/>
      <c r="R700"/>
      <c r="S700"/>
      <c r="T700"/>
      <c r="U700"/>
    </row>
    <row r="701" spans="1:21" ht="12.75" customHeight="1">
      <c r="A701" s="14">
        <v>40410</v>
      </c>
      <c r="B701" s="2">
        <v>0.625</v>
      </c>
      <c r="C701">
        <v>0</v>
      </c>
      <c r="D701">
        <v>2441</v>
      </c>
      <c r="E701">
        <v>1</v>
      </c>
      <c r="F701">
        <v>46</v>
      </c>
      <c r="G701">
        <v>7014</v>
      </c>
      <c r="I701" s="3">
        <f t="shared" si="10"/>
        <v>1</v>
      </c>
      <c r="O701"/>
      <c r="P701"/>
      <c r="Q701"/>
      <c r="R701"/>
      <c r="S701"/>
      <c r="T701"/>
      <c r="U701"/>
    </row>
    <row r="702" spans="1:21" ht="12.75" customHeight="1">
      <c r="A702" s="14">
        <v>40410</v>
      </c>
      <c r="B702" s="2">
        <v>0.625</v>
      </c>
      <c r="C702">
        <v>1</v>
      </c>
      <c r="D702">
        <v>2441</v>
      </c>
      <c r="E702">
        <v>1</v>
      </c>
      <c r="G702">
        <v>7014</v>
      </c>
      <c r="I702" s="3">
        <f t="shared" si="10"/>
        <v>1</v>
      </c>
      <c r="O702"/>
      <c r="P702"/>
      <c r="Q702"/>
      <c r="R702"/>
      <c r="S702"/>
      <c r="T702"/>
      <c r="U702"/>
    </row>
    <row r="703" spans="1:21" ht="12.75" customHeight="1">
      <c r="A703" s="14">
        <v>40414</v>
      </c>
      <c r="B703" s="2">
        <v>0.375</v>
      </c>
      <c r="C703">
        <v>0</v>
      </c>
      <c r="D703">
        <v>2455</v>
      </c>
      <c r="E703">
        <v>-1</v>
      </c>
      <c r="F703">
        <v>14</v>
      </c>
      <c r="G703">
        <v>7028</v>
      </c>
      <c r="I703" s="3">
        <f t="shared" si="10"/>
        <v>1</v>
      </c>
      <c r="O703"/>
      <c r="P703"/>
      <c r="Q703"/>
      <c r="R703"/>
      <c r="S703"/>
      <c r="T703"/>
      <c r="U703"/>
    </row>
    <row r="704" spans="1:21" ht="12.75" customHeight="1">
      <c r="A704" s="14">
        <v>40414</v>
      </c>
      <c r="B704" s="2">
        <v>0.375</v>
      </c>
      <c r="C704">
        <v>-2</v>
      </c>
      <c r="D704">
        <v>2455</v>
      </c>
      <c r="E704">
        <v>-2</v>
      </c>
      <c r="G704">
        <v>7028</v>
      </c>
      <c r="I704" s="3">
        <f t="shared" si="10"/>
        <v>2</v>
      </c>
      <c r="O704"/>
      <c r="P704"/>
      <c r="Q704"/>
      <c r="R704"/>
      <c r="S704"/>
      <c r="T704"/>
      <c r="U704"/>
    </row>
    <row r="705" spans="1:28" ht="12.75" customHeight="1">
      <c r="A705" s="14">
        <v>40415</v>
      </c>
      <c r="B705" s="2">
        <v>0.70833333333333337</v>
      </c>
      <c r="C705">
        <v>0</v>
      </c>
      <c r="D705">
        <v>2403</v>
      </c>
      <c r="E705">
        <v>2</v>
      </c>
      <c r="F705">
        <v>104</v>
      </c>
      <c r="G705">
        <v>7132</v>
      </c>
      <c r="I705" s="3">
        <f t="shared" si="10"/>
        <v>2</v>
      </c>
      <c r="O705"/>
      <c r="P705"/>
      <c r="Q705"/>
      <c r="R705"/>
      <c r="S705"/>
      <c r="T705"/>
      <c r="U705"/>
    </row>
    <row r="706" spans="1:28" ht="12.75" customHeight="1">
      <c r="A706" s="14">
        <v>40415</v>
      </c>
      <c r="B706" s="2">
        <v>0.70833333333333337</v>
      </c>
      <c r="C706">
        <v>1</v>
      </c>
      <c r="D706">
        <v>2403</v>
      </c>
      <c r="E706">
        <v>1</v>
      </c>
      <c r="G706">
        <v>7132</v>
      </c>
      <c r="I706" s="3">
        <f t="shared" si="10"/>
        <v>1</v>
      </c>
      <c r="O706"/>
      <c r="P706"/>
      <c r="Q706"/>
      <c r="R706"/>
      <c r="S706"/>
      <c r="T706"/>
      <c r="U706"/>
    </row>
    <row r="707" spans="1:28" ht="12.75" customHeight="1">
      <c r="A707" s="14">
        <v>40416</v>
      </c>
      <c r="B707" s="2">
        <v>0.45833333333333331</v>
      </c>
      <c r="C707">
        <v>0</v>
      </c>
      <c r="D707">
        <v>2406</v>
      </c>
      <c r="E707">
        <v>-1</v>
      </c>
      <c r="F707">
        <v>3</v>
      </c>
      <c r="G707">
        <v>7135</v>
      </c>
      <c r="I707" s="3">
        <f t="shared" si="10"/>
        <v>1</v>
      </c>
      <c r="O707"/>
      <c r="P707"/>
      <c r="Q707"/>
      <c r="R707"/>
      <c r="S707"/>
      <c r="T707"/>
      <c r="U707"/>
    </row>
    <row r="708" spans="1:28" ht="12.75" customHeight="1">
      <c r="A708" s="14">
        <v>40420</v>
      </c>
      <c r="B708" s="2">
        <v>0.58333333333333337</v>
      </c>
      <c r="C708">
        <v>-1</v>
      </c>
      <c r="D708">
        <v>2433</v>
      </c>
      <c r="E708">
        <v>-1</v>
      </c>
      <c r="G708">
        <v>7135</v>
      </c>
      <c r="I708" s="3">
        <f t="shared" ref="I708:I771" si="11">ABS(E708)</f>
        <v>1</v>
      </c>
      <c r="O708"/>
      <c r="P708"/>
      <c r="Q708"/>
      <c r="R708"/>
      <c r="S708"/>
      <c r="T708"/>
      <c r="U708"/>
    </row>
    <row r="709" spans="1:28" ht="12.75" customHeight="1">
      <c r="A709" s="14">
        <v>40421</v>
      </c>
      <c r="B709" s="2">
        <v>0.66666666666666663</v>
      </c>
      <c r="C709">
        <v>0</v>
      </c>
      <c r="D709">
        <v>2398</v>
      </c>
      <c r="E709">
        <v>1</v>
      </c>
      <c r="F709">
        <v>35</v>
      </c>
      <c r="G709">
        <v>7170</v>
      </c>
      <c r="I709" s="3">
        <f t="shared" si="11"/>
        <v>1</v>
      </c>
      <c r="O709"/>
      <c r="P709"/>
      <c r="Q709"/>
      <c r="R709"/>
      <c r="S709"/>
      <c r="T709"/>
      <c r="U709"/>
    </row>
    <row r="710" spans="1:28" ht="12.75" customHeight="1">
      <c r="A710" s="14">
        <v>40421</v>
      </c>
      <c r="B710" s="2">
        <v>0.66666666666666663</v>
      </c>
      <c r="C710">
        <v>2</v>
      </c>
      <c r="D710">
        <v>2398</v>
      </c>
      <c r="E710">
        <v>2</v>
      </c>
      <c r="G710">
        <v>7170</v>
      </c>
      <c r="I710" s="3">
        <f t="shared" si="11"/>
        <v>2</v>
      </c>
      <c r="O710"/>
      <c r="P710"/>
      <c r="Q710"/>
      <c r="R710"/>
      <c r="S710"/>
      <c r="T710"/>
      <c r="U710"/>
    </row>
    <row r="711" spans="1:28" s="17" customFormat="1" ht="12.75" customHeight="1">
      <c r="A711" s="15">
        <v>40422</v>
      </c>
      <c r="B711" s="16">
        <v>0.625</v>
      </c>
      <c r="C711" s="17">
        <v>0</v>
      </c>
      <c r="D711" s="17">
        <v>2432</v>
      </c>
      <c r="E711" s="17">
        <v>-2</v>
      </c>
      <c r="F711" s="17">
        <v>68</v>
      </c>
      <c r="G711" s="17">
        <v>7238</v>
      </c>
      <c r="H711" s="17">
        <f>SUM(F671:F711)</f>
        <v>330</v>
      </c>
      <c r="I711" s="3">
        <f t="shared" si="11"/>
        <v>2</v>
      </c>
      <c r="J711" s="3"/>
      <c r="K711" s="3"/>
      <c r="L711" s="3"/>
      <c r="M711" s="3"/>
      <c r="N711" s="3"/>
      <c r="O711"/>
      <c r="P711"/>
      <c r="Q711"/>
      <c r="R711"/>
      <c r="S711"/>
      <c r="T711"/>
      <c r="U711"/>
      <c r="V711" s="3"/>
      <c r="W711" s="3"/>
      <c r="X711" s="3"/>
      <c r="Y711" s="3"/>
      <c r="Z711" s="3"/>
      <c r="AA711" s="3"/>
      <c r="AB711" s="3"/>
    </row>
    <row r="712" spans="1:28" ht="12.75" customHeight="1">
      <c r="A712" s="14">
        <v>40423</v>
      </c>
      <c r="B712" s="2">
        <v>0.625</v>
      </c>
      <c r="C712">
        <v>-1</v>
      </c>
      <c r="D712">
        <v>2463</v>
      </c>
      <c r="E712">
        <v>-1</v>
      </c>
      <c r="G712">
        <v>7238</v>
      </c>
      <c r="I712" s="3">
        <f t="shared" si="11"/>
        <v>1</v>
      </c>
      <c r="O712"/>
      <c r="P712"/>
      <c r="Q712"/>
      <c r="R712"/>
      <c r="S712"/>
      <c r="T712"/>
      <c r="U712"/>
    </row>
    <row r="713" spans="1:28" ht="12.75" customHeight="1">
      <c r="A713" s="14">
        <v>40423</v>
      </c>
      <c r="B713" s="2">
        <v>0.70833333333333337</v>
      </c>
      <c r="C713">
        <v>0</v>
      </c>
      <c r="D713">
        <v>2466</v>
      </c>
      <c r="E713">
        <v>1</v>
      </c>
      <c r="F713">
        <v>-3</v>
      </c>
      <c r="G713">
        <v>7235</v>
      </c>
      <c r="I713" s="3">
        <f t="shared" si="11"/>
        <v>1</v>
      </c>
      <c r="O713"/>
      <c r="P713"/>
      <c r="Q713"/>
      <c r="R713"/>
      <c r="S713"/>
      <c r="T713"/>
      <c r="U713"/>
    </row>
    <row r="714" spans="1:28" ht="12.75" customHeight="1">
      <c r="A714" s="14">
        <v>40424</v>
      </c>
      <c r="B714" s="2">
        <v>0.625</v>
      </c>
      <c r="C714">
        <v>2</v>
      </c>
      <c r="D714">
        <v>2473</v>
      </c>
      <c r="E714">
        <v>2</v>
      </c>
      <c r="G714">
        <v>7235</v>
      </c>
      <c r="I714" s="3">
        <f t="shared" si="11"/>
        <v>2</v>
      </c>
      <c r="O714"/>
      <c r="P714"/>
      <c r="Q714"/>
      <c r="R714"/>
      <c r="S714"/>
      <c r="T714"/>
      <c r="U714"/>
    </row>
    <row r="715" spans="1:28" ht="12.75" customHeight="1">
      <c r="A715" s="14">
        <v>40427</v>
      </c>
      <c r="B715" s="2">
        <v>0.41666666666666669</v>
      </c>
      <c r="C715">
        <v>-1</v>
      </c>
      <c r="D715">
        <v>2481</v>
      </c>
      <c r="E715">
        <v>-3</v>
      </c>
      <c r="F715">
        <v>16</v>
      </c>
      <c r="G715">
        <v>7251</v>
      </c>
      <c r="I715" s="3">
        <f t="shared" si="11"/>
        <v>3</v>
      </c>
      <c r="O715"/>
      <c r="P715"/>
      <c r="Q715"/>
      <c r="R715"/>
      <c r="S715"/>
      <c r="T715"/>
      <c r="U715"/>
    </row>
    <row r="716" spans="1:28" ht="12.75" customHeight="1">
      <c r="A716" s="14">
        <v>40427</v>
      </c>
      <c r="B716" s="2">
        <v>0.625</v>
      </c>
      <c r="C716">
        <v>0</v>
      </c>
      <c r="D716">
        <v>2479</v>
      </c>
      <c r="E716">
        <v>1</v>
      </c>
      <c r="F716">
        <v>2</v>
      </c>
      <c r="G716">
        <v>7253</v>
      </c>
      <c r="I716" s="3">
        <f t="shared" si="11"/>
        <v>1</v>
      </c>
      <c r="O716"/>
      <c r="P716"/>
      <c r="Q716"/>
      <c r="R716"/>
      <c r="S716"/>
      <c r="T716"/>
      <c r="U716"/>
    </row>
    <row r="717" spans="1:28" ht="12.75" customHeight="1">
      <c r="A717" s="14">
        <v>40427</v>
      </c>
      <c r="B717" s="2">
        <v>0.66666666666666663</v>
      </c>
      <c r="C717">
        <v>2</v>
      </c>
      <c r="D717">
        <v>2486</v>
      </c>
      <c r="E717">
        <v>2</v>
      </c>
      <c r="G717">
        <v>7253</v>
      </c>
      <c r="I717" s="3">
        <f t="shared" si="11"/>
        <v>2</v>
      </c>
      <c r="O717"/>
      <c r="P717"/>
      <c r="Q717"/>
      <c r="R717"/>
      <c r="S717"/>
      <c r="T717"/>
      <c r="U717"/>
    </row>
    <row r="718" spans="1:28" ht="12.75" customHeight="1">
      <c r="A718" s="14">
        <v>40428</v>
      </c>
      <c r="B718" s="2">
        <v>0.375</v>
      </c>
      <c r="C718">
        <v>-1</v>
      </c>
      <c r="D718">
        <v>2484</v>
      </c>
      <c r="E718">
        <v>-3</v>
      </c>
      <c r="F718">
        <v>-4</v>
      </c>
      <c r="G718">
        <v>7249</v>
      </c>
      <c r="I718" s="3">
        <f t="shared" si="11"/>
        <v>3</v>
      </c>
      <c r="O718"/>
      <c r="P718"/>
      <c r="Q718"/>
      <c r="R718"/>
      <c r="S718"/>
      <c r="T718"/>
      <c r="U718"/>
    </row>
    <row r="719" spans="1:28" ht="12.75" customHeight="1">
      <c r="A719" s="14">
        <v>40428</v>
      </c>
      <c r="B719" s="2">
        <v>0.66666666666666663</v>
      </c>
      <c r="C719">
        <v>0</v>
      </c>
      <c r="D719">
        <v>2484</v>
      </c>
      <c r="E719">
        <v>1</v>
      </c>
      <c r="F719">
        <v>0</v>
      </c>
      <c r="G719">
        <v>7249</v>
      </c>
      <c r="I719" s="3">
        <f t="shared" si="11"/>
        <v>1</v>
      </c>
      <c r="O719"/>
      <c r="P719"/>
      <c r="Q719"/>
      <c r="R719"/>
      <c r="S719"/>
      <c r="T719"/>
      <c r="U719"/>
    </row>
    <row r="720" spans="1:28" ht="12.75" customHeight="1">
      <c r="A720" s="14">
        <v>40429</v>
      </c>
      <c r="B720" s="2">
        <v>0.41666666666666669</v>
      </c>
      <c r="C720">
        <v>2</v>
      </c>
      <c r="D720">
        <v>2488</v>
      </c>
      <c r="E720">
        <v>2</v>
      </c>
      <c r="G720">
        <v>7249</v>
      </c>
      <c r="I720" s="3">
        <f t="shared" si="11"/>
        <v>2</v>
      </c>
      <c r="O720"/>
      <c r="P720"/>
      <c r="Q720"/>
      <c r="R720"/>
      <c r="S720"/>
      <c r="T720"/>
      <c r="U720"/>
    </row>
    <row r="721" spans="1:21" ht="12.75" customHeight="1">
      <c r="A721" s="14">
        <v>40430</v>
      </c>
      <c r="B721" s="2">
        <v>0.625</v>
      </c>
      <c r="C721">
        <v>-1</v>
      </c>
      <c r="D721">
        <v>2545</v>
      </c>
      <c r="E721">
        <v>-3</v>
      </c>
      <c r="F721">
        <v>114</v>
      </c>
      <c r="G721">
        <v>7363</v>
      </c>
      <c r="I721" s="3">
        <f t="shared" si="11"/>
        <v>3</v>
      </c>
      <c r="O721"/>
      <c r="P721"/>
      <c r="Q721"/>
      <c r="R721"/>
      <c r="S721"/>
      <c r="T721"/>
      <c r="U721"/>
    </row>
    <row r="722" spans="1:21" ht="12.75" customHeight="1">
      <c r="A722" s="14">
        <v>40434</v>
      </c>
      <c r="B722" s="2">
        <v>0.375</v>
      </c>
      <c r="C722">
        <v>0</v>
      </c>
      <c r="D722">
        <v>2567</v>
      </c>
      <c r="E722">
        <v>1</v>
      </c>
      <c r="F722">
        <v>-22</v>
      </c>
      <c r="G722">
        <v>7341</v>
      </c>
      <c r="I722" s="3">
        <f t="shared" si="11"/>
        <v>1</v>
      </c>
      <c r="O722"/>
      <c r="P722"/>
      <c r="Q722"/>
      <c r="R722"/>
      <c r="S722"/>
      <c r="T722"/>
      <c r="U722"/>
    </row>
    <row r="723" spans="1:21" ht="12.75" customHeight="1">
      <c r="A723" s="14">
        <v>40434</v>
      </c>
      <c r="B723" s="2">
        <v>0.375</v>
      </c>
      <c r="C723">
        <v>2</v>
      </c>
      <c r="D723">
        <v>2567</v>
      </c>
      <c r="E723">
        <v>2</v>
      </c>
      <c r="G723">
        <v>7341</v>
      </c>
      <c r="I723" s="3">
        <f t="shared" si="11"/>
        <v>2</v>
      </c>
      <c r="O723"/>
      <c r="P723"/>
      <c r="Q723"/>
      <c r="R723"/>
      <c r="S723"/>
      <c r="T723"/>
      <c r="U723"/>
    </row>
    <row r="724" spans="1:21" ht="12.75" customHeight="1">
      <c r="A724" s="14">
        <v>40434</v>
      </c>
      <c r="B724" s="2">
        <v>0.66666666666666663</v>
      </c>
      <c r="C724">
        <v>0</v>
      </c>
      <c r="D724">
        <v>2565</v>
      </c>
      <c r="E724">
        <v>-2</v>
      </c>
      <c r="F724">
        <v>-4</v>
      </c>
      <c r="G724">
        <v>7337</v>
      </c>
      <c r="I724" s="3">
        <f t="shared" si="11"/>
        <v>2</v>
      </c>
      <c r="O724"/>
      <c r="P724"/>
      <c r="Q724"/>
      <c r="R724"/>
      <c r="S724"/>
      <c r="T724"/>
      <c r="U724"/>
    </row>
    <row r="725" spans="1:21" ht="12.75" customHeight="1">
      <c r="A725" s="14">
        <v>40434</v>
      </c>
      <c r="B725" s="2">
        <v>0.66666666666666663</v>
      </c>
      <c r="C725">
        <v>-1</v>
      </c>
      <c r="D725">
        <v>2565</v>
      </c>
      <c r="E725">
        <v>-1</v>
      </c>
      <c r="G725">
        <v>7337</v>
      </c>
      <c r="I725" s="3">
        <f t="shared" si="11"/>
        <v>1</v>
      </c>
      <c r="O725"/>
      <c r="P725"/>
      <c r="Q725"/>
      <c r="R725"/>
      <c r="S725"/>
      <c r="T725"/>
      <c r="U725"/>
    </row>
    <row r="726" spans="1:21" ht="12.75" customHeight="1">
      <c r="A726" s="14">
        <v>40435</v>
      </c>
      <c r="B726" s="2">
        <v>0.625</v>
      </c>
      <c r="C726">
        <v>0</v>
      </c>
      <c r="D726">
        <v>2555</v>
      </c>
      <c r="E726">
        <v>1</v>
      </c>
      <c r="F726">
        <v>10</v>
      </c>
      <c r="G726">
        <v>7347</v>
      </c>
      <c r="I726" s="3">
        <f t="shared" si="11"/>
        <v>1</v>
      </c>
      <c r="O726"/>
      <c r="P726"/>
      <c r="Q726"/>
      <c r="R726"/>
      <c r="S726"/>
      <c r="T726"/>
      <c r="U726"/>
    </row>
    <row r="727" spans="1:21" ht="12.75" customHeight="1">
      <c r="A727" s="14">
        <v>40437</v>
      </c>
      <c r="B727" s="2">
        <v>0.625</v>
      </c>
      <c r="C727">
        <v>-1</v>
      </c>
      <c r="D727">
        <v>2562</v>
      </c>
      <c r="E727">
        <v>-1</v>
      </c>
      <c r="G727">
        <v>7347</v>
      </c>
      <c r="I727" s="3">
        <f t="shared" si="11"/>
        <v>1</v>
      </c>
      <c r="O727"/>
      <c r="P727"/>
      <c r="Q727"/>
      <c r="R727"/>
      <c r="S727"/>
      <c r="T727"/>
      <c r="U727"/>
    </row>
    <row r="728" spans="1:21" ht="12.75" customHeight="1">
      <c r="A728" s="14">
        <v>40438</v>
      </c>
      <c r="B728" s="2">
        <v>0.375</v>
      </c>
      <c r="C728">
        <v>0</v>
      </c>
      <c r="D728">
        <v>2573</v>
      </c>
      <c r="E728">
        <v>1</v>
      </c>
      <c r="F728">
        <v>-11</v>
      </c>
      <c r="G728">
        <v>7336</v>
      </c>
      <c r="I728" s="3">
        <f t="shared" si="11"/>
        <v>1</v>
      </c>
      <c r="O728"/>
      <c r="P728"/>
      <c r="Q728"/>
      <c r="R728"/>
      <c r="S728"/>
      <c r="T728"/>
      <c r="U728"/>
    </row>
    <row r="729" spans="1:21" ht="12.75" customHeight="1">
      <c r="A729" s="14">
        <v>40438</v>
      </c>
      <c r="B729" s="2">
        <v>0.375</v>
      </c>
      <c r="C729">
        <v>2</v>
      </c>
      <c r="D729">
        <v>2573</v>
      </c>
      <c r="E729">
        <v>2</v>
      </c>
      <c r="G729">
        <v>7336</v>
      </c>
      <c r="I729" s="3">
        <f t="shared" si="11"/>
        <v>2</v>
      </c>
      <c r="O729"/>
      <c r="P729"/>
      <c r="Q729"/>
      <c r="R729"/>
      <c r="S729"/>
      <c r="T729"/>
      <c r="U729"/>
    </row>
    <row r="730" spans="1:21" ht="12.75" customHeight="1">
      <c r="A730" s="14">
        <v>40438</v>
      </c>
      <c r="B730" s="2">
        <v>0.54166666666666663</v>
      </c>
      <c r="C730">
        <v>-1</v>
      </c>
      <c r="D730">
        <v>2571</v>
      </c>
      <c r="E730">
        <v>-3</v>
      </c>
      <c r="F730">
        <v>-4</v>
      </c>
      <c r="G730">
        <v>7332</v>
      </c>
      <c r="I730" s="3">
        <f t="shared" si="11"/>
        <v>3</v>
      </c>
      <c r="O730"/>
      <c r="P730"/>
      <c r="Q730"/>
      <c r="R730"/>
      <c r="S730"/>
      <c r="T730"/>
      <c r="U730"/>
    </row>
    <row r="731" spans="1:21" ht="12.75" customHeight="1">
      <c r="A731" s="14">
        <v>40438</v>
      </c>
      <c r="B731" s="2">
        <v>0.58333333333333337</v>
      </c>
      <c r="C731">
        <v>2</v>
      </c>
      <c r="D731">
        <v>2573</v>
      </c>
      <c r="E731">
        <v>3</v>
      </c>
      <c r="F731">
        <v>-2</v>
      </c>
      <c r="G731">
        <v>7330</v>
      </c>
      <c r="I731" s="3">
        <f t="shared" si="11"/>
        <v>3</v>
      </c>
      <c r="O731"/>
      <c r="P731"/>
      <c r="Q731"/>
      <c r="R731"/>
      <c r="S731"/>
      <c r="T731"/>
      <c r="U731"/>
    </row>
    <row r="732" spans="1:21" ht="12.75" customHeight="1">
      <c r="A732" s="14">
        <v>40438</v>
      </c>
      <c r="B732" s="2">
        <v>0.625</v>
      </c>
      <c r="C732">
        <v>0</v>
      </c>
      <c r="D732">
        <v>2572</v>
      </c>
      <c r="E732">
        <v>-2</v>
      </c>
      <c r="F732">
        <v>-2</v>
      </c>
      <c r="G732">
        <v>7328</v>
      </c>
      <c r="I732" s="3">
        <f t="shared" si="11"/>
        <v>2</v>
      </c>
      <c r="O732"/>
      <c r="P732"/>
      <c r="Q732"/>
      <c r="R732"/>
      <c r="S732"/>
      <c r="T732"/>
      <c r="U732"/>
    </row>
    <row r="733" spans="1:21" ht="12.75" customHeight="1">
      <c r="A733" s="14">
        <v>40438</v>
      </c>
      <c r="B733" s="2">
        <v>0.625</v>
      </c>
      <c r="C733">
        <v>-1</v>
      </c>
      <c r="D733">
        <v>2572</v>
      </c>
      <c r="E733">
        <v>-1</v>
      </c>
      <c r="G733">
        <v>7328</v>
      </c>
      <c r="I733" s="3">
        <f t="shared" si="11"/>
        <v>1</v>
      </c>
      <c r="O733"/>
      <c r="P733"/>
      <c r="Q733"/>
      <c r="R733"/>
      <c r="S733"/>
      <c r="T733"/>
      <c r="U733"/>
    </row>
    <row r="734" spans="1:21" ht="12.75" customHeight="1">
      <c r="A734" s="14">
        <v>40442</v>
      </c>
      <c r="B734" s="2">
        <v>0.375</v>
      </c>
      <c r="C734">
        <v>0</v>
      </c>
      <c r="D734">
        <v>2569</v>
      </c>
      <c r="E734">
        <v>1</v>
      </c>
      <c r="F734">
        <v>3</v>
      </c>
      <c r="G734">
        <v>7331</v>
      </c>
      <c r="I734" s="3">
        <f t="shared" si="11"/>
        <v>1</v>
      </c>
      <c r="O734"/>
      <c r="P734"/>
      <c r="Q734"/>
      <c r="R734"/>
      <c r="S734"/>
      <c r="T734"/>
      <c r="U734"/>
    </row>
    <row r="735" spans="1:21" ht="12.75" customHeight="1">
      <c r="A735" s="14">
        <v>40442</v>
      </c>
      <c r="B735" s="2">
        <v>0.375</v>
      </c>
      <c r="C735">
        <v>1</v>
      </c>
      <c r="D735">
        <v>2569</v>
      </c>
      <c r="E735">
        <v>1</v>
      </c>
      <c r="G735">
        <v>7331</v>
      </c>
      <c r="I735" s="3">
        <f t="shared" si="11"/>
        <v>1</v>
      </c>
      <c r="O735"/>
      <c r="P735"/>
      <c r="Q735"/>
      <c r="R735"/>
      <c r="S735"/>
      <c r="T735"/>
      <c r="U735"/>
    </row>
    <row r="736" spans="1:21" ht="12.75" customHeight="1">
      <c r="A736" s="14">
        <v>40442</v>
      </c>
      <c r="B736" s="2">
        <v>0.70833333333333337</v>
      </c>
      <c r="C736">
        <v>-1</v>
      </c>
      <c r="D736">
        <v>2596</v>
      </c>
      <c r="E736">
        <v>-2</v>
      </c>
      <c r="F736">
        <v>27</v>
      </c>
      <c r="G736">
        <v>7358</v>
      </c>
      <c r="I736" s="3">
        <f t="shared" si="11"/>
        <v>2</v>
      </c>
      <c r="O736"/>
      <c r="P736"/>
      <c r="Q736"/>
      <c r="R736"/>
      <c r="S736"/>
      <c r="T736"/>
      <c r="U736"/>
    </row>
    <row r="737" spans="1:28" ht="12.75" customHeight="1">
      <c r="A737" s="14">
        <v>40443</v>
      </c>
      <c r="B737" s="2">
        <v>0.54166666666666663</v>
      </c>
      <c r="C737">
        <v>0</v>
      </c>
      <c r="D737">
        <v>2591</v>
      </c>
      <c r="E737">
        <v>1</v>
      </c>
      <c r="F737">
        <v>5</v>
      </c>
      <c r="G737">
        <v>7363</v>
      </c>
      <c r="I737" s="3">
        <f t="shared" si="11"/>
        <v>1</v>
      </c>
      <c r="O737"/>
      <c r="P737"/>
      <c r="Q737"/>
      <c r="R737"/>
      <c r="S737"/>
      <c r="T737"/>
      <c r="U737"/>
    </row>
    <row r="738" spans="1:28" ht="12.75" customHeight="1">
      <c r="A738" s="14">
        <v>40445</v>
      </c>
      <c r="B738" s="2">
        <v>0.375</v>
      </c>
      <c r="C738">
        <v>1</v>
      </c>
      <c r="D738">
        <v>2575</v>
      </c>
      <c r="E738">
        <v>1</v>
      </c>
      <c r="G738">
        <v>7363</v>
      </c>
      <c r="I738" s="3">
        <f t="shared" si="11"/>
        <v>1</v>
      </c>
      <c r="O738"/>
      <c r="P738"/>
      <c r="Q738"/>
      <c r="R738"/>
      <c r="S738"/>
      <c r="T738"/>
      <c r="U738"/>
    </row>
    <row r="739" spans="1:28" ht="12.75" customHeight="1">
      <c r="A739" s="14">
        <v>40448</v>
      </c>
      <c r="B739" s="2">
        <v>0.66666666666666663</v>
      </c>
      <c r="C739">
        <v>0</v>
      </c>
      <c r="D739">
        <v>2614</v>
      </c>
      <c r="E739">
        <v>-1</v>
      </c>
      <c r="F739">
        <v>39</v>
      </c>
      <c r="G739">
        <v>7402</v>
      </c>
      <c r="I739" s="3">
        <f t="shared" si="11"/>
        <v>1</v>
      </c>
      <c r="O739"/>
      <c r="P739"/>
      <c r="Q739"/>
      <c r="R739"/>
      <c r="S739"/>
      <c r="T739"/>
      <c r="U739"/>
    </row>
    <row r="740" spans="1:28" ht="12.75" customHeight="1">
      <c r="A740" s="14">
        <v>40448</v>
      </c>
      <c r="B740" s="2">
        <v>0.66666666666666663</v>
      </c>
      <c r="C740">
        <v>-1</v>
      </c>
      <c r="D740">
        <v>2614</v>
      </c>
      <c r="E740">
        <v>-1</v>
      </c>
      <c r="G740">
        <v>7402</v>
      </c>
      <c r="I740" s="3">
        <f t="shared" si="11"/>
        <v>1</v>
      </c>
      <c r="O740"/>
      <c r="P740"/>
      <c r="Q740"/>
      <c r="R740"/>
      <c r="S740"/>
      <c r="T740"/>
      <c r="U740"/>
    </row>
    <row r="741" spans="1:28" ht="12.75" customHeight="1">
      <c r="A741" s="14">
        <v>40449</v>
      </c>
      <c r="B741" s="2">
        <v>0.66666666666666663</v>
      </c>
      <c r="C741">
        <v>0</v>
      </c>
      <c r="D741">
        <v>2593</v>
      </c>
      <c r="E741">
        <v>1</v>
      </c>
      <c r="F741">
        <v>21</v>
      </c>
      <c r="G741">
        <v>7423</v>
      </c>
      <c r="I741" s="3">
        <f t="shared" si="11"/>
        <v>1</v>
      </c>
      <c r="O741"/>
      <c r="P741"/>
      <c r="Q741"/>
      <c r="R741"/>
      <c r="S741"/>
      <c r="T741"/>
      <c r="U741"/>
    </row>
    <row r="742" spans="1:28" ht="12.75" customHeight="1">
      <c r="A742" s="14">
        <v>40451</v>
      </c>
      <c r="B742" s="2">
        <v>0.375</v>
      </c>
      <c r="C742">
        <v>-2</v>
      </c>
      <c r="D742">
        <v>2580</v>
      </c>
      <c r="E742">
        <v>-2</v>
      </c>
      <c r="G742">
        <v>7423</v>
      </c>
      <c r="I742" s="3">
        <f t="shared" si="11"/>
        <v>2</v>
      </c>
      <c r="O742"/>
      <c r="P742"/>
      <c r="Q742"/>
      <c r="R742"/>
      <c r="S742"/>
      <c r="T742"/>
      <c r="U742"/>
    </row>
    <row r="743" spans="1:28" ht="12.75" customHeight="1">
      <c r="A743" s="14">
        <v>40451</v>
      </c>
      <c r="B743" s="2">
        <v>0.45833333333333331</v>
      </c>
      <c r="C743">
        <v>0</v>
      </c>
      <c r="D743">
        <v>2597</v>
      </c>
      <c r="E743">
        <v>2</v>
      </c>
      <c r="F743">
        <v>-34</v>
      </c>
      <c r="G743">
        <v>7389</v>
      </c>
      <c r="I743" s="3">
        <f t="shared" si="11"/>
        <v>2</v>
      </c>
      <c r="O743"/>
      <c r="P743"/>
      <c r="Q743"/>
      <c r="R743"/>
      <c r="S743"/>
      <c r="T743"/>
      <c r="U743"/>
    </row>
    <row r="744" spans="1:28" s="17" customFormat="1" ht="12.75" customHeight="1">
      <c r="A744" s="15">
        <v>40451</v>
      </c>
      <c r="B744" s="16">
        <v>0.45833333333333331</v>
      </c>
      <c r="C744" s="17">
        <v>2</v>
      </c>
      <c r="D744" s="17">
        <v>2597</v>
      </c>
      <c r="E744" s="17">
        <v>2</v>
      </c>
      <c r="G744" s="17">
        <v>7389</v>
      </c>
      <c r="H744" s="17">
        <f>SUM(F712:F744)</f>
        <v>151</v>
      </c>
      <c r="I744" s="3">
        <f t="shared" si="11"/>
        <v>2</v>
      </c>
      <c r="J744" s="3"/>
      <c r="K744" s="3"/>
      <c r="L744" s="3"/>
      <c r="M744" s="3"/>
      <c r="N744" s="3"/>
      <c r="O744"/>
      <c r="P744"/>
      <c r="Q744"/>
      <c r="R744"/>
      <c r="S744"/>
      <c r="T744"/>
      <c r="U744"/>
      <c r="V744" s="3"/>
      <c r="W744" s="3"/>
      <c r="X744" s="3"/>
      <c r="Y744" s="3"/>
      <c r="Z744" s="3"/>
      <c r="AA744" s="3"/>
      <c r="AB744" s="3"/>
    </row>
    <row r="745" spans="1:28" ht="12.75" customHeight="1">
      <c r="A745" s="14">
        <v>40452</v>
      </c>
      <c r="B745" s="2">
        <v>0.375</v>
      </c>
      <c r="C745">
        <v>0</v>
      </c>
      <c r="D745">
        <v>2608</v>
      </c>
      <c r="E745">
        <v>-2</v>
      </c>
      <c r="F745">
        <v>22</v>
      </c>
      <c r="G745">
        <v>7411</v>
      </c>
      <c r="I745" s="3">
        <f t="shared" si="11"/>
        <v>2</v>
      </c>
      <c r="O745"/>
      <c r="P745"/>
      <c r="Q745"/>
      <c r="R745"/>
      <c r="S745"/>
      <c r="T745"/>
      <c r="U745"/>
    </row>
    <row r="746" spans="1:28" ht="12.75" customHeight="1">
      <c r="A746" s="14">
        <v>40452</v>
      </c>
      <c r="B746" s="2">
        <v>0.58333333333333337</v>
      </c>
      <c r="C746">
        <v>-1</v>
      </c>
      <c r="D746">
        <v>2613</v>
      </c>
      <c r="E746">
        <v>-1</v>
      </c>
      <c r="G746">
        <v>7411</v>
      </c>
      <c r="I746" s="3">
        <f t="shared" si="11"/>
        <v>1</v>
      </c>
      <c r="O746"/>
      <c r="P746"/>
      <c r="Q746"/>
      <c r="R746"/>
      <c r="S746"/>
      <c r="T746"/>
      <c r="U746"/>
    </row>
    <row r="747" spans="1:28" ht="12.75" customHeight="1">
      <c r="A747" s="14">
        <v>40452</v>
      </c>
      <c r="B747" s="2">
        <v>0.66666666666666663</v>
      </c>
      <c r="C747">
        <v>0</v>
      </c>
      <c r="D747">
        <v>2617</v>
      </c>
      <c r="E747">
        <v>1</v>
      </c>
      <c r="F747">
        <v>-4</v>
      </c>
      <c r="G747">
        <v>7407</v>
      </c>
      <c r="I747" s="3">
        <f t="shared" si="11"/>
        <v>1</v>
      </c>
      <c r="O747"/>
      <c r="P747"/>
      <c r="Q747"/>
      <c r="R747"/>
      <c r="S747"/>
      <c r="T747"/>
      <c r="U747"/>
    </row>
    <row r="748" spans="1:28" ht="12.75" customHeight="1">
      <c r="A748" s="14">
        <v>40452</v>
      </c>
      <c r="B748" s="2">
        <v>0.66666666666666663</v>
      </c>
      <c r="C748">
        <v>2</v>
      </c>
      <c r="D748">
        <v>2617</v>
      </c>
      <c r="E748">
        <v>2</v>
      </c>
      <c r="G748">
        <v>7407</v>
      </c>
      <c r="I748" s="3">
        <f t="shared" si="11"/>
        <v>2</v>
      </c>
      <c r="O748"/>
      <c r="P748"/>
      <c r="Q748"/>
      <c r="R748"/>
      <c r="S748"/>
      <c r="T748"/>
      <c r="U748"/>
    </row>
    <row r="749" spans="1:28" ht="12.75" customHeight="1">
      <c r="A749" s="14">
        <v>40452</v>
      </c>
      <c r="B749" s="2">
        <v>0.70833333333333337</v>
      </c>
      <c r="C749">
        <v>0</v>
      </c>
      <c r="D749">
        <v>2616</v>
      </c>
      <c r="E749">
        <v>-2</v>
      </c>
      <c r="F749">
        <v>-2</v>
      </c>
      <c r="G749">
        <v>7405</v>
      </c>
      <c r="I749" s="3">
        <f t="shared" si="11"/>
        <v>2</v>
      </c>
      <c r="O749"/>
      <c r="P749"/>
      <c r="Q749"/>
      <c r="R749"/>
      <c r="S749"/>
      <c r="T749"/>
      <c r="U749"/>
    </row>
    <row r="750" spans="1:28" ht="12.75" customHeight="1">
      <c r="A750" s="14">
        <v>40452</v>
      </c>
      <c r="B750" s="2">
        <v>0.70833333333333337</v>
      </c>
      <c r="C750">
        <v>-1</v>
      </c>
      <c r="D750">
        <v>2616</v>
      </c>
      <c r="E750">
        <v>-1</v>
      </c>
      <c r="G750">
        <v>7405</v>
      </c>
      <c r="I750" s="3">
        <f t="shared" si="11"/>
        <v>1</v>
      </c>
      <c r="O750"/>
      <c r="P750"/>
      <c r="Q750"/>
      <c r="R750"/>
      <c r="S750"/>
      <c r="T750"/>
      <c r="U750"/>
    </row>
    <row r="751" spans="1:28" ht="12.75" customHeight="1">
      <c r="A751" s="14">
        <v>40455</v>
      </c>
      <c r="B751" s="2">
        <v>0.58333333333333337</v>
      </c>
      <c r="C751">
        <v>0</v>
      </c>
      <c r="D751">
        <v>2614</v>
      </c>
      <c r="E751">
        <v>1</v>
      </c>
      <c r="F751">
        <v>2</v>
      </c>
      <c r="G751">
        <v>7407</v>
      </c>
      <c r="I751" s="3">
        <f t="shared" si="11"/>
        <v>1</v>
      </c>
      <c r="O751"/>
      <c r="P751"/>
      <c r="Q751"/>
      <c r="R751"/>
      <c r="S751"/>
      <c r="T751"/>
      <c r="U751"/>
    </row>
    <row r="752" spans="1:28" ht="12.75" customHeight="1">
      <c r="A752" s="14">
        <v>40455</v>
      </c>
      <c r="B752" s="2">
        <v>0.58333333333333337</v>
      </c>
      <c r="C752">
        <v>2</v>
      </c>
      <c r="D752">
        <v>2614</v>
      </c>
      <c r="E752">
        <v>2</v>
      </c>
      <c r="G752">
        <v>7407</v>
      </c>
      <c r="I752" s="3">
        <f t="shared" si="11"/>
        <v>2</v>
      </c>
      <c r="O752"/>
      <c r="P752"/>
      <c r="Q752"/>
      <c r="R752"/>
      <c r="S752"/>
      <c r="T752"/>
      <c r="U752"/>
    </row>
    <row r="753" spans="1:21" ht="12.75" customHeight="1">
      <c r="A753" s="14">
        <v>40457</v>
      </c>
      <c r="B753" s="2">
        <v>0.58333333333333337</v>
      </c>
      <c r="C753">
        <v>0</v>
      </c>
      <c r="D753">
        <v>2675</v>
      </c>
      <c r="E753">
        <v>-2</v>
      </c>
      <c r="F753">
        <v>122</v>
      </c>
      <c r="G753">
        <v>7529</v>
      </c>
      <c r="I753" s="3">
        <f t="shared" si="11"/>
        <v>2</v>
      </c>
      <c r="O753"/>
      <c r="P753"/>
      <c r="Q753"/>
      <c r="R753"/>
      <c r="S753"/>
      <c r="T753"/>
      <c r="U753"/>
    </row>
    <row r="754" spans="1:21" ht="12.75" customHeight="1">
      <c r="A754" s="14">
        <v>40457</v>
      </c>
      <c r="B754" s="2">
        <v>0.58333333333333337</v>
      </c>
      <c r="C754">
        <v>-1</v>
      </c>
      <c r="D754">
        <v>2675</v>
      </c>
      <c r="E754">
        <v>-1</v>
      </c>
      <c r="G754">
        <v>7529</v>
      </c>
      <c r="I754" s="3">
        <f t="shared" si="11"/>
        <v>1</v>
      </c>
      <c r="O754"/>
      <c r="P754"/>
      <c r="Q754"/>
      <c r="R754"/>
      <c r="S754"/>
      <c r="T754"/>
      <c r="U754"/>
    </row>
    <row r="755" spans="1:21" ht="12.75" customHeight="1">
      <c r="A755" s="14">
        <v>40458</v>
      </c>
      <c r="B755" s="2">
        <v>0.54166666666666663</v>
      </c>
      <c r="C755">
        <v>0</v>
      </c>
      <c r="D755">
        <v>2669</v>
      </c>
      <c r="E755">
        <v>1</v>
      </c>
      <c r="F755">
        <v>6</v>
      </c>
      <c r="G755">
        <v>7535</v>
      </c>
      <c r="I755" s="3">
        <f t="shared" si="11"/>
        <v>1</v>
      </c>
      <c r="O755"/>
      <c r="P755"/>
      <c r="Q755"/>
      <c r="R755"/>
      <c r="S755"/>
      <c r="T755"/>
      <c r="U755"/>
    </row>
    <row r="756" spans="1:21" ht="12.75" customHeight="1">
      <c r="A756" s="14">
        <v>40462</v>
      </c>
      <c r="B756" s="2">
        <v>0.375</v>
      </c>
      <c r="C756">
        <v>2</v>
      </c>
      <c r="D756">
        <v>2634</v>
      </c>
      <c r="E756">
        <v>2</v>
      </c>
      <c r="G756">
        <v>7535</v>
      </c>
      <c r="I756" s="3">
        <f t="shared" si="11"/>
        <v>2</v>
      </c>
      <c r="O756"/>
      <c r="P756"/>
      <c r="Q756"/>
      <c r="R756"/>
      <c r="S756"/>
      <c r="T756"/>
      <c r="U756"/>
    </row>
    <row r="757" spans="1:21" ht="12.75" customHeight="1">
      <c r="A757" s="14">
        <v>40462</v>
      </c>
      <c r="B757" s="2">
        <v>0.5</v>
      </c>
      <c r="C757">
        <v>0</v>
      </c>
      <c r="D757">
        <v>2633</v>
      </c>
      <c r="E757">
        <v>-2</v>
      </c>
      <c r="F757">
        <v>-2</v>
      </c>
      <c r="G757">
        <v>7533</v>
      </c>
      <c r="I757" s="3">
        <f t="shared" si="11"/>
        <v>2</v>
      </c>
      <c r="O757"/>
      <c r="P757"/>
      <c r="Q757"/>
      <c r="R757"/>
      <c r="S757"/>
      <c r="T757"/>
      <c r="U757"/>
    </row>
    <row r="758" spans="1:21" ht="12.75" customHeight="1">
      <c r="A758" s="14">
        <v>40463</v>
      </c>
      <c r="B758" s="2">
        <v>0.375</v>
      </c>
      <c r="C758">
        <v>-2</v>
      </c>
      <c r="D758">
        <v>2611</v>
      </c>
      <c r="E758">
        <v>-2</v>
      </c>
      <c r="G758">
        <v>7533</v>
      </c>
      <c r="I758" s="3">
        <f t="shared" si="11"/>
        <v>2</v>
      </c>
      <c r="O758"/>
      <c r="P758"/>
      <c r="Q758"/>
      <c r="R758"/>
      <c r="S758"/>
      <c r="T758"/>
      <c r="U758"/>
    </row>
    <row r="759" spans="1:21" ht="12.75" customHeight="1">
      <c r="A759" s="14">
        <v>40463</v>
      </c>
      <c r="B759" s="2">
        <v>0.5</v>
      </c>
      <c r="C759">
        <v>1</v>
      </c>
      <c r="D759">
        <v>2625</v>
      </c>
      <c r="E759">
        <v>3</v>
      </c>
      <c r="F759">
        <v>-28</v>
      </c>
      <c r="G759">
        <v>7505</v>
      </c>
      <c r="I759" s="3">
        <f t="shared" si="11"/>
        <v>3</v>
      </c>
      <c r="O759"/>
      <c r="P759"/>
      <c r="Q759"/>
      <c r="R759"/>
      <c r="S759"/>
      <c r="T759"/>
      <c r="U759"/>
    </row>
    <row r="760" spans="1:21" ht="12.75" customHeight="1">
      <c r="A760" s="14">
        <v>40465</v>
      </c>
      <c r="B760" s="2">
        <v>0.5</v>
      </c>
      <c r="C760">
        <v>-1</v>
      </c>
      <c r="D760">
        <v>2697</v>
      </c>
      <c r="E760">
        <v>-2</v>
      </c>
      <c r="F760">
        <v>72</v>
      </c>
      <c r="G760">
        <v>7577</v>
      </c>
      <c r="I760" s="3">
        <f t="shared" si="11"/>
        <v>2</v>
      </c>
      <c r="O760"/>
      <c r="P760"/>
      <c r="Q760"/>
      <c r="R760"/>
      <c r="S760"/>
      <c r="T760"/>
      <c r="U760"/>
    </row>
    <row r="761" spans="1:21" ht="12.75" customHeight="1">
      <c r="A761" s="14">
        <v>40466</v>
      </c>
      <c r="B761" s="2">
        <v>0.625</v>
      </c>
      <c r="C761">
        <v>0</v>
      </c>
      <c r="D761">
        <v>2681</v>
      </c>
      <c r="E761">
        <v>1</v>
      </c>
      <c r="F761">
        <v>16</v>
      </c>
      <c r="G761">
        <v>7593</v>
      </c>
      <c r="I761" s="3">
        <f t="shared" si="11"/>
        <v>1</v>
      </c>
      <c r="O761"/>
      <c r="P761"/>
      <c r="Q761"/>
      <c r="R761"/>
      <c r="S761"/>
      <c r="T761"/>
      <c r="U761"/>
    </row>
    <row r="762" spans="1:21" ht="12.75" customHeight="1">
      <c r="A762" s="14">
        <v>40469</v>
      </c>
      <c r="B762" s="2">
        <v>0.54166666666666663</v>
      </c>
      <c r="C762">
        <v>2</v>
      </c>
      <c r="D762">
        <v>2672</v>
      </c>
      <c r="E762">
        <v>2</v>
      </c>
      <c r="G762">
        <v>7593</v>
      </c>
      <c r="I762" s="3">
        <f t="shared" si="11"/>
        <v>2</v>
      </c>
      <c r="O762"/>
      <c r="P762"/>
      <c r="Q762"/>
      <c r="R762"/>
      <c r="S762"/>
      <c r="T762"/>
      <c r="U762"/>
    </row>
    <row r="763" spans="1:21" ht="12.75" customHeight="1">
      <c r="A763" s="14">
        <v>40469</v>
      </c>
      <c r="B763" s="2">
        <v>0.70833333333333337</v>
      </c>
      <c r="C763">
        <v>-1</v>
      </c>
      <c r="D763">
        <v>2666</v>
      </c>
      <c r="E763">
        <v>-3</v>
      </c>
      <c r="F763">
        <v>-12</v>
      </c>
      <c r="G763">
        <v>7581</v>
      </c>
      <c r="I763" s="3">
        <f t="shared" si="11"/>
        <v>3</v>
      </c>
      <c r="O763"/>
      <c r="P763"/>
      <c r="Q763"/>
      <c r="R763"/>
      <c r="S763"/>
      <c r="T763"/>
      <c r="U763"/>
    </row>
    <row r="764" spans="1:21" ht="12.75" customHeight="1">
      <c r="A764" s="14">
        <v>40470</v>
      </c>
      <c r="B764" s="2">
        <v>0.41666666666666669</v>
      </c>
      <c r="C764">
        <v>0</v>
      </c>
      <c r="D764">
        <v>2663</v>
      </c>
      <c r="E764">
        <v>1</v>
      </c>
      <c r="F764">
        <v>3</v>
      </c>
      <c r="G764">
        <v>7584</v>
      </c>
      <c r="I764" s="3">
        <f t="shared" si="11"/>
        <v>1</v>
      </c>
      <c r="O764"/>
      <c r="P764"/>
      <c r="Q764"/>
      <c r="R764"/>
      <c r="S764"/>
      <c r="T764"/>
      <c r="U764"/>
    </row>
    <row r="765" spans="1:21" ht="12.75" customHeight="1">
      <c r="A765" s="14">
        <v>40470</v>
      </c>
      <c r="B765" s="2">
        <v>0.45833333333333331</v>
      </c>
      <c r="C765">
        <v>2</v>
      </c>
      <c r="D765">
        <v>2669</v>
      </c>
      <c r="E765">
        <v>2</v>
      </c>
      <c r="G765">
        <v>7584</v>
      </c>
      <c r="I765" s="3">
        <f t="shared" si="11"/>
        <v>2</v>
      </c>
      <c r="O765"/>
      <c r="P765"/>
      <c r="Q765"/>
      <c r="R765"/>
      <c r="S765"/>
      <c r="T765"/>
      <c r="U765"/>
    </row>
    <row r="766" spans="1:21" ht="12.75" customHeight="1">
      <c r="A766" s="14">
        <v>40470</v>
      </c>
      <c r="B766" s="2">
        <v>0.58333333333333337</v>
      </c>
      <c r="C766">
        <v>0</v>
      </c>
      <c r="D766">
        <v>2663</v>
      </c>
      <c r="E766">
        <v>-2</v>
      </c>
      <c r="F766">
        <v>-12</v>
      </c>
      <c r="G766">
        <v>7572</v>
      </c>
      <c r="I766" s="3">
        <f t="shared" si="11"/>
        <v>2</v>
      </c>
      <c r="O766"/>
      <c r="P766"/>
      <c r="Q766"/>
      <c r="R766"/>
      <c r="S766"/>
      <c r="T766"/>
      <c r="U766"/>
    </row>
    <row r="767" spans="1:21" ht="12.75" customHeight="1">
      <c r="A767" s="14">
        <v>40470</v>
      </c>
      <c r="B767" s="2">
        <v>0.58333333333333337</v>
      </c>
      <c r="C767">
        <v>-2</v>
      </c>
      <c r="D767">
        <v>2663</v>
      </c>
      <c r="E767">
        <v>-2</v>
      </c>
      <c r="G767">
        <v>7572</v>
      </c>
      <c r="I767" s="3">
        <f t="shared" si="11"/>
        <v>2</v>
      </c>
      <c r="O767"/>
      <c r="P767"/>
      <c r="Q767"/>
      <c r="R767"/>
      <c r="S767"/>
      <c r="T767"/>
      <c r="U767"/>
    </row>
    <row r="768" spans="1:21" ht="12.75" customHeight="1">
      <c r="A768" s="14">
        <v>40471</v>
      </c>
      <c r="B768" s="2">
        <v>0.54166666666666663</v>
      </c>
      <c r="C768">
        <v>1</v>
      </c>
      <c r="D768">
        <v>2623</v>
      </c>
      <c r="E768">
        <v>3</v>
      </c>
      <c r="F768">
        <v>80</v>
      </c>
      <c r="G768">
        <v>7652</v>
      </c>
      <c r="I768" s="3">
        <f t="shared" si="11"/>
        <v>3</v>
      </c>
      <c r="O768"/>
      <c r="P768"/>
      <c r="Q768"/>
      <c r="R768"/>
      <c r="S768"/>
      <c r="T768"/>
      <c r="U768"/>
    </row>
    <row r="769" spans="1:28" ht="12.75" customHeight="1">
      <c r="A769" s="14">
        <v>40472</v>
      </c>
      <c r="B769" s="2">
        <v>0.66666666666666663</v>
      </c>
      <c r="C769">
        <v>0</v>
      </c>
      <c r="D769">
        <v>2648</v>
      </c>
      <c r="E769">
        <v>-1</v>
      </c>
      <c r="F769">
        <v>25</v>
      </c>
      <c r="G769">
        <v>7677</v>
      </c>
      <c r="I769" s="3">
        <f t="shared" si="11"/>
        <v>1</v>
      </c>
      <c r="O769"/>
      <c r="P769"/>
      <c r="Q769"/>
      <c r="R769"/>
      <c r="S769"/>
      <c r="T769"/>
      <c r="U769"/>
    </row>
    <row r="770" spans="1:28" ht="12.75" customHeight="1">
      <c r="A770" s="14">
        <v>40473</v>
      </c>
      <c r="B770" s="2">
        <v>0.625</v>
      </c>
      <c r="C770">
        <v>1</v>
      </c>
      <c r="D770">
        <v>2644</v>
      </c>
      <c r="E770">
        <v>1</v>
      </c>
      <c r="G770">
        <v>7677</v>
      </c>
      <c r="I770" s="3">
        <f t="shared" si="11"/>
        <v>1</v>
      </c>
      <c r="O770"/>
      <c r="P770"/>
      <c r="Q770"/>
      <c r="R770"/>
      <c r="S770"/>
      <c r="T770"/>
      <c r="U770"/>
    </row>
    <row r="771" spans="1:28" ht="12.75" customHeight="1">
      <c r="A771" s="14">
        <v>40476</v>
      </c>
      <c r="B771" s="2">
        <v>0.625</v>
      </c>
      <c r="C771">
        <v>0</v>
      </c>
      <c r="D771">
        <v>2660</v>
      </c>
      <c r="E771">
        <v>-1</v>
      </c>
      <c r="F771">
        <v>16</v>
      </c>
      <c r="G771">
        <v>7693</v>
      </c>
      <c r="I771" s="3">
        <f t="shared" si="11"/>
        <v>1</v>
      </c>
      <c r="O771"/>
      <c r="P771"/>
      <c r="Q771"/>
      <c r="R771"/>
      <c r="S771"/>
      <c r="T771"/>
      <c r="U771"/>
    </row>
    <row r="772" spans="1:28" ht="12.75" customHeight="1">
      <c r="A772" s="14">
        <v>40476</v>
      </c>
      <c r="B772" s="2">
        <v>0.625</v>
      </c>
      <c r="C772">
        <v>-1</v>
      </c>
      <c r="D772">
        <v>2660</v>
      </c>
      <c r="E772">
        <v>-1</v>
      </c>
      <c r="G772">
        <v>7693</v>
      </c>
      <c r="I772" s="3">
        <f t="shared" ref="I772:I835" si="12">ABS(E772)</f>
        <v>1</v>
      </c>
      <c r="O772"/>
      <c r="P772"/>
      <c r="Q772"/>
      <c r="R772"/>
      <c r="S772"/>
      <c r="T772"/>
      <c r="U772"/>
    </row>
    <row r="773" spans="1:28" ht="12.75" customHeight="1">
      <c r="A773" s="14">
        <v>40477</v>
      </c>
      <c r="B773" s="2">
        <v>0.70833333333333337</v>
      </c>
      <c r="C773">
        <v>0</v>
      </c>
      <c r="D773">
        <v>2643</v>
      </c>
      <c r="E773">
        <v>1</v>
      </c>
      <c r="F773">
        <v>17</v>
      </c>
      <c r="G773">
        <v>7710</v>
      </c>
      <c r="I773" s="3">
        <f t="shared" si="12"/>
        <v>1</v>
      </c>
      <c r="O773"/>
      <c r="P773"/>
      <c r="Q773"/>
      <c r="R773"/>
      <c r="S773"/>
      <c r="T773"/>
      <c r="U773"/>
    </row>
    <row r="774" spans="1:28" ht="12.75" customHeight="1">
      <c r="A774" s="14">
        <v>40477</v>
      </c>
      <c r="B774" s="2">
        <v>0.70833333333333337</v>
      </c>
      <c r="C774">
        <v>2</v>
      </c>
      <c r="D774">
        <v>2643</v>
      </c>
      <c r="E774">
        <v>2</v>
      </c>
      <c r="G774">
        <v>7710</v>
      </c>
      <c r="I774" s="3">
        <f t="shared" si="12"/>
        <v>2</v>
      </c>
      <c r="O774"/>
      <c r="P774"/>
      <c r="Q774"/>
      <c r="R774"/>
      <c r="S774"/>
      <c r="T774"/>
      <c r="U774"/>
    </row>
    <row r="775" spans="1:28" ht="12.75" customHeight="1">
      <c r="A775" s="14">
        <v>40479</v>
      </c>
      <c r="B775" s="2">
        <v>0.58333333333333337</v>
      </c>
      <c r="C775">
        <v>-1</v>
      </c>
      <c r="D775">
        <v>2668</v>
      </c>
      <c r="E775">
        <v>-3</v>
      </c>
      <c r="F775">
        <v>50</v>
      </c>
      <c r="G775">
        <v>7760</v>
      </c>
      <c r="I775" s="3">
        <f t="shared" si="12"/>
        <v>3</v>
      </c>
      <c r="O775"/>
      <c r="P775"/>
      <c r="Q775"/>
      <c r="R775"/>
      <c r="S775"/>
      <c r="T775"/>
      <c r="U775"/>
    </row>
    <row r="776" spans="1:28" ht="12.75" customHeight="1">
      <c r="A776" s="14">
        <v>40479</v>
      </c>
      <c r="B776" s="2">
        <v>0.625</v>
      </c>
      <c r="C776">
        <v>0</v>
      </c>
      <c r="D776">
        <v>2668</v>
      </c>
      <c r="E776">
        <v>1</v>
      </c>
      <c r="F776">
        <v>0</v>
      </c>
      <c r="G776">
        <v>7760</v>
      </c>
      <c r="I776" s="3">
        <f t="shared" si="12"/>
        <v>1</v>
      </c>
      <c r="O776"/>
      <c r="P776"/>
      <c r="Q776"/>
      <c r="R776"/>
      <c r="S776"/>
      <c r="T776"/>
      <c r="U776"/>
    </row>
    <row r="777" spans="1:28" s="17" customFormat="1" ht="12.75" customHeight="1">
      <c r="A777" s="15">
        <v>40480</v>
      </c>
      <c r="B777" s="16">
        <v>0.625</v>
      </c>
      <c r="C777" s="17">
        <v>2</v>
      </c>
      <c r="D777" s="17">
        <v>2658</v>
      </c>
      <c r="E777" s="17">
        <v>2</v>
      </c>
      <c r="G777" s="17">
        <v>7760</v>
      </c>
      <c r="H777" s="17">
        <f>SUM(F745:F777)</f>
        <v>371</v>
      </c>
      <c r="I777" s="3">
        <f t="shared" si="12"/>
        <v>2</v>
      </c>
      <c r="J777" s="3"/>
      <c r="K777" s="3"/>
      <c r="L777" s="3"/>
      <c r="M777" s="3"/>
      <c r="N777" s="3"/>
      <c r="O777"/>
      <c r="P777"/>
      <c r="Q777"/>
      <c r="R777"/>
      <c r="S777"/>
      <c r="T777"/>
      <c r="U777"/>
      <c r="V777" s="3"/>
      <c r="W777" s="3"/>
      <c r="X777" s="3"/>
      <c r="Y777" s="3"/>
      <c r="Z777" s="3"/>
      <c r="AA777" s="3"/>
      <c r="AB777" s="3"/>
    </row>
    <row r="778" spans="1:28" ht="12.75" customHeight="1">
      <c r="A778" s="14">
        <v>40485</v>
      </c>
      <c r="B778" s="2">
        <v>0.375</v>
      </c>
      <c r="C778">
        <v>-1</v>
      </c>
      <c r="D778">
        <v>2693</v>
      </c>
      <c r="E778">
        <v>-3</v>
      </c>
      <c r="F778">
        <v>70</v>
      </c>
      <c r="G778">
        <v>7830</v>
      </c>
      <c r="I778" s="3">
        <f t="shared" si="12"/>
        <v>3</v>
      </c>
      <c r="O778"/>
      <c r="P778"/>
      <c r="Q778"/>
      <c r="R778"/>
      <c r="S778"/>
      <c r="T778"/>
      <c r="U778"/>
    </row>
    <row r="779" spans="1:28" ht="12.75" customHeight="1">
      <c r="A779" s="14">
        <v>40485</v>
      </c>
      <c r="B779" s="2">
        <v>0.5</v>
      </c>
      <c r="C779">
        <v>0</v>
      </c>
      <c r="D779">
        <v>2698</v>
      </c>
      <c r="E779">
        <v>1</v>
      </c>
      <c r="F779">
        <v>-5</v>
      </c>
      <c r="G779">
        <v>7825</v>
      </c>
      <c r="I779" s="3">
        <f t="shared" si="12"/>
        <v>1</v>
      </c>
      <c r="O779"/>
      <c r="P779"/>
      <c r="Q779"/>
      <c r="R779"/>
      <c r="S779"/>
      <c r="T779"/>
      <c r="U779"/>
    </row>
    <row r="780" spans="1:28" ht="12.75" customHeight="1">
      <c r="A780" s="14">
        <v>40485</v>
      </c>
      <c r="B780" s="2">
        <v>0.5</v>
      </c>
      <c r="C780">
        <v>2</v>
      </c>
      <c r="D780">
        <v>2698</v>
      </c>
      <c r="E780">
        <v>2</v>
      </c>
      <c r="G780">
        <v>7825</v>
      </c>
      <c r="I780" s="3">
        <f t="shared" si="12"/>
        <v>2</v>
      </c>
      <c r="O780"/>
      <c r="P780"/>
      <c r="Q780"/>
      <c r="R780"/>
      <c r="S780"/>
      <c r="T780"/>
      <c r="U780"/>
    </row>
    <row r="781" spans="1:28" ht="12.75" customHeight="1">
      <c r="A781" s="14">
        <v>40485</v>
      </c>
      <c r="B781" s="2">
        <v>0.54166666666666663</v>
      </c>
      <c r="C781">
        <v>-1</v>
      </c>
      <c r="D781">
        <v>2696</v>
      </c>
      <c r="E781">
        <v>-3</v>
      </c>
      <c r="F781">
        <v>-4</v>
      </c>
      <c r="G781">
        <v>7821</v>
      </c>
      <c r="I781" s="3">
        <f t="shared" si="12"/>
        <v>3</v>
      </c>
      <c r="O781"/>
      <c r="P781"/>
      <c r="Q781"/>
      <c r="R781"/>
      <c r="S781"/>
      <c r="T781"/>
      <c r="U781"/>
    </row>
    <row r="782" spans="1:28" ht="12.75" customHeight="1">
      <c r="A782" s="14">
        <v>40486</v>
      </c>
      <c r="B782" s="2">
        <v>0.375</v>
      </c>
      <c r="C782">
        <v>0</v>
      </c>
      <c r="D782">
        <v>2695</v>
      </c>
      <c r="E782">
        <v>1</v>
      </c>
      <c r="F782">
        <v>1</v>
      </c>
      <c r="G782">
        <v>7822</v>
      </c>
      <c r="I782" s="3">
        <f t="shared" si="12"/>
        <v>1</v>
      </c>
      <c r="O782"/>
      <c r="P782"/>
      <c r="Q782"/>
      <c r="R782"/>
      <c r="S782"/>
      <c r="T782"/>
      <c r="U782"/>
    </row>
    <row r="783" spans="1:28" ht="12.75" customHeight="1">
      <c r="A783" s="14">
        <v>40486</v>
      </c>
      <c r="B783" s="2">
        <v>0.41666666666666669</v>
      </c>
      <c r="C783">
        <v>2</v>
      </c>
      <c r="D783">
        <v>2706</v>
      </c>
      <c r="E783">
        <v>2</v>
      </c>
      <c r="G783">
        <v>7822</v>
      </c>
      <c r="I783" s="3">
        <f t="shared" si="12"/>
        <v>2</v>
      </c>
      <c r="O783"/>
      <c r="P783"/>
      <c r="Q783"/>
      <c r="R783"/>
      <c r="S783"/>
      <c r="T783"/>
      <c r="U783"/>
    </row>
    <row r="784" spans="1:28" ht="12.75" customHeight="1">
      <c r="A784" s="14">
        <v>40487</v>
      </c>
      <c r="B784" s="2">
        <v>0.375</v>
      </c>
      <c r="C784">
        <v>-1</v>
      </c>
      <c r="D784">
        <v>2731</v>
      </c>
      <c r="E784">
        <v>-3</v>
      </c>
      <c r="F784">
        <v>50</v>
      </c>
      <c r="G784">
        <v>7872</v>
      </c>
      <c r="I784" s="3">
        <f t="shared" si="12"/>
        <v>3</v>
      </c>
      <c r="O784"/>
      <c r="P784"/>
      <c r="Q784"/>
      <c r="R784"/>
      <c r="S784"/>
      <c r="T784"/>
      <c r="U784"/>
    </row>
    <row r="785" spans="1:21" ht="12.75" customHeight="1">
      <c r="A785" s="14">
        <v>40487</v>
      </c>
      <c r="B785" s="2">
        <v>0.58333333333333337</v>
      </c>
      <c r="C785">
        <v>0</v>
      </c>
      <c r="D785">
        <v>2729</v>
      </c>
      <c r="E785">
        <v>1</v>
      </c>
      <c r="F785">
        <v>2</v>
      </c>
      <c r="G785">
        <v>7874</v>
      </c>
      <c r="I785" s="3">
        <f t="shared" si="12"/>
        <v>1</v>
      </c>
      <c r="O785"/>
      <c r="P785"/>
      <c r="Q785"/>
      <c r="R785"/>
      <c r="S785"/>
      <c r="T785"/>
      <c r="U785"/>
    </row>
    <row r="786" spans="1:21" ht="12.75" customHeight="1">
      <c r="A786" s="14">
        <v>40487</v>
      </c>
      <c r="B786" s="2">
        <v>0.66666666666666663</v>
      </c>
      <c r="C786">
        <v>2</v>
      </c>
      <c r="D786">
        <v>2739</v>
      </c>
      <c r="E786">
        <v>2</v>
      </c>
      <c r="G786">
        <v>7874</v>
      </c>
      <c r="I786" s="3">
        <f t="shared" si="12"/>
        <v>2</v>
      </c>
      <c r="O786"/>
      <c r="P786"/>
      <c r="Q786"/>
      <c r="R786"/>
      <c r="S786"/>
      <c r="T786"/>
      <c r="U786"/>
    </row>
    <row r="787" spans="1:21" ht="12.75" customHeight="1">
      <c r="A787" s="14">
        <v>40490</v>
      </c>
      <c r="B787" s="2">
        <v>0.375</v>
      </c>
      <c r="C787">
        <v>-1</v>
      </c>
      <c r="D787">
        <v>2736</v>
      </c>
      <c r="E787">
        <v>-3</v>
      </c>
      <c r="F787">
        <v>-6</v>
      </c>
      <c r="G787">
        <v>7868</v>
      </c>
      <c r="I787" s="3">
        <f t="shared" si="12"/>
        <v>3</v>
      </c>
      <c r="O787"/>
      <c r="P787"/>
      <c r="Q787"/>
      <c r="R787"/>
      <c r="S787"/>
      <c r="T787"/>
      <c r="U787"/>
    </row>
    <row r="788" spans="1:21" ht="12.75" customHeight="1">
      <c r="A788" s="14">
        <v>40490</v>
      </c>
      <c r="B788" s="2">
        <v>0.41666666666666669</v>
      </c>
      <c r="C788">
        <v>0</v>
      </c>
      <c r="D788">
        <v>2741</v>
      </c>
      <c r="E788">
        <v>1</v>
      </c>
      <c r="F788">
        <v>-5</v>
      </c>
      <c r="G788">
        <v>7863</v>
      </c>
      <c r="I788" s="3">
        <f t="shared" si="12"/>
        <v>1</v>
      </c>
      <c r="O788"/>
      <c r="P788"/>
      <c r="Q788"/>
      <c r="R788"/>
      <c r="S788"/>
      <c r="T788"/>
      <c r="U788"/>
    </row>
    <row r="789" spans="1:21" ht="12.75" customHeight="1">
      <c r="A789" s="14">
        <v>40490</v>
      </c>
      <c r="B789" s="2">
        <v>0.41666666666666669</v>
      </c>
      <c r="C789">
        <v>2</v>
      </c>
      <c r="D789">
        <v>2741</v>
      </c>
      <c r="E789">
        <v>2</v>
      </c>
      <c r="G789">
        <v>7863</v>
      </c>
      <c r="I789" s="3">
        <f t="shared" si="12"/>
        <v>2</v>
      </c>
      <c r="O789"/>
      <c r="P789"/>
      <c r="Q789"/>
      <c r="R789"/>
      <c r="S789"/>
      <c r="T789"/>
      <c r="U789"/>
    </row>
    <row r="790" spans="1:21" ht="12.75" customHeight="1">
      <c r="A790" s="14">
        <v>40490</v>
      </c>
      <c r="B790" s="2">
        <v>0.45833333333333331</v>
      </c>
      <c r="C790">
        <v>-1</v>
      </c>
      <c r="D790">
        <v>2739</v>
      </c>
      <c r="E790">
        <v>-3</v>
      </c>
      <c r="F790">
        <v>-4</v>
      </c>
      <c r="G790">
        <v>7859</v>
      </c>
      <c r="I790" s="3">
        <f t="shared" si="12"/>
        <v>3</v>
      </c>
      <c r="O790"/>
      <c r="P790"/>
      <c r="Q790"/>
      <c r="R790"/>
      <c r="S790"/>
      <c r="T790"/>
      <c r="U790"/>
    </row>
    <row r="791" spans="1:21" ht="12.75" customHeight="1">
      <c r="A791" s="14">
        <v>40491</v>
      </c>
      <c r="B791" s="2">
        <v>0.41666666666666669</v>
      </c>
      <c r="C791">
        <v>0</v>
      </c>
      <c r="D791">
        <v>2732</v>
      </c>
      <c r="E791">
        <v>1</v>
      </c>
      <c r="F791">
        <v>7</v>
      </c>
      <c r="G791">
        <v>7866</v>
      </c>
      <c r="I791" s="3">
        <f t="shared" si="12"/>
        <v>1</v>
      </c>
      <c r="O791"/>
      <c r="P791"/>
      <c r="Q791"/>
      <c r="R791"/>
      <c r="S791"/>
      <c r="T791"/>
      <c r="U791"/>
    </row>
    <row r="792" spans="1:21" ht="12.75" customHeight="1">
      <c r="A792" s="14">
        <v>40491</v>
      </c>
      <c r="B792" s="2">
        <v>0.45833333333333331</v>
      </c>
      <c r="C792">
        <v>2</v>
      </c>
      <c r="D792">
        <v>2740</v>
      </c>
      <c r="E792">
        <v>2</v>
      </c>
      <c r="G792">
        <v>7866</v>
      </c>
      <c r="I792" s="3">
        <f t="shared" si="12"/>
        <v>2</v>
      </c>
      <c r="O792"/>
      <c r="P792"/>
      <c r="Q792"/>
      <c r="R792"/>
      <c r="S792"/>
      <c r="T792"/>
      <c r="U792"/>
    </row>
    <row r="793" spans="1:21" ht="12.75" customHeight="1">
      <c r="A793" s="14">
        <v>40492</v>
      </c>
      <c r="B793" s="2">
        <v>0.375</v>
      </c>
      <c r="C793">
        <v>0</v>
      </c>
      <c r="D793">
        <v>2758</v>
      </c>
      <c r="E793">
        <v>-2</v>
      </c>
      <c r="F793">
        <v>36</v>
      </c>
      <c r="G793">
        <v>7902</v>
      </c>
      <c r="I793" s="3">
        <f t="shared" si="12"/>
        <v>2</v>
      </c>
      <c r="O793"/>
      <c r="P793"/>
      <c r="Q793"/>
      <c r="R793"/>
      <c r="S793"/>
      <c r="T793"/>
      <c r="U793"/>
    </row>
    <row r="794" spans="1:21" ht="12.75" customHeight="1">
      <c r="A794" s="14">
        <v>40492</v>
      </c>
      <c r="B794" s="2">
        <v>0.375</v>
      </c>
      <c r="C794">
        <v>-1</v>
      </c>
      <c r="D794">
        <v>2758</v>
      </c>
      <c r="E794">
        <v>-1</v>
      </c>
      <c r="G794">
        <v>7902</v>
      </c>
      <c r="I794" s="3">
        <f t="shared" si="12"/>
        <v>1</v>
      </c>
      <c r="O794"/>
      <c r="P794"/>
      <c r="Q794"/>
      <c r="R794"/>
      <c r="S794"/>
      <c r="T794"/>
      <c r="U794"/>
    </row>
    <row r="795" spans="1:21" ht="12.75" customHeight="1">
      <c r="A795" s="14">
        <v>40494</v>
      </c>
      <c r="B795" s="2">
        <v>0.66666666666666663</v>
      </c>
      <c r="C795">
        <v>0</v>
      </c>
      <c r="D795">
        <v>2730</v>
      </c>
      <c r="E795">
        <v>1</v>
      </c>
      <c r="F795">
        <v>28</v>
      </c>
      <c r="G795">
        <v>7930</v>
      </c>
      <c r="I795" s="3">
        <f t="shared" si="12"/>
        <v>1</v>
      </c>
      <c r="O795"/>
      <c r="P795"/>
      <c r="Q795"/>
      <c r="R795"/>
      <c r="S795"/>
      <c r="T795"/>
      <c r="U795"/>
    </row>
    <row r="796" spans="1:21" ht="12.75" customHeight="1">
      <c r="A796" s="14">
        <v>40499</v>
      </c>
      <c r="B796" s="2">
        <v>0.41666666666666669</v>
      </c>
      <c r="C796">
        <v>1</v>
      </c>
      <c r="D796">
        <v>2685</v>
      </c>
      <c r="E796">
        <v>1</v>
      </c>
      <c r="G796">
        <v>7930</v>
      </c>
      <c r="I796" s="3">
        <f t="shared" si="12"/>
        <v>1</v>
      </c>
      <c r="O796"/>
      <c r="P796"/>
      <c r="Q796"/>
      <c r="R796"/>
      <c r="S796"/>
      <c r="T796"/>
      <c r="U796"/>
    </row>
    <row r="797" spans="1:21" ht="12.75" customHeight="1">
      <c r="A797" s="14">
        <v>40499</v>
      </c>
      <c r="B797" s="2">
        <v>0.625</v>
      </c>
      <c r="C797">
        <v>0</v>
      </c>
      <c r="D797">
        <v>2687</v>
      </c>
      <c r="E797">
        <v>-1</v>
      </c>
      <c r="F797">
        <v>2</v>
      </c>
      <c r="G797">
        <v>7932</v>
      </c>
      <c r="I797" s="3">
        <f t="shared" si="12"/>
        <v>1</v>
      </c>
      <c r="O797"/>
      <c r="P797"/>
      <c r="Q797"/>
      <c r="R797"/>
      <c r="S797"/>
      <c r="T797"/>
      <c r="U797"/>
    </row>
    <row r="798" spans="1:21" ht="12.75" customHeight="1">
      <c r="A798" s="14">
        <v>40500</v>
      </c>
      <c r="B798" s="2">
        <v>0.625</v>
      </c>
      <c r="C798">
        <v>-2</v>
      </c>
      <c r="D798">
        <v>2690</v>
      </c>
      <c r="E798">
        <v>-2</v>
      </c>
      <c r="G798">
        <v>7932</v>
      </c>
      <c r="I798" s="3">
        <f t="shared" si="12"/>
        <v>2</v>
      </c>
      <c r="O798"/>
      <c r="P798"/>
      <c r="Q798"/>
      <c r="R798"/>
      <c r="S798"/>
      <c r="T798"/>
      <c r="U798"/>
    </row>
    <row r="799" spans="1:21" ht="12.75" customHeight="1">
      <c r="A799" s="14">
        <v>40501</v>
      </c>
      <c r="B799" s="2">
        <v>0.375</v>
      </c>
      <c r="C799">
        <v>0</v>
      </c>
      <c r="D799">
        <v>2699</v>
      </c>
      <c r="E799">
        <v>2</v>
      </c>
      <c r="F799">
        <v>-18</v>
      </c>
      <c r="G799">
        <v>7914</v>
      </c>
      <c r="I799" s="3">
        <f t="shared" si="12"/>
        <v>2</v>
      </c>
      <c r="O799"/>
      <c r="P799"/>
      <c r="Q799"/>
      <c r="R799"/>
      <c r="S799"/>
      <c r="T799"/>
      <c r="U799"/>
    </row>
    <row r="800" spans="1:21" ht="12.75" customHeight="1">
      <c r="A800" s="14">
        <v>40501</v>
      </c>
      <c r="B800" s="2">
        <v>0.375</v>
      </c>
      <c r="C800">
        <v>2</v>
      </c>
      <c r="D800">
        <v>2699</v>
      </c>
      <c r="E800">
        <v>2</v>
      </c>
      <c r="G800">
        <v>7914</v>
      </c>
      <c r="I800" s="3">
        <f t="shared" si="12"/>
        <v>2</v>
      </c>
      <c r="O800"/>
      <c r="P800"/>
      <c r="Q800"/>
      <c r="R800"/>
      <c r="S800"/>
      <c r="T800"/>
      <c r="U800"/>
    </row>
    <row r="801" spans="1:28" ht="12.75" customHeight="1">
      <c r="A801" s="14">
        <v>40501</v>
      </c>
      <c r="B801" s="2">
        <v>0.41666666666666669</v>
      </c>
      <c r="C801">
        <v>0</v>
      </c>
      <c r="D801">
        <v>2693</v>
      </c>
      <c r="E801">
        <v>-2</v>
      </c>
      <c r="F801">
        <v>-12</v>
      </c>
      <c r="G801">
        <v>7902</v>
      </c>
      <c r="I801" s="3">
        <f t="shared" si="12"/>
        <v>2</v>
      </c>
      <c r="O801"/>
      <c r="P801"/>
      <c r="Q801"/>
      <c r="R801"/>
      <c r="S801"/>
      <c r="T801"/>
      <c r="U801"/>
    </row>
    <row r="802" spans="1:28" ht="12.75" customHeight="1">
      <c r="A802" s="14">
        <v>40501</v>
      </c>
      <c r="B802" s="2">
        <v>0.45833333333333331</v>
      </c>
      <c r="C802">
        <v>-2</v>
      </c>
      <c r="D802">
        <v>2688</v>
      </c>
      <c r="E802">
        <v>-2</v>
      </c>
      <c r="G802">
        <v>7902</v>
      </c>
      <c r="I802" s="3">
        <f t="shared" si="12"/>
        <v>2</v>
      </c>
      <c r="O802"/>
      <c r="P802"/>
      <c r="Q802"/>
      <c r="R802"/>
      <c r="S802"/>
      <c r="T802"/>
      <c r="U802"/>
    </row>
    <row r="803" spans="1:28" ht="12.75" customHeight="1">
      <c r="A803" s="14">
        <v>40504</v>
      </c>
      <c r="B803" s="2">
        <v>0.41666666666666669</v>
      </c>
      <c r="C803">
        <v>1</v>
      </c>
      <c r="D803">
        <v>2659</v>
      </c>
      <c r="E803">
        <v>3</v>
      </c>
      <c r="F803">
        <v>58</v>
      </c>
      <c r="G803">
        <v>7960</v>
      </c>
      <c r="I803" s="3">
        <f t="shared" si="12"/>
        <v>3</v>
      </c>
      <c r="O803"/>
      <c r="P803"/>
      <c r="Q803"/>
      <c r="R803"/>
      <c r="S803"/>
      <c r="T803"/>
      <c r="U803"/>
    </row>
    <row r="804" spans="1:28" ht="12.75" customHeight="1">
      <c r="A804" s="14">
        <v>40504</v>
      </c>
      <c r="B804" s="2">
        <v>0.58333333333333337</v>
      </c>
      <c r="C804">
        <v>0</v>
      </c>
      <c r="D804">
        <v>2658</v>
      </c>
      <c r="E804">
        <v>-1</v>
      </c>
      <c r="F804">
        <v>-1</v>
      </c>
      <c r="G804">
        <v>7959</v>
      </c>
      <c r="I804" s="3">
        <f t="shared" si="12"/>
        <v>1</v>
      </c>
      <c r="O804"/>
      <c r="P804"/>
      <c r="Q804"/>
      <c r="R804"/>
      <c r="S804"/>
      <c r="T804"/>
      <c r="U804"/>
    </row>
    <row r="805" spans="1:28" ht="12.75" customHeight="1">
      <c r="A805" s="14">
        <v>40504</v>
      </c>
      <c r="B805" s="2">
        <v>0.625</v>
      </c>
      <c r="C805">
        <v>-2</v>
      </c>
      <c r="D805">
        <v>2653</v>
      </c>
      <c r="E805">
        <v>-2</v>
      </c>
      <c r="G805">
        <v>7959</v>
      </c>
      <c r="I805" s="3">
        <f t="shared" si="12"/>
        <v>2</v>
      </c>
      <c r="O805"/>
      <c r="P805"/>
      <c r="Q805"/>
      <c r="R805"/>
      <c r="S805"/>
      <c r="T805"/>
      <c r="U805"/>
    </row>
    <row r="806" spans="1:28" ht="12.75" customHeight="1">
      <c r="A806" s="14">
        <v>40504</v>
      </c>
      <c r="B806" s="2">
        <v>0.66666666666666663</v>
      </c>
      <c r="C806">
        <v>1</v>
      </c>
      <c r="D806">
        <v>2657</v>
      </c>
      <c r="E806">
        <v>3</v>
      </c>
      <c r="F806">
        <v>-8</v>
      </c>
      <c r="G806">
        <v>7951</v>
      </c>
      <c r="I806" s="3">
        <f t="shared" si="12"/>
        <v>3</v>
      </c>
      <c r="O806"/>
      <c r="P806"/>
      <c r="Q806"/>
      <c r="R806"/>
      <c r="S806"/>
      <c r="T806"/>
      <c r="U806"/>
    </row>
    <row r="807" spans="1:28" ht="12.75" customHeight="1">
      <c r="A807" s="14">
        <v>40505</v>
      </c>
      <c r="B807" s="2">
        <v>0.375</v>
      </c>
      <c r="C807">
        <v>0</v>
      </c>
      <c r="D807">
        <v>2650</v>
      </c>
      <c r="E807">
        <v>-1</v>
      </c>
      <c r="F807">
        <v>-7</v>
      </c>
      <c r="G807">
        <v>7944</v>
      </c>
      <c r="I807" s="3">
        <f t="shared" si="12"/>
        <v>1</v>
      </c>
      <c r="O807"/>
      <c r="P807"/>
      <c r="Q807"/>
      <c r="R807"/>
      <c r="S807"/>
      <c r="T807"/>
      <c r="U807"/>
    </row>
    <row r="808" spans="1:28" ht="12.75" customHeight="1">
      <c r="A808" s="14">
        <v>40508</v>
      </c>
      <c r="B808" s="2">
        <v>0.70833333333333337</v>
      </c>
      <c r="C808">
        <v>2</v>
      </c>
      <c r="D808">
        <v>2636</v>
      </c>
      <c r="E808">
        <v>2</v>
      </c>
      <c r="G808">
        <v>7944</v>
      </c>
      <c r="I808" s="3">
        <f t="shared" si="12"/>
        <v>2</v>
      </c>
      <c r="O808"/>
      <c r="P808"/>
      <c r="Q808"/>
      <c r="R808"/>
      <c r="S808"/>
      <c r="T808"/>
      <c r="U808"/>
    </row>
    <row r="809" spans="1:28" ht="12.75" customHeight="1">
      <c r="A809" s="14">
        <v>40511</v>
      </c>
      <c r="B809" s="2">
        <v>0.5</v>
      </c>
      <c r="C809">
        <v>0</v>
      </c>
      <c r="D809">
        <v>2635</v>
      </c>
      <c r="E809">
        <v>-2</v>
      </c>
      <c r="F809">
        <v>-2</v>
      </c>
      <c r="G809">
        <v>7942</v>
      </c>
      <c r="I809" s="3">
        <f t="shared" si="12"/>
        <v>2</v>
      </c>
      <c r="O809"/>
      <c r="P809"/>
      <c r="Q809"/>
      <c r="R809"/>
      <c r="S809"/>
      <c r="T809"/>
      <c r="U809"/>
    </row>
    <row r="810" spans="1:28" ht="12.75" customHeight="1">
      <c r="A810" s="14">
        <v>40512</v>
      </c>
      <c r="B810" s="2">
        <v>0.375</v>
      </c>
      <c r="C810">
        <v>1</v>
      </c>
      <c r="D810">
        <v>2628</v>
      </c>
      <c r="E810">
        <v>1</v>
      </c>
      <c r="G810">
        <v>7942</v>
      </c>
      <c r="I810" s="3">
        <f t="shared" si="12"/>
        <v>1</v>
      </c>
      <c r="O810"/>
      <c r="P810"/>
      <c r="Q810"/>
      <c r="R810"/>
      <c r="S810"/>
      <c r="T810"/>
      <c r="U810"/>
    </row>
    <row r="811" spans="1:28" s="17" customFormat="1" ht="12.75" customHeight="1">
      <c r="A811" s="15">
        <v>40512</v>
      </c>
      <c r="B811" s="16">
        <v>0.625</v>
      </c>
      <c r="C811" s="17">
        <v>0</v>
      </c>
      <c r="D811" s="17">
        <v>2636</v>
      </c>
      <c r="E811" s="17">
        <v>-1</v>
      </c>
      <c r="F811" s="17">
        <v>8</v>
      </c>
      <c r="G811" s="17">
        <v>7950</v>
      </c>
      <c r="H811" s="17">
        <f>SUM(F778:F811)</f>
        <v>190</v>
      </c>
      <c r="I811" s="3">
        <f t="shared" si="12"/>
        <v>1</v>
      </c>
      <c r="J811" s="3"/>
      <c r="K811" s="3"/>
      <c r="L811" s="3"/>
      <c r="M811" s="3"/>
      <c r="N811" s="3"/>
      <c r="O811"/>
      <c r="P811"/>
      <c r="Q811"/>
      <c r="R811"/>
      <c r="S811"/>
      <c r="T811"/>
      <c r="U811"/>
      <c r="V811" s="3"/>
      <c r="W811" s="3"/>
      <c r="X811" s="3"/>
      <c r="Y811" s="3"/>
      <c r="Z811" s="3"/>
      <c r="AA811" s="3"/>
      <c r="AB811" s="3"/>
    </row>
    <row r="812" spans="1:28" ht="12.75" customHeight="1">
      <c r="A812" s="14">
        <v>40514</v>
      </c>
      <c r="B812" s="2">
        <v>0.66666666666666663</v>
      </c>
      <c r="C812">
        <v>-1</v>
      </c>
      <c r="D812">
        <v>2695</v>
      </c>
      <c r="E812">
        <v>-1</v>
      </c>
      <c r="G812">
        <v>7950</v>
      </c>
      <c r="I812" s="3">
        <f t="shared" si="12"/>
        <v>1</v>
      </c>
      <c r="O812"/>
      <c r="P812"/>
      <c r="Q812"/>
      <c r="R812"/>
      <c r="S812"/>
      <c r="T812"/>
      <c r="U812"/>
    </row>
    <row r="813" spans="1:28" ht="12.75" customHeight="1">
      <c r="A813" s="14">
        <v>40515</v>
      </c>
      <c r="B813" s="2">
        <v>0.41666666666666669</v>
      </c>
      <c r="C813">
        <v>0</v>
      </c>
      <c r="D813">
        <v>2702</v>
      </c>
      <c r="E813">
        <v>1</v>
      </c>
      <c r="F813">
        <v>-7</v>
      </c>
      <c r="G813">
        <v>7943</v>
      </c>
      <c r="I813" s="3">
        <f t="shared" si="12"/>
        <v>1</v>
      </c>
      <c r="O813"/>
      <c r="P813"/>
      <c r="Q813"/>
      <c r="R813"/>
      <c r="S813"/>
      <c r="T813"/>
      <c r="U813"/>
    </row>
    <row r="814" spans="1:28" ht="12.75" customHeight="1">
      <c r="A814" s="14">
        <v>40515</v>
      </c>
      <c r="B814" s="2">
        <v>0.45833333333333331</v>
      </c>
      <c r="C814">
        <v>2</v>
      </c>
      <c r="D814">
        <v>2712</v>
      </c>
      <c r="E814">
        <v>2</v>
      </c>
      <c r="G814">
        <v>7943</v>
      </c>
      <c r="I814" s="3">
        <f t="shared" si="12"/>
        <v>2</v>
      </c>
      <c r="O814"/>
      <c r="P814"/>
      <c r="Q814"/>
      <c r="R814"/>
      <c r="S814"/>
      <c r="T814"/>
      <c r="U814"/>
    </row>
    <row r="815" spans="1:28" ht="12.75" customHeight="1">
      <c r="A815" s="14">
        <v>40515</v>
      </c>
      <c r="B815" s="2">
        <v>0.54166666666666663</v>
      </c>
      <c r="C815">
        <v>-1</v>
      </c>
      <c r="D815">
        <v>2713</v>
      </c>
      <c r="E815">
        <v>-3</v>
      </c>
      <c r="F815">
        <v>2</v>
      </c>
      <c r="G815">
        <v>7945</v>
      </c>
      <c r="I815" s="3">
        <f t="shared" si="12"/>
        <v>3</v>
      </c>
      <c r="O815"/>
      <c r="P815"/>
      <c r="Q815"/>
      <c r="R815"/>
      <c r="S815"/>
      <c r="T815"/>
      <c r="U815"/>
    </row>
    <row r="816" spans="1:28" ht="12.75" customHeight="1">
      <c r="A816" s="14">
        <v>40515</v>
      </c>
      <c r="B816" s="2">
        <v>0.58333333333333337</v>
      </c>
      <c r="C816">
        <v>2</v>
      </c>
      <c r="D816">
        <v>2717</v>
      </c>
      <c r="E816">
        <v>3</v>
      </c>
      <c r="F816">
        <v>-4</v>
      </c>
      <c r="G816">
        <v>7941</v>
      </c>
      <c r="I816" s="3">
        <f t="shared" si="12"/>
        <v>3</v>
      </c>
      <c r="O816"/>
      <c r="P816"/>
      <c r="Q816"/>
      <c r="R816"/>
      <c r="S816"/>
      <c r="T816"/>
      <c r="U816"/>
    </row>
    <row r="817" spans="1:21" ht="12.75" customHeight="1">
      <c r="A817" s="14">
        <v>40515</v>
      </c>
      <c r="B817" s="2">
        <v>0.625</v>
      </c>
      <c r="C817">
        <v>0</v>
      </c>
      <c r="D817">
        <v>2708</v>
      </c>
      <c r="E817">
        <v>-2</v>
      </c>
      <c r="F817">
        <v>-18</v>
      </c>
      <c r="G817">
        <v>7923</v>
      </c>
      <c r="I817" s="3">
        <f t="shared" si="12"/>
        <v>2</v>
      </c>
      <c r="O817"/>
      <c r="P817"/>
      <c r="Q817"/>
      <c r="R817"/>
      <c r="S817"/>
      <c r="T817"/>
      <c r="U817"/>
    </row>
    <row r="818" spans="1:21" ht="12.75" customHeight="1">
      <c r="A818" s="14">
        <v>40515</v>
      </c>
      <c r="B818" s="2">
        <v>0.625</v>
      </c>
      <c r="C818">
        <v>-1</v>
      </c>
      <c r="D818">
        <v>2708</v>
      </c>
      <c r="E818">
        <v>-1</v>
      </c>
      <c r="G818">
        <v>7923</v>
      </c>
      <c r="I818" s="3">
        <f t="shared" si="12"/>
        <v>1</v>
      </c>
      <c r="O818"/>
      <c r="P818"/>
      <c r="Q818"/>
      <c r="R818"/>
      <c r="S818"/>
      <c r="T818"/>
      <c r="U818"/>
    </row>
    <row r="819" spans="1:21" ht="12.75" customHeight="1">
      <c r="A819" s="14">
        <v>40518</v>
      </c>
      <c r="B819" s="2">
        <v>0.375</v>
      </c>
      <c r="C819">
        <v>0</v>
      </c>
      <c r="D819">
        <v>2719</v>
      </c>
      <c r="E819">
        <v>1</v>
      </c>
      <c r="F819">
        <v>-11</v>
      </c>
      <c r="G819">
        <v>7912</v>
      </c>
      <c r="I819" s="3">
        <f t="shared" si="12"/>
        <v>1</v>
      </c>
      <c r="O819"/>
      <c r="P819"/>
      <c r="Q819"/>
      <c r="R819"/>
      <c r="S819"/>
      <c r="T819"/>
      <c r="U819"/>
    </row>
    <row r="820" spans="1:21" ht="12.75" customHeight="1">
      <c r="A820" s="14">
        <v>40518</v>
      </c>
      <c r="B820" s="2">
        <v>0.375</v>
      </c>
      <c r="C820">
        <v>2</v>
      </c>
      <c r="D820">
        <v>2719</v>
      </c>
      <c r="E820">
        <v>2</v>
      </c>
      <c r="G820">
        <v>7912</v>
      </c>
      <c r="I820" s="3">
        <f t="shared" si="12"/>
        <v>2</v>
      </c>
      <c r="O820"/>
      <c r="P820"/>
      <c r="Q820"/>
      <c r="R820"/>
      <c r="S820"/>
      <c r="T820"/>
      <c r="U820"/>
    </row>
    <row r="821" spans="1:21" ht="12.75" customHeight="1">
      <c r="A821" s="14">
        <v>40518</v>
      </c>
      <c r="B821" s="2">
        <v>0.41666666666666669</v>
      </c>
      <c r="C821">
        <v>-1</v>
      </c>
      <c r="D821">
        <v>2714</v>
      </c>
      <c r="E821">
        <v>-3</v>
      </c>
      <c r="F821">
        <v>-10</v>
      </c>
      <c r="G821">
        <v>7902</v>
      </c>
      <c r="I821" s="3">
        <f t="shared" si="12"/>
        <v>3</v>
      </c>
      <c r="O821"/>
      <c r="P821"/>
      <c r="Q821"/>
      <c r="R821"/>
      <c r="S821"/>
      <c r="T821"/>
      <c r="U821"/>
    </row>
    <row r="822" spans="1:21" ht="12.75" customHeight="1">
      <c r="A822" s="14">
        <v>40518</v>
      </c>
      <c r="B822" s="2">
        <v>0.66666666666666663</v>
      </c>
      <c r="C822">
        <v>0</v>
      </c>
      <c r="D822">
        <v>2719</v>
      </c>
      <c r="E822">
        <v>1</v>
      </c>
      <c r="F822">
        <v>-5</v>
      </c>
      <c r="G822">
        <v>7897</v>
      </c>
      <c r="I822" s="3">
        <f t="shared" si="12"/>
        <v>1</v>
      </c>
      <c r="O822"/>
      <c r="P822"/>
      <c r="Q822"/>
      <c r="R822"/>
      <c r="S822"/>
      <c r="T822"/>
      <c r="U822"/>
    </row>
    <row r="823" spans="1:21" ht="12.75" customHeight="1">
      <c r="A823" s="14">
        <v>40518</v>
      </c>
      <c r="B823" s="2">
        <v>0.70833333333333337</v>
      </c>
      <c r="C823">
        <v>2</v>
      </c>
      <c r="D823">
        <v>2731</v>
      </c>
      <c r="E823">
        <v>2</v>
      </c>
      <c r="G823">
        <v>7897</v>
      </c>
      <c r="I823" s="3">
        <f t="shared" si="12"/>
        <v>2</v>
      </c>
      <c r="O823"/>
      <c r="P823"/>
      <c r="Q823"/>
      <c r="R823"/>
      <c r="S823"/>
      <c r="T823"/>
      <c r="U823"/>
    </row>
    <row r="824" spans="1:21" ht="12.75" customHeight="1">
      <c r="A824" s="14">
        <v>40519</v>
      </c>
      <c r="B824" s="2">
        <v>0.66666666666666663</v>
      </c>
      <c r="C824">
        <v>-1</v>
      </c>
      <c r="D824">
        <v>2773</v>
      </c>
      <c r="E824">
        <v>-3</v>
      </c>
      <c r="F824">
        <v>84</v>
      </c>
      <c r="G824">
        <v>7981</v>
      </c>
      <c r="I824" s="3">
        <f t="shared" si="12"/>
        <v>3</v>
      </c>
      <c r="O824"/>
      <c r="P824"/>
      <c r="Q824"/>
      <c r="R824"/>
      <c r="S824"/>
      <c r="T824"/>
      <c r="U824"/>
    </row>
    <row r="825" spans="1:21" ht="12.75" customHeight="1">
      <c r="A825" s="14">
        <v>40520</v>
      </c>
      <c r="B825" s="2">
        <v>0.45833333333333331</v>
      </c>
      <c r="C825">
        <v>0</v>
      </c>
      <c r="D825">
        <v>2763</v>
      </c>
      <c r="E825">
        <v>1</v>
      </c>
      <c r="F825">
        <v>10</v>
      </c>
      <c r="G825">
        <v>7991</v>
      </c>
      <c r="I825" s="3">
        <f t="shared" si="12"/>
        <v>1</v>
      </c>
      <c r="O825"/>
      <c r="P825"/>
      <c r="Q825"/>
      <c r="R825"/>
      <c r="S825"/>
      <c r="T825"/>
      <c r="U825"/>
    </row>
    <row r="826" spans="1:21" ht="12.75" customHeight="1">
      <c r="A826" s="14">
        <v>40521</v>
      </c>
      <c r="B826" s="2">
        <v>0.375</v>
      </c>
      <c r="C826">
        <v>2</v>
      </c>
      <c r="D826">
        <v>2779</v>
      </c>
      <c r="E826">
        <v>2</v>
      </c>
      <c r="G826">
        <v>7991</v>
      </c>
      <c r="I826" s="3">
        <f t="shared" si="12"/>
        <v>2</v>
      </c>
      <c r="O826"/>
      <c r="P826"/>
      <c r="Q826"/>
      <c r="R826"/>
      <c r="S826"/>
      <c r="T826"/>
      <c r="U826"/>
    </row>
    <row r="827" spans="1:21" ht="12.75" customHeight="1">
      <c r="A827" s="14">
        <v>40521</v>
      </c>
      <c r="B827" s="2">
        <v>0.45833333333333331</v>
      </c>
      <c r="C827">
        <v>0</v>
      </c>
      <c r="D827">
        <v>2766</v>
      </c>
      <c r="E827">
        <v>-2</v>
      </c>
      <c r="F827">
        <v>-26</v>
      </c>
      <c r="G827">
        <v>7965</v>
      </c>
      <c r="I827" s="3">
        <f t="shared" si="12"/>
        <v>2</v>
      </c>
      <c r="O827"/>
      <c r="P827"/>
      <c r="Q827"/>
      <c r="R827"/>
      <c r="S827"/>
      <c r="T827"/>
      <c r="U827"/>
    </row>
    <row r="828" spans="1:21" ht="12.75" customHeight="1">
      <c r="A828" s="14">
        <v>40525</v>
      </c>
      <c r="B828" s="2">
        <v>0.375</v>
      </c>
      <c r="C828">
        <v>2</v>
      </c>
      <c r="D828">
        <v>2774</v>
      </c>
      <c r="E828">
        <v>2</v>
      </c>
      <c r="G828">
        <v>7965</v>
      </c>
      <c r="I828" s="3">
        <f t="shared" si="12"/>
        <v>2</v>
      </c>
      <c r="O828"/>
      <c r="P828"/>
      <c r="Q828"/>
      <c r="R828"/>
      <c r="S828"/>
      <c r="T828"/>
      <c r="U828"/>
    </row>
    <row r="829" spans="1:21" ht="12.75" customHeight="1">
      <c r="A829" s="14">
        <v>40525</v>
      </c>
      <c r="B829" s="2">
        <v>0.45833333333333331</v>
      </c>
      <c r="C829">
        <v>0</v>
      </c>
      <c r="D829">
        <v>2767</v>
      </c>
      <c r="E829">
        <v>-2</v>
      </c>
      <c r="F829">
        <v>-14</v>
      </c>
      <c r="G829">
        <v>7951</v>
      </c>
      <c r="I829" s="3">
        <f t="shared" si="12"/>
        <v>2</v>
      </c>
      <c r="O829"/>
      <c r="P829"/>
      <c r="Q829"/>
      <c r="R829"/>
      <c r="S829"/>
      <c r="T829"/>
      <c r="U829"/>
    </row>
    <row r="830" spans="1:21" ht="12.75" customHeight="1">
      <c r="A830" s="14">
        <v>40525</v>
      </c>
      <c r="B830" s="2">
        <v>0.45833333333333331</v>
      </c>
      <c r="C830">
        <v>-1</v>
      </c>
      <c r="D830">
        <v>2767</v>
      </c>
      <c r="E830">
        <v>-1</v>
      </c>
      <c r="G830">
        <v>7951</v>
      </c>
      <c r="I830" s="3">
        <f t="shared" si="12"/>
        <v>1</v>
      </c>
      <c r="O830"/>
      <c r="P830"/>
      <c r="Q830"/>
      <c r="R830"/>
      <c r="S830"/>
      <c r="T830"/>
      <c r="U830"/>
    </row>
    <row r="831" spans="1:21" ht="12.75" customHeight="1">
      <c r="A831" s="14">
        <v>40526</v>
      </c>
      <c r="B831" s="2">
        <v>0.375</v>
      </c>
      <c r="C831">
        <v>0</v>
      </c>
      <c r="D831">
        <v>2767</v>
      </c>
      <c r="E831">
        <v>1</v>
      </c>
      <c r="F831">
        <v>0</v>
      </c>
      <c r="G831">
        <v>7951</v>
      </c>
      <c r="I831" s="3">
        <f t="shared" si="12"/>
        <v>1</v>
      </c>
      <c r="O831"/>
      <c r="P831"/>
      <c r="Q831"/>
      <c r="R831"/>
      <c r="S831"/>
      <c r="T831"/>
      <c r="U831"/>
    </row>
    <row r="832" spans="1:21" ht="12.75" customHeight="1">
      <c r="A832" s="14">
        <v>40526</v>
      </c>
      <c r="B832" s="2">
        <v>0.625</v>
      </c>
      <c r="C832">
        <v>-2</v>
      </c>
      <c r="D832">
        <v>2763</v>
      </c>
      <c r="E832">
        <v>-2</v>
      </c>
      <c r="G832">
        <v>7951</v>
      </c>
      <c r="I832" s="3">
        <f t="shared" si="12"/>
        <v>2</v>
      </c>
      <c r="O832"/>
      <c r="P832"/>
      <c r="Q832"/>
      <c r="R832"/>
      <c r="S832"/>
      <c r="T832"/>
      <c r="U832"/>
    </row>
    <row r="833" spans="1:28" ht="12.75" customHeight="1">
      <c r="A833" s="14">
        <v>40526</v>
      </c>
      <c r="B833" s="2">
        <v>0.70833333333333337</v>
      </c>
      <c r="C833">
        <v>0</v>
      </c>
      <c r="D833">
        <v>2770</v>
      </c>
      <c r="E833">
        <v>2</v>
      </c>
      <c r="F833">
        <v>-14</v>
      </c>
      <c r="G833">
        <v>7937</v>
      </c>
      <c r="I833" s="3">
        <f t="shared" si="12"/>
        <v>2</v>
      </c>
      <c r="O833"/>
      <c r="P833"/>
      <c r="Q833"/>
      <c r="R833"/>
      <c r="S833"/>
      <c r="T833"/>
      <c r="U833"/>
    </row>
    <row r="834" spans="1:28" ht="12.75" customHeight="1">
      <c r="A834" s="14">
        <v>40526</v>
      </c>
      <c r="B834" s="2">
        <v>0.70833333333333337</v>
      </c>
      <c r="C834">
        <v>2</v>
      </c>
      <c r="D834">
        <v>2770</v>
      </c>
      <c r="E834">
        <v>2</v>
      </c>
      <c r="G834">
        <v>7937</v>
      </c>
      <c r="I834" s="3">
        <f t="shared" si="12"/>
        <v>2</v>
      </c>
      <c r="O834"/>
      <c r="P834"/>
      <c r="Q834"/>
      <c r="R834"/>
      <c r="S834"/>
      <c r="T834"/>
      <c r="U834"/>
    </row>
    <row r="835" spans="1:28" ht="12.75" customHeight="1">
      <c r="A835" s="14">
        <v>40527</v>
      </c>
      <c r="B835" s="2">
        <v>0.5</v>
      </c>
      <c r="C835">
        <v>-1</v>
      </c>
      <c r="D835">
        <v>2767</v>
      </c>
      <c r="E835">
        <v>-3</v>
      </c>
      <c r="F835">
        <v>-6</v>
      </c>
      <c r="G835">
        <v>7931</v>
      </c>
      <c r="I835" s="3">
        <f t="shared" si="12"/>
        <v>3</v>
      </c>
      <c r="O835"/>
      <c r="P835"/>
      <c r="Q835"/>
      <c r="R835"/>
      <c r="S835"/>
      <c r="T835"/>
      <c r="U835"/>
    </row>
    <row r="836" spans="1:28" ht="12.75" customHeight="1">
      <c r="A836" s="14">
        <v>40527</v>
      </c>
      <c r="B836" s="2">
        <v>0.58333333333333337</v>
      </c>
      <c r="C836">
        <v>0</v>
      </c>
      <c r="D836">
        <v>2770</v>
      </c>
      <c r="E836">
        <v>1</v>
      </c>
      <c r="F836">
        <v>-3</v>
      </c>
      <c r="G836">
        <v>7928</v>
      </c>
      <c r="I836" s="3">
        <f t="shared" ref="I836:I899" si="13">ABS(E836)</f>
        <v>1</v>
      </c>
      <c r="O836"/>
      <c r="P836"/>
      <c r="Q836"/>
      <c r="R836"/>
      <c r="S836"/>
      <c r="T836"/>
      <c r="U836"/>
    </row>
    <row r="837" spans="1:28" ht="12.75" customHeight="1">
      <c r="A837" s="14">
        <v>40527</v>
      </c>
      <c r="B837" s="2">
        <v>0.58333333333333337</v>
      </c>
      <c r="C837">
        <v>2</v>
      </c>
      <c r="D837">
        <v>2770</v>
      </c>
      <c r="E837">
        <v>2</v>
      </c>
      <c r="G837">
        <v>7928</v>
      </c>
      <c r="I837" s="3">
        <f t="shared" si="13"/>
        <v>2</v>
      </c>
      <c r="O837"/>
      <c r="P837"/>
      <c r="Q837"/>
      <c r="R837"/>
      <c r="S837"/>
      <c r="T837"/>
      <c r="U837"/>
    </row>
    <row r="838" spans="1:28" ht="12.75" customHeight="1">
      <c r="A838" s="14">
        <v>40528</v>
      </c>
      <c r="B838" s="2">
        <v>0.58333333333333337</v>
      </c>
      <c r="C838">
        <v>0</v>
      </c>
      <c r="D838">
        <v>2794</v>
      </c>
      <c r="E838">
        <v>-2</v>
      </c>
      <c r="F838">
        <v>48</v>
      </c>
      <c r="G838">
        <v>7976</v>
      </c>
      <c r="I838" s="3">
        <f t="shared" si="13"/>
        <v>2</v>
      </c>
      <c r="O838"/>
      <c r="P838"/>
      <c r="Q838"/>
      <c r="R838"/>
      <c r="S838"/>
      <c r="T838"/>
      <c r="U838"/>
    </row>
    <row r="839" spans="1:28" ht="12.75" customHeight="1">
      <c r="A839" s="14">
        <v>40532</v>
      </c>
      <c r="B839" s="2">
        <v>0.66666666666666663</v>
      </c>
      <c r="C839">
        <v>-2</v>
      </c>
      <c r="D839">
        <v>2770</v>
      </c>
      <c r="E839">
        <v>-2</v>
      </c>
      <c r="G839">
        <v>7976</v>
      </c>
      <c r="I839" s="3">
        <f t="shared" si="13"/>
        <v>2</v>
      </c>
      <c r="O839"/>
      <c r="P839"/>
      <c r="Q839"/>
      <c r="R839"/>
      <c r="S839"/>
      <c r="T839"/>
      <c r="U839"/>
    </row>
    <row r="840" spans="1:28" ht="12.75" customHeight="1">
      <c r="A840" s="14">
        <v>40533</v>
      </c>
      <c r="B840" s="2">
        <v>0.375</v>
      </c>
      <c r="C840">
        <v>0</v>
      </c>
      <c r="D840">
        <v>2781</v>
      </c>
      <c r="E840">
        <v>2</v>
      </c>
      <c r="F840">
        <v>-22</v>
      </c>
      <c r="G840">
        <v>7954</v>
      </c>
      <c r="I840" s="3">
        <f t="shared" si="13"/>
        <v>2</v>
      </c>
      <c r="O840"/>
      <c r="P840"/>
      <c r="Q840"/>
      <c r="R840"/>
      <c r="S840"/>
      <c r="T840"/>
      <c r="U840"/>
    </row>
    <row r="841" spans="1:28" ht="12.75" customHeight="1">
      <c r="A841" s="14">
        <v>40533</v>
      </c>
      <c r="B841" s="2">
        <v>0.375</v>
      </c>
      <c r="C841">
        <v>2</v>
      </c>
      <c r="D841">
        <v>2781</v>
      </c>
      <c r="E841">
        <v>2</v>
      </c>
      <c r="G841">
        <v>7954</v>
      </c>
      <c r="I841" s="3">
        <f t="shared" si="13"/>
        <v>2</v>
      </c>
      <c r="O841"/>
      <c r="P841"/>
      <c r="Q841"/>
      <c r="R841"/>
      <c r="S841"/>
      <c r="T841"/>
      <c r="U841"/>
    </row>
    <row r="842" spans="1:28" ht="12.75" customHeight="1">
      <c r="A842" s="14">
        <v>40534</v>
      </c>
      <c r="B842" s="2">
        <v>0.625</v>
      </c>
      <c r="C842">
        <v>0</v>
      </c>
      <c r="D842">
        <v>2800</v>
      </c>
      <c r="E842">
        <v>-2</v>
      </c>
      <c r="F842">
        <v>38</v>
      </c>
      <c r="G842">
        <v>7992</v>
      </c>
      <c r="I842" s="3">
        <f t="shared" si="13"/>
        <v>2</v>
      </c>
      <c r="O842"/>
      <c r="P842"/>
      <c r="Q842"/>
      <c r="R842"/>
      <c r="S842"/>
      <c r="T842"/>
      <c r="U842"/>
    </row>
    <row r="843" spans="1:28" ht="12.75" customHeight="1">
      <c r="A843" s="14">
        <v>40534</v>
      </c>
      <c r="B843" s="2">
        <v>0.625</v>
      </c>
      <c r="C843">
        <v>-1</v>
      </c>
      <c r="D843">
        <v>2800</v>
      </c>
      <c r="E843">
        <v>-1</v>
      </c>
      <c r="G843">
        <v>7992</v>
      </c>
      <c r="I843" s="3">
        <f t="shared" si="13"/>
        <v>1</v>
      </c>
      <c r="O843"/>
      <c r="P843"/>
      <c r="Q843"/>
      <c r="R843"/>
      <c r="S843"/>
      <c r="T843"/>
      <c r="U843"/>
    </row>
    <row r="844" spans="1:28" ht="12.75" customHeight="1">
      <c r="A844" s="14">
        <v>40539</v>
      </c>
      <c r="B844" s="2">
        <v>0.375</v>
      </c>
      <c r="C844">
        <v>0</v>
      </c>
      <c r="D844">
        <v>2799</v>
      </c>
      <c r="E844">
        <v>1</v>
      </c>
      <c r="F844">
        <v>1</v>
      </c>
      <c r="G844">
        <v>7993</v>
      </c>
      <c r="I844" s="3">
        <f t="shared" si="13"/>
        <v>1</v>
      </c>
      <c r="O844"/>
      <c r="P844"/>
      <c r="Q844"/>
      <c r="R844"/>
      <c r="S844"/>
      <c r="T844"/>
      <c r="U844"/>
    </row>
    <row r="845" spans="1:28" ht="12.75" customHeight="1">
      <c r="A845" s="14">
        <v>40539</v>
      </c>
      <c r="B845" s="2">
        <v>0.41666666666666669</v>
      </c>
      <c r="C845">
        <v>-2</v>
      </c>
      <c r="D845">
        <v>2792</v>
      </c>
      <c r="E845">
        <v>-2</v>
      </c>
      <c r="G845">
        <v>7993</v>
      </c>
      <c r="I845" s="3">
        <f t="shared" si="13"/>
        <v>2</v>
      </c>
      <c r="O845"/>
      <c r="P845"/>
      <c r="Q845"/>
      <c r="R845"/>
      <c r="S845"/>
      <c r="T845"/>
      <c r="U845"/>
    </row>
    <row r="846" spans="1:28" ht="12.75" customHeight="1">
      <c r="A846" s="14">
        <v>40540</v>
      </c>
      <c r="B846" s="2">
        <v>0.375</v>
      </c>
      <c r="C846">
        <v>0</v>
      </c>
      <c r="D846">
        <v>2789</v>
      </c>
      <c r="E846">
        <v>2</v>
      </c>
      <c r="F846">
        <v>6</v>
      </c>
      <c r="G846">
        <v>7999</v>
      </c>
      <c r="I846" s="3">
        <f t="shared" si="13"/>
        <v>2</v>
      </c>
      <c r="O846"/>
      <c r="P846"/>
      <c r="Q846"/>
      <c r="R846"/>
      <c r="S846"/>
      <c r="T846"/>
      <c r="U846"/>
    </row>
    <row r="847" spans="1:28" ht="12.75" customHeight="1">
      <c r="A847" s="14">
        <v>40540</v>
      </c>
      <c r="B847" s="2">
        <v>0.66666666666666663</v>
      </c>
      <c r="C847">
        <v>-1</v>
      </c>
      <c r="D847">
        <v>2795</v>
      </c>
      <c r="E847">
        <v>-1</v>
      </c>
      <c r="G847">
        <v>7999</v>
      </c>
      <c r="I847" s="3">
        <f t="shared" si="13"/>
        <v>1</v>
      </c>
      <c r="O847"/>
      <c r="P847"/>
      <c r="Q847"/>
      <c r="R847"/>
      <c r="S847"/>
      <c r="T847"/>
      <c r="U847"/>
    </row>
    <row r="848" spans="1:28" s="17" customFormat="1" ht="12.75" customHeight="1">
      <c r="A848" s="15">
        <v>40541</v>
      </c>
      <c r="B848" s="16">
        <v>0.66666666666666663</v>
      </c>
      <c r="C848" s="17">
        <v>0</v>
      </c>
      <c r="D848" s="17">
        <v>2792</v>
      </c>
      <c r="E848" s="17">
        <v>1</v>
      </c>
      <c r="F848" s="17">
        <v>3</v>
      </c>
      <c r="G848" s="17">
        <v>8002</v>
      </c>
      <c r="H848" s="17">
        <f>SUM(F812:F848)</f>
        <v>52</v>
      </c>
      <c r="I848" s="3">
        <f t="shared" si="13"/>
        <v>1</v>
      </c>
      <c r="J848" s="3"/>
      <c r="K848" s="3"/>
      <c r="L848" s="3"/>
      <c r="M848" s="3"/>
      <c r="N848" s="3"/>
      <c r="O848"/>
      <c r="P848"/>
      <c r="Q848"/>
      <c r="R848"/>
      <c r="S848"/>
      <c r="T848"/>
      <c r="U848"/>
      <c r="V848" s="3"/>
      <c r="W848" s="3"/>
      <c r="X848" s="3"/>
      <c r="Y848" s="3"/>
      <c r="Z848" s="3"/>
      <c r="AA848" s="3"/>
      <c r="AB848" s="3"/>
    </row>
    <row r="849" spans="1:21" ht="12.75" customHeight="1">
      <c r="A849" s="14">
        <v>40547</v>
      </c>
      <c r="B849" s="2">
        <v>0.54166666666666663</v>
      </c>
      <c r="C849">
        <v>2</v>
      </c>
      <c r="D849">
        <v>2792</v>
      </c>
      <c r="E849">
        <v>2</v>
      </c>
      <c r="G849">
        <v>8002</v>
      </c>
      <c r="I849" s="3">
        <f t="shared" si="13"/>
        <v>2</v>
      </c>
      <c r="J849" s="20">
        <v>2791</v>
      </c>
      <c r="K849" s="20">
        <v>2789</v>
      </c>
      <c r="L849" s="20">
        <v>2793</v>
      </c>
      <c r="M849" s="20">
        <v>1</v>
      </c>
      <c r="N849" s="3" t="s">
        <v>15</v>
      </c>
      <c r="O849"/>
      <c r="P849"/>
      <c r="Q849"/>
      <c r="R849"/>
      <c r="S849"/>
      <c r="T849"/>
      <c r="U849"/>
    </row>
    <row r="850" spans="1:21" ht="12.75" customHeight="1">
      <c r="A850" s="14">
        <v>40547</v>
      </c>
      <c r="B850" s="2">
        <v>0.625</v>
      </c>
      <c r="C850">
        <v>0</v>
      </c>
      <c r="D850">
        <v>2782</v>
      </c>
      <c r="E850">
        <v>-2</v>
      </c>
      <c r="F850">
        <v>-20</v>
      </c>
      <c r="G850">
        <v>7982</v>
      </c>
      <c r="I850" s="3">
        <f t="shared" si="13"/>
        <v>2</v>
      </c>
      <c r="J850" s="21">
        <v>2773</v>
      </c>
      <c r="K850" s="21">
        <v>2765</v>
      </c>
      <c r="L850" s="21">
        <v>2775</v>
      </c>
      <c r="M850" s="21">
        <v>-7</v>
      </c>
      <c r="N850" s="3" t="s">
        <v>16</v>
      </c>
      <c r="O850"/>
      <c r="P850"/>
      <c r="Q850"/>
      <c r="R850"/>
      <c r="S850"/>
      <c r="T850"/>
      <c r="U850"/>
    </row>
    <row r="851" spans="1:21" ht="12.75" customHeight="1">
      <c r="A851" s="14">
        <v>40548</v>
      </c>
      <c r="B851" s="2">
        <v>0.66666666666666663</v>
      </c>
      <c r="C851">
        <v>1</v>
      </c>
      <c r="D851">
        <v>2707</v>
      </c>
      <c r="E851">
        <v>1</v>
      </c>
      <c r="G851">
        <v>7982</v>
      </c>
      <c r="I851" s="3">
        <f t="shared" si="13"/>
        <v>1</v>
      </c>
      <c r="J851" s="3">
        <v>2708</v>
      </c>
      <c r="K851" s="3">
        <v>2707</v>
      </c>
      <c r="L851" s="3">
        <v>2719</v>
      </c>
      <c r="O851"/>
      <c r="P851"/>
      <c r="Q851"/>
      <c r="R851"/>
      <c r="S851"/>
      <c r="T851"/>
      <c r="U851"/>
    </row>
    <row r="852" spans="1:21" ht="12.75" customHeight="1">
      <c r="A852" s="14">
        <v>40550</v>
      </c>
      <c r="B852" s="2">
        <v>0.375</v>
      </c>
      <c r="C852">
        <v>0</v>
      </c>
      <c r="D852">
        <v>2706</v>
      </c>
      <c r="E852">
        <v>-1</v>
      </c>
      <c r="F852">
        <v>-1</v>
      </c>
      <c r="G852">
        <v>7981</v>
      </c>
      <c r="I852" s="3">
        <f t="shared" si="13"/>
        <v>1</v>
      </c>
      <c r="J852" s="3">
        <v>2706</v>
      </c>
      <c r="K852" s="3">
        <v>2703</v>
      </c>
      <c r="L852" s="3">
        <v>2718</v>
      </c>
      <c r="O852"/>
      <c r="P852"/>
      <c r="Q852"/>
      <c r="R852"/>
      <c r="S852"/>
      <c r="T852"/>
      <c r="U852"/>
    </row>
    <row r="853" spans="1:21" ht="12.75" customHeight="1">
      <c r="A853" s="14">
        <v>40550</v>
      </c>
      <c r="B853" s="2">
        <v>0.66666666666666663</v>
      </c>
      <c r="C853">
        <v>-2</v>
      </c>
      <c r="D853">
        <v>2694</v>
      </c>
      <c r="E853">
        <v>-2</v>
      </c>
      <c r="G853">
        <v>7981</v>
      </c>
      <c r="I853" s="3">
        <f t="shared" si="13"/>
        <v>2</v>
      </c>
      <c r="J853" s="3">
        <v>2692</v>
      </c>
      <c r="K853" s="3">
        <v>2688</v>
      </c>
      <c r="L853" s="3">
        <v>2695</v>
      </c>
      <c r="O853"/>
      <c r="P853"/>
      <c r="Q853"/>
      <c r="R853"/>
      <c r="S853"/>
      <c r="T853"/>
      <c r="U853"/>
    </row>
    <row r="854" spans="1:21" ht="12.75" customHeight="1">
      <c r="A854" s="14">
        <v>40553</v>
      </c>
      <c r="B854" s="2">
        <v>0.625</v>
      </c>
      <c r="C854">
        <v>1</v>
      </c>
      <c r="D854">
        <v>2656</v>
      </c>
      <c r="E854">
        <v>3</v>
      </c>
      <c r="F854">
        <v>76</v>
      </c>
      <c r="G854">
        <v>8057</v>
      </c>
      <c r="I854" s="3">
        <f t="shared" si="13"/>
        <v>3</v>
      </c>
      <c r="J854" s="20">
        <v>2653</v>
      </c>
      <c r="K854" s="20">
        <v>2652</v>
      </c>
      <c r="L854" s="20">
        <v>2667</v>
      </c>
      <c r="M854" s="20">
        <v>3</v>
      </c>
      <c r="N854" s="3" t="s">
        <v>15</v>
      </c>
      <c r="O854"/>
      <c r="P854"/>
      <c r="Q854"/>
      <c r="R854"/>
      <c r="S854"/>
      <c r="T854"/>
      <c r="U854"/>
    </row>
    <row r="855" spans="1:21" ht="12.75" customHeight="1">
      <c r="A855" s="14">
        <v>40554</v>
      </c>
      <c r="B855" s="2">
        <v>0.625</v>
      </c>
      <c r="C855">
        <v>0</v>
      </c>
      <c r="D855">
        <v>2679</v>
      </c>
      <c r="E855">
        <v>-1</v>
      </c>
      <c r="F855">
        <v>23</v>
      </c>
      <c r="G855">
        <v>8080</v>
      </c>
      <c r="I855" s="3">
        <f t="shared" si="13"/>
        <v>1</v>
      </c>
      <c r="J855" s="21">
        <v>2673</v>
      </c>
      <c r="K855" s="21">
        <v>2669</v>
      </c>
      <c r="L855" s="21">
        <v>2677</v>
      </c>
      <c r="M855" s="21">
        <v>-2</v>
      </c>
      <c r="N855" s="3" t="s">
        <v>16</v>
      </c>
      <c r="O855"/>
      <c r="P855"/>
      <c r="Q855"/>
      <c r="R855"/>
      <c r="S855"/>
      <c r="T855"/>
      <c r="U855"/>
    </row>
    <row r="856" spans="1:21" ht="12.75" customHeight="1">
      <c r="A856" s="14">
        <v>40556</v>
      </c>
      <c r="B856" s="2">
        <v>0.58333333333333337</v>
      </c>
      <c r="C856">
        <v>-1</v>
      </c>
      <c r="D856">
        <v>2731</v>
      </c>
      <c r="E856">
        <v>-1</v>
      </c>
      <c r="G856">
        <v>8080</v>
      </c>
      <c r="I856" s="3">
        <f t="shared" si="13"/>
        <v>1</v>
      </c>
      <c r="J856" s="3">
        <v>2727</v>
      </c>
      <c r="K856" s="3">
        <v>2727</v>
      </c>
      <c r="L856" s="3">
        <v>2735</v>
      </c>
      <c r="O856"/>
      <c r="P856"/>
      <c r="Q856"/>
      <c r="R856"/>
      <c r="S856"/>
      <c r="T856"/>
      <c r="U856"/>
    </row>
    <row r="857" spans="1:21" ht="12.75" customHeight="1">
      <c r="A857" s="14">
        <v>40557</v>
      </c>
      <c r="B857" s="2">
        <v>0.41666666666666669</v>
      </c>
      <c r="C857">
        <v>0</v>
      </c>
      <c r="D857">
        <v>2726</v>
      </c>
      <c r="E857">
        <v>1</v>
      </c>
      <c r="F857">
        <v>5</v>
      </c>
      <c r="G857">
        <v>8085</v>
      </c>
      <c r="I857" s="3">
        <f t="shared" si="13"/>
        <v>1</v>
      </c>
      <c r="J857" s="21">
        <v>2723</v>
      </c>
      <c r="K857" s="21">
        <v>2713</v>
      </c>
      <c r="L857" s="21">
        <v>2725</v>
      </c>
      <c r="M857" s="21">
        <v>-1</v>
      </c>
      <c r="N857" s="3" t="s">
        <v>16</v>
      </c>
      <c r="O857"/>
      <c r="P857"/>
      <c r="Q857"/>
      <c r="R857"/>
      <c r="S857"/>
      <c r="T857"/>
      <c r="U857"/>
    </row>
    <row r="858" spans="1:21" ht="12.75" customHeight="1">
      <c r="A858" s="14">
        <v>40557</v>
      </c>
      <c r="B858" s="2">
        <v>0.70833333333333337</v>
      </c>
      <c r="C858">
        <v>2</v>
      </c>
      <c r="D858">
        <v>2729</v>
      </c>
      <c r="E858">
        <v>2</v>
      </c>
      <c r="G858">
        <v>8085</v>
      </c>
      <c r="I858" s="3">
        <f t="shared" si="13"/>
        <v>2</v>
      </c>
      <c r="J858" s="3">
        <v>2732</v>
      </c>
      <c r="K858" s="3">
        <v>2724</v>
      </c>
      <c r="L858" s="3">
        <v>2730</v>
      </c>
      <c r="O858"/>
      <c r="P858"/>
      <c r="Q858"/>
      <c r="R858"/>
      <c r="S858"/>
      <c r="T858"/>
      <c r="U858"/>
    </row>
    <row r="859" spans="1:21" ht="12.75" customHeight="1">
      <c r="A859" s="14">
        <v>40560</v>
      </c>
      <c r="B859" s="2">
        <v>0.33333333333333331</v>
      </c>
      <c r="C859">
        <v>-1</v>
      </c>
      <c r="D859">
        <v>2727</v>
      </c>
      <c r="E859">
        <v>-3</v>
      </c>
      <c r="F859">
        <v>-4</v>
      </c>
      <c r="G859">
        <v>8081</v>
      </c>
      <c r="I859" s="3">
        <f t="shared" si="13"/>
        <v>3</v>
      </c>
      <c r="J859" s="3">
        <v>2726</v>
      </c>
      <c r="K859" s="3">
        <v>2709</v>
      </c>
      <c r="L859" s="3">
        <v>2733</v>
      </c>
      <c r="O859"/>
      <c r="P859"/>
      <c r="Q859"/>
      <c r="R859"/>
      <c r="S859"/>
      <c r="T859"/>
      <c r="U859"/>
    </row>
    <row r="860" spans="1:21" ht="12.75" customHeight="1">
      <c r="A860" s="14">
        <v>40560</v>
      </c>
      <c r="B860" s="2">
        <v>0.66666666666666663</v>
      </c>
      <c r="C860">
        <v>0</v>
      </c>
      <c r="D860">
        <v>2723</v>
      </c>
      <c r="E860">
        <v>1</v>
      </c>
      <c r="F860">
        <v>4</v>
      </c>
      <c r="G860">
        <v>8085</v>
      </c>
      <c r="I860" s="3">
        <f t="shared" si="13"/>
        <v>1</v>
      </c>
      <c r="J860" s="3">
        <v>2724</v>
      </c>
      <c r="K860" s="3">
        <v>2723</v>
      </c>
      <c r="L860" s="3">
        <v>2726</v>
      </c>
      <c r="O860"/>
      <c r="P860"/>
      <c r="Q860"/>
      <c r="R860"/>
      <c r="S860"/>
      <c r="T860"/>
      <c r="U860"/>
    </row>
    <row r="861" spans="1:21" ht="12.75" customHeight="1">
      <c r="A861" s="14">
        <v>40560</v>
      </c>
      <c r="B861" s="2">
        <v>0.66666666666666663</v>
      </c>
      <c r="C861">
        <v>2</v>
      </c>
      <c r="D861">
        <v>2723</v>
      </c>
      <c r="E861">
        <v>2</v>
      </c>
      <c r="G861">
        <v>8085</v>
      </c>
      <c r="I861" s="3">
        <f t="shared" si="13"/>
        <v>2</v>
      </c>
      <c r="J861" s="3">
        <v>2724</v>
      </c>
      <c r="K861" s="3">
        <v>2723</v>
      </c>
      <c r="L861" s="3">
        <v>2726</v>
      </c>
      <c r="O861"/>
      <c r="P861"/>
      <c r="Q861"/>
      <c r="R861"/>
      <c r="S861"/>
      <c r="T861"/>
      <c r="U861"/>
    </row>
    <row r="862" spans="1:21" ht="12.75" customHeight="1">
      <c r="A862" s="14">
        <v>40562</v>
      </c>
      <c r="B862" s="2">
        <v>0.5</v>
      </c>
      <c r="C862">
        <v>-1</v>
      </c>
      <c r="D862">
        <v>2813</v>
      </c>
      <c r="E862">
        <v>-3</v>
      </c>
      <c r="F862">
        <v>180</v>
      </c>
      <c r="G862">
        <v>8265</v>
      </c>
      <c r="I862" s="3">
        <f t="shared" si="13"/>
        <v>3</v>
      </c>
      <c r="J862" s="3">
        <v>2813</v>
      </c>
      <c r="K862" s="3">
        <v>2812</v>
      </c>
      <c r="L862" s="3">
        <v>2818</v>
      </c>
      <c r="O862"/>
      <c r="P862"/>
      <c r="Q862"/>
      <c r="R862"/>
      <c r="S862"/>
      <c r="T862"/>
      <c r="U862"/>
    </row>
    <row r="863" spans="1:21" ht="12.75" customHeight="1">
      <c r="A863" s="14">
        <v>40563</v>
      </c>
      <c r="B863" s="2">
        <v>0.58333333333333337</v>
      </c>
      <c r="C863">
        <v>0</v>
      </c>
      <c r="D863">
        <v>2762</v>
      </c>
      <c r="E863">
        <v>1</v>
      </c>
      <c r="F863">
        <v>51</v>
      </c>
      <c r="G863">
        <v>8316</v>
      </c>
      <c r="I863" s="3">
        <f t="shared" si="13"/>
        <v>1</v>
      </c>
      <c r="J863" s="3">
        <v>2767</v>
      </c>
      <c r="K863" s="3">
        <v>2753</v>
      </c>
      <c r="L863" s="3">
        <v>2768</v>
      </c>
      <c r="O863"/>
      <c r="P863"/>
      <c r="Q863"/>
      <c r="R863"/>
      <c r="S863"/>
      <c r="T863"/>
      <c r="U863"/>
    </row>
    <row r="864" spans="1:21" ht="12.75" customHeight="1">
      <c r="A864" s="14">
        <v>40564</v>
      </c>
      <c r="B864" s="2">
        <v>0.45833333333333331</v>
      </c>
      <c r="C864">
        <v>2</v>
      </c>
      <c r="D864">
        <v>2761</v>
      </c>
      <c r="E864">
        <v>2</v>
      </c>
      <c r="G864">
        <v>8316</v>
      </c>
      <c r="I864" s="3">
        <f t="shared" si="13"/>
        <v>2</v>
      </c>
      <c r="J864" s="3">
        <v>2765</v>
      </c>
      <c r="K864" s="3">
        <v>2758</v>
      </c>
      <c r="L864" s="3">
        <v>2767</v>
      </c>
      <c r="O864"/>
      <c r="P864"/>
      <c r="Q864"/>
      <c r="R864"/>
      <c r="S864"/>
      <c r="T864"/>
      <c r="U864"/>
    </row>
    <row r="865" spans="1:21" ht="12.75" customHeight="1">
      <c r="A865" s="14">
        <v>40564</v>
      </c>
      <c r="B865" s="2">
        <v>0.66666666666666663</v>
      </c>
      <c r="C865">
        <v>0</v>
      </c>
      <c r="D865">
        <v>2761</v>
      </c>
      <c r="E865">
        <v>-2</v>
      </c>
      <c r="F865">
        <v>0</v>
      </c>
      <c r="G865">
        <v>8316</v>
      </c>
      <c r="I865" s="3">
        <f t="shared" si="13"/>
        <v>2</v>
      </c>
      <c r="J865" s="21">
        <v>2752</v>
      </c>
      <c r="K865" s="21">
        <v>2753</v>
      </c>
      <c r="L865" s="21">
        <v>2741</v>
      </c>
      <c r="M865" s="21">
        <v>-8</v>
      </c>
      <c r="N865" s="3" t="s">
        <v>16</v>
      </c>
      <c r="O865"/>
      <c r="P865"/>
      <c r="Q865"/>
      <c r="R865"/>
      <c r="S865"/>
      <c r="T865"/>
      <c r="U865"/>
    </row>
    <row r="866" spans="1:21" ht="12.75" customHeight="1">
      <c r="A866" s="14">
        <v>40564</v>
      </c>
      <c r="B866" s="2">
        <v>0.70833333333333337</v>
      </c>
      <c r="C866">
        <v>-2</v>
      </c>
      <c r="D866">
        <v>2749</v>
      </c>
      <c r="E866">
        <v>-2</v>
      </c>
      <c r="G866">
        <v>8316</v>
      </c>
      <c r="I866" s="3">
        <f t="shared" si="13"/>
        <v>2</v>
      </c>
      <c r="J866" s="3">
        <v>2749</v>
      </c>
      <c r="K866" s="3">
        <v>2752</v>
      </c>
      <c r="L866" s="3">
        <v>2759</v>
      </c>
      <c r="O866"/>
      <c r="P866"/>
      <c r="Q866"/>
      <c r="R866"/>
      <c r="S866"/>
      <c r="T866"/>
      <c r="U866"/>
    </row>
    <row r="867" spans="1:21" ht="12.75" customHeight="1">
      <c r="A867" s="14">
        <v>40567</v>
      </c>
      <c r="B867" s="2">
        <v>0.58333333333333337</v>
      </c>
      <c r="C867">
        <v>1</v>
      </c>
      <c r="D867">
        <v>2726</v>
      </c>
      <c r="E867">
        <v>3</v>
      </c>
      <c r="F867">
        <v>46</v>
      </c>
      <c r="G867">
        <v>8362</v>
      </c>
      <c r="I867" s="3">
        <f t="shared" si="13"/>
        <v>3</v>
      </c>
      <c r="J867" s="3">
        <v>2726</v>
      </c>
      <c r="K867" s="3">
        <v>2716</v>
      </c>
      <c r="L867" s="3">
        <v>2724</v>
      </c>
      <c r="O867"/>
      <c r="P867"/>
      <c r="Q867"/>
      <c r="R867"/>
      <c r="S867"/>
      <c r="T867"/>
      <c r="U867"/>
    </row>
    <row r="868" spans="1:21" ht="12.75" customHeight="1">
      <c r="A868" s="14">
        <v>40567</v>
      </c>
      <c r="B868" s="2">
        <v>0.625</v>
      </c>
      <c r="C868">
        <v>-2</v>
      </c>
      <c r="D868">
        <v>2721</v>
      </c>
      <c r="E868">
        <v>-3</v>
      </c>
      <c r="F868">
        <v>-5</v>
      </c>
      <c r="G868">
        <v>8357</v>
      </c>
      <c r="I868" s="3">
        <f t="shared" si="13"/>
        <v>3</v>
      </c>
      <c r="J868" s="3">
        <v>2719</v>
      </c>
      <c r="K868" s="3">
        <v>2717</v>
      </c>
      <c r="L868" s="3">
        <v>2735</v>
      </c>
      <c r="O868"/>
      <c r="P868"/>
      <c r="Q868"/>
      <c r="R868"/>
      <c r="S868"/>
      <c r="T868"/>
      <c r="U868"/>
    </row>
    <row r="869" spans="1:21" ht="12.75" customHeight="1">
      <c r="A869" s="14">
        <v>40567</v>
      </c>
      <c r="B869" s="2">
        <v>0.66666666666666663</v>
      </c>
      <c r="C869">
        <v>0</v>
      </c>
      <c r="D869">
        <v>2726</v>
      </c>
      <c r="E869">
        <v>2</v>
      </c>
      <c r="F869">
        <v>-10</v>
      </c>
      <c r="G869">
        <v>8347</v>
      </c>
      <c r="I869" s="3">
        <f t="shared" si="13"/>
        <v>2</v>
      </c>
      <c r="J869" s="3">
        <v>2731</v>
      </c>
      <c r="K869" s="3">
        <v>2729</v>
      </c>
      <c r="L869" s="3">
        <v>2743</v>
      </c>
      <c r="O869"/>
      <c r="P869"/>
      <c r="Q869"/>
      <c r="R869"/>
      <c r="S869"/>
      <c r="T869"/>
      <c r="U869"/>
    </row>
    <row r="870" spans="1:21" ht="12.75" customHeight="1">
      <c r="A870" s="14">
        <v>40567</v>
      </c>
      <c r="B870" s="2">
        <v>0.66666666666666663</v>
      </c>
      <c r="C870">
        <v>1</v>
      </c>
      <c r="D870">
        <v>2726</v>
      </c>
      <c r="E870">
        <v>1</v>
      </c>
      <c r="G870">
        <v>8347</v>
      </c>
      <c r="I870" s="3">
        <f t="shared" si="13"/>
        <v>1</v>
      </c>
      <c r="J870" s="3">
        <v>2731</v>
      </c>
      <c r="K870" s="3">
        <v>2729</v>
      </c>
      <c r="L870" s="3">
        <v>2743</v>
      </c>
      <c r="O870"/>
      <c r="P870"/>
      <c r="Q870"/>
      <c r="R870"/>
      <c r="S870"/>
      <c r="T870"/>
      <c r="U870"/>
    </row>
    <row r="871" spans="1:21" ht="12.75" customHeight="1">
      <c r="A871" s="14">
        <v>40568</v>
      </c>
      <c r="B871" s="2">
        <v>0.375</v>
      </c>
      <c r="C871">
        <v>0</v>
      </c>
      <c r="D871">
        <v>2742</v>
      </c>
      <c r="E871">
        <v>-1</v>
      </c>
      <c r="F871">
        <v>16</v>
      </c>
      <c r="G871">
        <v>8363</v>
      </c>
      <c r="I871" s="3">
        <f t="shared" si="13"/>
        <v>1</v>
      </c>
      <c r="J871" s="21">
        <v>2734</v>
      </c>
      <c r="K871" s="21">
        <v>2714</v>
      </c>
      <c r="L871" s="21">
        <v>2739</v>
      </c>
      <c r="M871" s="21">
        <v>-3</v>
      </c>
      <c r="N871" s="3" t="s">
        <v>16</v>
      </c>
      <c r="O871"/>
      <c r="P871"/>
      <c r="Q871"/>
      <c r="R871"/>
      <c r="S871"/>
      <c r="T871"/>
      <c r="U871"/>
    </row>
    <row r="872" spans="1:21" ht="12.75" customHeight="1">
      <c r="A872" s="14">
        <v>40568</v>
      </c>
      <c r="B872" s="2">
        <v>0.625</v>
      </c>
      <c r="C872">
        <v>1</v>
      </c>
      <c r="D872">
        <v>2719</v>
      </c>
      <c r="E872">
        <v>1</v>
      </c>
      <c r="G872">
        <v>8363</v>
      </c>
      <c r="I872" s="3">
        <f t="shared" si="13"/>
        <v>1</v>
      </c>
      <c r="J872" s="3">
        <v>2723</v>
      </c>
      <c r="K872" s="3">
        <v>2714</v>
      </c>
      <c r="L872" s="3">
        <v>2730</v>
      </c>
      <c r="O872"/>
      <c r="P872"/>
      <c r="Q872"/>
      <c r="R872"/>
      <c r="S872"/>
      <c r="T872"/>
      <c r="U872"/>
    </row>
    <row r="873" spans="1:21" ht="12.75" customHeight="1">
      <c r="A873" s="14">
        <v>40568</v>
      </c>
      <c r="B873" s="2">
        <v>0.70833333333333337</v>
      </c>
      <c r="C873">
        <v>0</v>
      </c>
      <c r="D873">
        <v>2715</v>
      </c>
      <c r="E873">
        <v>-1</v>
      </c>
      <c r="F873">
        <v>-4</v>
      </c>
      <c r="G873">
        <v>8359</v>
      </c>
      <c r="I873" s="3">
        <f t="shared" si="13"/>
        <v>1</v>
      </c>
      <c r="J873" s="3">
        <v>2706</v>
      </c>
      <c r="K873" s="3">
        <v>2715</v>
      </c>
      <c r="L873" s="3">
        <v>2722</v>
      </c>
      <c r="O873"/>
      <c r="P873"/>
      <c r="Q873"/>
      <c r="R873"/>
      <c r="S873"/>
      <c r="T873"/>
      <c r="U873"/>
    </row>
    <row r="874" spans="1:21" ht="12.75" customHeight="1">
      <c r="A874" s="14">
        <v>40568</v>
      </c>
      <c r="B874" s="2">
        <v>0.70833333333333337</v>
      </c>
      <c r="C874">
        <v>-2</v>
      </c>
      <c r="D874">
        <v>2715</v>
      </c>
      <c r="E874">
        <v>-2</v>
      </c>
      <c r="G874">
        <v>8359</v>
      </c>
      <c r="I874" s="3">
        <f t="shared" si="13"/>
        <v>2</v>
      </c>
      <c r="J874" s="3">
        <v>2706</v>
      </c>
      <c r="K874" s="3">
        <v>2715</v>
      </c>
      <c r="L874" s="3">
        <v>2722</v>
      </c>
      <c r="O874"/>
      <c r="P874"/>
      <c r="Q874"/>
      <c r="R874"/>
      <c r="S874"/>
      <c r="T874"/>
      <c r="U874"/>
    </row>
    <row r="875" spans="1:21" ht="12.75" customHeight="1">
      <c r="A875" s="14">
        <v>40569</v>
      </c>
      <c r="B875" s="2">
        <v>0.33333333333333331</v>
      </c>
      <c r="C875">
        <v>1</v>
      </c>
      <c r="D875">
        <v>2719</v>
      </c>
      <c r="E875">
        <v>3</v>
      </c>
      <c r="F875">
        <v>-8</v>
      </c>
      <c r="G875">
        <v>8351</v>
      </c>
      <c r="I875" s="3">
        <f t="shared" si="13"/>
        <v>3</v>
      </c>
      <c r="J875" s="3">
        <v>2719</v>
      </c>
      <c r="K875" s="3">
        <v>2715</v>
      </c>
      <c r="L875" s="3">
        <v>2727</v>
      </c>
      <c r="O875"/>
      <c r="P875"/>
      <c r="Q875"/>
      <c r="R875"/>
      <c r="S875"/>
      <c r="T875"/>
      <c r="U875"/>
    </row>
    <row r="876" spans="1:21" ht="12.75" customHeight="1">
      <c r="A876" s="14">
        <v>40569</v>
      </c>
      <c r="B876" s="2">
        <v>0.58333333333333337</v>
      </c>
      <c r="C876">
        <v>0</v>
      </c>
      <c r="D876">
        <v>2727</v>
      </c>
      <c r="E876">
        <v>-1</v>
      </c>
      <c r="F876">
        <v>8</v>
      </c>
      <c r="G876">
        <v>8359</v>
      </c>
      <c r="I876" s="3">
        <f t="shared" si="13"/>
        <v>1</v>
      </c>
      <c r="J876" s="21">
        <v>2718</v>
      </c>
      <c r="K876" s="21">
        <v>2709</v>
      </c>
      <c r="L876" s="21">
        <v>2726</v>
      </c>
      <c r="M876" s="21">
        <v>-1</v>
      </c>
      <c r="N876" s="3" t="s">
        <v>16</v>
      </c>
      <c r="O876"/>
      <c r="P876"/>
      <c r="Q876"/>
      <c r="R876"/>
      <c r="S876"/>
      <c r="T876"/>
      <c r="U876"/>
    </row>
    <row r="877" spans="1:21" ht="12.75" customHeight="1">
      <c r="A877" s="14">
        <v>40569</v>
      </c>
      <c r="B877" s="2">
        <v>0.58333333333333337</v>
      </c>
      <c r="C877">
        <v>-2</v>
      </c>
      <c r="D877">
        <v>2727</v>
      </c>
      <c r="E877">
        <v>-2</v>
      </c>
      <c r="G877">
        <v>8359</v>
      </c>
      <c r="I877" s="3">
        <f t="shared" si="13"/>
        <v>2</v>
      </c>
      <c r="J877" s="22">
        <v>2718</v>
      </c>
      <c r="K877" s="22">
        <v>2709</v>
      </c>
      <c r="L877" s="22">
        <v>2726</v>
      </c>
      <c r="M877" s="22">
        <v>-1</v>
      </c>
      <c r="O877"/>
      <c r="P877"/>
      <c r="Q877"/>
      <c r="R877"/>
      <c r="S877"/>
      <c r="T877"/>
      <c r="U877"/>
    </row>
    <row r="878" spans="1:21" ht="12.75" customHeight="1">
      <c r="A878" s="14">
        <v>40570</v>
      </c>
      <c r="B878" s="2">
        <v>0.45833333333333331</v>
      </c>
      <c r="C878">
        <v>0</v>
      </c>
      <c r="D878">
        <v>2719</v>
      </c>
      <c r="E878">
        <v>2</v>
      </c>
      <c r="F878">
        <v>16</v>
      </c>
      <c r="G878">
        <v>8375</v>
      </c>
      <c r="I878" s="3">
        <f t="shared" si="13"/>
        <v>2</v>
      </c>
      <c r="J878" s="3">
        <v>2725</v>
      </c>
      <c r="K878" s="3">
        <v>2716</v>
      </c>
      <c r="L878" s="3">
        <v>2731</v>
      </c>
      <c r="O878"/>
      <c r="P878"/>
      <c r="Q878"/>
      <c r="R878"/>
      <c r="S878"/>
      <c r="T878"/>
      <c r="U878"/>
    </row>
    <row r="879" spans="1:21" ht="12.75" customHeight="1">
      <c r="A879" s="14">
        <v>40570</v>
      </c>
      <c r="B879" s="2">
        <v>0.45833333333333331</v>
      </c>
      <c r="C879">
        <v>1</v>
      </c>
      <c r="D879">
        <v>2719</v>
      </c>
      <c r="E879">
        <v>1</v>
      </c>
      <c r="G879">
        <v>8375</v>
      </c>
      <c r="I879" s="3">
        <f t="shared" si="13"/>
        <v>1</v>
      </c>
      <c r="J879" s="3">
        <v>2725</v>
      </c>
      <c r="K879" s="3">
        <v>2716</v>
      </c>
      <c r="L879" s="3">
        <v>2731</v>
      </c>
      <c r="O879"/>
      <c r="P879"/>
      <c r="Q879"/>
      <c r="R879"/>
      <c r="S879"/>
      <c r="T879"/>
      <c r="U879"/>
    </row>
    <row r="880" spans="1:21" ht="12.75" customHeight="1">
      <c r="A880" s="14">
        <v>40571</v>
      </c>
      <c r="B880" s="2">
        <v>0.33333333333333331</v>
      </c>
      <c r="C880">
        <v>0</v>
      </c>
      <c r="D880">
        <v>2717</v>
      </c>
      <c r="E880">
        <v>-1</v>
      </c>
      <c r="F880">
        <v>-2</v>
      </c>
      <c r="G880">
        <v>8373</v>
      </c>
      <c r="I880" s="3">
        <f t="shared" si="13"/>
        <v>1</v>
      </c>
      <c r="J880" s="3">
        <v>2717</v>
      </c>
      <c r="K880" s="3">
        <v>2710</v>
      </c>
      <c r="L880" s="3">
        <v>2735</v>
      </c>
      <c r="O880"/>
      <c r="P880"/>
      <c r="Q880"/>
      <c r="R880"/>
      <c r="S880"/>
      <c r="T880"/>
      <c r="U880"/>
    </row>
    <row r="881" spans="1:28" ht="12.75" customHeight="1">
      <c r="A881" s="14">
        <v>40571</v>
      </c>
      <c r="B881" s="2">
        <v>0.33333333333333331</v>
      </c>
      <c r="C881">
        <v>-2</v>
      </c>
      <c r="D881">
        <v>2717</v>
      </c>
      <c r="E881">
        <v>-2</v>
      </c>
      <c r="G881">
        <v>8373</v>
      </c>
      <c r="I881" s="3">
        <f t="shared" si="13"/>
        <v>2</v>
      </c>
      <c r="J881" s="3">
        <v>2717</v>
      </c>
      <c r="K881" s="3">
        <v>2710</v>
      </c>
      <c r="L881" s="3">
        <v>2735</v>
      </c>
      <c r="O881"/>
      <c r="P881"/>
      <c r="Q881"/>
      <c r="R881"/>
      <c r="S881"/>
      <c r="T881"/>
      <c r="U881"/>
    </row>
    <row r="882" spans="1:28" ht="12.75" customHeight="1">
      <c r="A882" s="14">
        <v>40571</v>
      </c>
      <c r="B882" s="2">
        <v>0.375</v>
      </c>
      <c r="C882">
        <v>0</v>
      </c>
      <c r="D882">
        <v>2724</v>
      </c>
      <c r="E882">
        <v>2</v>
      </c>
      <c r="F882">
        <v>-14</v>
      </c>
      <c r="G882">
        <v>8359</v>
      </c>
      <c r="I882" s="3">
        <f t="shared" si="13"/>
        <v>2</v>
      </c>
      <c r="J882" s="3">
        <v>2732</v>
      </c>
      <c r="K882" s="3">
        <v>2724</v>
      </c>
      <c r="L882" s="3">
        <v>2740</v>
      </c>
      <c r="O882"/>
      <c r="P882"/>
      <c r="Q882"/>
      <c r="R882"/>
      <c r="S882"/>
      <c r="T882"/>
      <c r="U882"/>
    </row>
    <row r="883" spans="1:28" ht="12.75" customHeight="1">
      <c r="A883" s="14">
        <v>40571</v>
      </c>
      <c r="B883" s="2">
        <v>0.375</v>
      </c>
      <c r="C883">
        <v>1</v>
      </c>
      <c r="D883">
        <v>2724</v>
      </c>
      <c r="E883">
        <v>1</v>
      </c>
      <c r="G883">
        <v>8359</v>
      </c>
      <c r="I883" s="3">
        <f t="shared" si="13"/>
        <v>1</v>
      </c>
      <c r="J883" s="3">
        <v>2732</v>
      </c>
      <c r="K883" s="3">
        <v>2724</v>
      </c>
      <c r="L883" s="3">
        <v>2740</v>
      </c>
      <c r="O883"/>
      <c r="P883"/>
      <c r="Q883"/>
      <c r="R883"/>
      <c r="S883"/>
      <c r="T883"/>
      <c r="U883"/>
    </row>
    <row r="884" spans="1:28" ht="12.75" customHeight="1">
      <c r="A884" s="14">
        <v>40571</v>
      </c>
      <c r="B884" s="2">
        <v>0.66666666666666663</v>
      </c>
      <c r="C884">
        <v>0</v>
      </c>
      <c r="D884">
        <v>2723</v>
      </c>
      <c r="E884">
        <v>-1</v>
      </c>
      <c r="F884">
        <v>-1</v>
      </c>
      <c r="G884">
        <v>8358</v>
      </c>
      <c r="I884" s="3">
        <f t="shared" si="13"/>
        <v>1</v>
      </c>
      <c r="J884" s="21">
        <v>2714</v>
      </c>
      <c r="K884" s="21">
        <v>2706</v>
      </c>
      <c r="L884" s="21">
        <v>2713</v>
      </c>
      <c r="M884" s="21">
        <v>-9</v>
      </c>
      <c r="N884" s="3" t="s">
        <v>16</v>
      </c>
      <c r="O884"/>
      <c r="P884"/>
      <c r="Q884"/>
      <c r="R884"/>
      <c r="S884"/>
      <c r="T884"/>
      <c r="U884"/>
    </row>
    <row r="885" spans="1:28" ht="12.75" customHeight="1">
      <c r="A885" s="14">
        <v>40571</v>
      </c>
      <c r="B885" s="2">
        <v>0.66666666666666663</v>
      </c>
      <c r="C885">
        <v>-2</v>
      </c>
      <c r="D885">
        <v>2723</v>
      </c>
      <c r="E885">
        <v>-2</v>
      </c>
      <c r="G885">
        <v>8358</v>
      </c>
      <c r="I885" s="3">
        <f t="shared" si="13"/>
        <v>2</v>
      </c>
      <c r="J885" s="22">
        <v>2714</v>
      </c>
      <c r="K885" s="22">
        <v>2706</v>
      </c>
      <c r="L885" s="22">
        <v>2713</v>
      </c>
      <c r="M885" s="22">
        <v>-9</v>
      </c>
      <c r="O885"/>
      <c r="P885"/>
      <c r="Q885"/>
      <c r="R885"/>
      <c r="S885"/>
      <c r="T885"/>
      <c r="U885"/>
    </row>
    <row r="886" spans="1:28" ht="12.75" customHeight="1">
      <c r="A886" s="14">
        <v>40574</v>
      </c>
      <c r="B886" s="2">
        <v>0.58333333333333337</v>
      </c>
      <c r="C886">
        <v>1</v>
      </c>
      <c r="D886">
        <v>2688</v>
      </c>
      <c r="E886">
        <v>3</v>
      </c>
      <c r="F886">
        <v>70</v>
      </c>
      <c r="G886">
        <v>8428</v>
      </c>
      <c r="I886" s="3">
        <f t="shared" si="13"/>
        <v>3</v>
      </c>
      <c r="J886" s="20">
        <v>2686</v>
      </c>
      <c r="K886" s="20">
        <v>2677</v>
      </c>
      <c r="L886" s="20">
        <v>2688</v>
      </c>
      <c r="M886" s="20">
        <v>2</v>
      </c>
      <c r="N886" s="3" t="s">
        <v>15</v>
      </c>
      <c r="O886"/>
      <c r="P886"/>
      <c r="Q886"/>
      <c r="R886"/>
      <c r="S886"/>
      <c r="T886"/>
      <c r="U886"/>
    </row>
    <row r="887" spans="1:28" ht="12.75" customHeight="1">
      <c r="A887" s="14">
        <v>40574</v>
      </c>
      <c r="B887" s="2">
        <v>0.625</v>
      </c>
      <c r="C887">
        <v>0</v>
      </c>
      <c r="D887">
        <v>2683</v>
      </c>
      <c r="E887">
        <v>-1</v>
      </c>
      <c r="F887">
        <v>-5</v>
      </c>
      <c r="G887">
        <v>8423</v>
      </c>
      <c r="I887" s="3">
        <f t="shared" si="13"/>
        <v>1</v>
      </c>
      <c r="J887" s="3">
        <v>2680</v>
      </c>
      <c r="K887" s="3">
        <v>2679</v>
      </c>
      <c r="L887" s="3">
        <v>2701</v>
      </c>
      <c r="O887"/>
      <c r="P887"/>
      <c r="Q887"/>
      <c r="R887"/>
      <c r="S887"/>
      <c r="T887"/>
      <c r="U887"/>
    </row>
    <row r="888" spans="1:28" ht="12.75" customHeight="1">
      <c r="A888" s="14">
        <v>40574</v>
      </c>
      <c r="B888" s="2">
        <v>0.625</v>
      </c>
      <c r="C888">
        <v>-2</v>
      </c>
      <c r="D888">
        <v>2683</v>
      </c>
      <c r="E888">
        <v>-2</v>
      </c>
      <c r="G888">
        <v>8423</v>
      </c>
      <c r="I888" s="3">
        <f t="shared" si="13"/>
        <v>2</v>
      </c>
      <c r="J888" s="3">
        <v>2680</v>
      </c>
      <c r="K888" s="3">
        <v>2679</v>
      </c>
      <c r="L888" s="3">
        <v>2701</v>
      </c>
      <c r="O888"/>
      <c r="P888"/>
      <c r="Q888"/>
      <c r="R888"/>
      <c r="S888"/>
      <c r="T888"/>
      <c r="U888"/>
    </row>
    <row r="889" spans="1:28" ht="12.75" customHeight="1">
      <c r="A889" s="14">
        <v>40574</v>
      </c>
      <c r="B889" s="2">
        <v>0.66666666666666663</v>
      </c>
      <c r="C889">
        <v>0</v>
      </c>
      <c r="D889">
        <v>2690</v>
      </c>
      <c r="E889">
        <v>2</v>
      </c>
      <c r="F889">
        <v>-14</v>
      </c>
      <c r="G889">
        <v>8409</v>
      </c>
      <c r="I889" s="3">
        <f t="shared" si="13"/>
        <v>2</v>
      </c>
      <c r="J889" s="21">
        <v>2699</v>
      </c>
      <c r="K889" s="21">
        <v>2698</v>
      </c>
      <c r="L889" s="21">
        <v>2711</v>
      </c>
      <c r="M889" s="21">
        <v>-8</v>
      </c>
      <c r="N889" s="3" t="s">
        <v>16</v>
      </c>
      <c r="O889"/>
      <c r="P889"/>
      <c r="Q889"/>
      <c r="R889"/>
      <c r="S889"/>
      <c r="T889"/>
      <c r="U889"/>
    </row>
    <row r="890" spans="1:28" s="17" customFormat="1" ht="12.75" customHeight="1">
      <c r="A890" s="23">
        <v>40574</v>
      </c>
      <c r="B890" s="24">
        <v>0.66666666666666663</v>
      </c>
      <c r="C890" s="25">
        <v>1</v>
      </c>
      <c r="D890" s="25">
        <v>2690</v>
      </c>
      <c r="E890" s="25">
        <v>1</v>
      </c>
      <c r="F890" s="25"/>
      <c r="G890" s="25">
        <v>8409</v>
      </c>
      <c r="H890" s="25">
        <f>SUM(F849:F890)</f>
        <v>407</v>
      </c>
      <c r="I890" s="3">
        <f t="shared" si="13"/>
        <v>1</v>
      </c>
      <c r="J890" s="22">
        <v>2699</v>
      </c>
      <c r="K890" s="22">
        <v>2698</v>
      </c>
      <c r="L890" s="22">
        <v>2711</v>
      </c>
      <c r="M890" s="22">
        <v>-8</v>
      </c>
      <c r="N890" s="3"/>
      <c r="O890"/>
      <c r="P890"/>
      <c r="Q890"/>
      <c r="R890"/>
      <c r="S890"/>
      <c r="T890"/>
      <c r="U890"/>
      <c r="V890" s="3"/>
      <c r="W890" s="3"/>
      <c r="X890" s="3"/>
      <c r="Y890" s="3"/>
      <c r="Z890" s="3"/>
      <c r="AA890" s="3"/>
      <c r="AB890" s="3"/>
    </row>
    <row r="891" spans="1:28" ht="12.75" customHeight="1">
      <c r="A891" s="14">
        <v>40576</v>
      </c>
      <c r="B891" s="2">
        <v>0.5</v>
      </c>
      <c r="C891" s="3">
        <v>0</v>
      </c>
      <c r="D891" s="3">
        <v>2754</v>
      </c>
      <c r="E891" s="3">
        <v>-1</v>
      </c>
      <c r="F891" s="3">
        <v>64</v>
      </c>
      <c r="G891" s="3">
        <v>8473</v>
      </c>
      <c r="I891" s="3">
        <f t="shared" si="13"/>
        <v>1</v>
      </c>
      <c r="J891" s="21">
        <v>2750</v>
      </c>
      <c r="K891" s="21">
        <v>2735</v>
      </c>
      <c r="L891" s="21">
        <v>2751</v>
      </c>
      <c r="M891" s="21">
        <v>-3</v>
      </c>
      <c r="N891" s="3" t="s">
        <v>16</v>
      </c>
      <c r="O891"/>
      <c r="P891"/>
      <c r="Q891"/>
      <c r="R891"/>
      <c r="S891"/>
      <c r="T891"/>
      <c r="U891"/>
    </row>
    <row r="892" spans="1:28" ht="12.75" customHeight="1">
      <c r="A892" s="14">
        <v>40576</v>
      </c>
      <c r="B892" s="2">
        <v>0.5</v>
      </c>
      <c r="C892" s="3">
        <v>-1</v>
      </c>
      <c r="D892" s="3">
        <v>2754</v>
      </c>
      <c r="E892" s="3">
        <v>-1</v>
      </c>
      <c r="F892" s="3"/>
      <c r="G892" s="3">
        <v>8473</v>
      </c>
      <c r="I892" s="3">
        <f t="shared" si="13"/>
        <v>1</v>
      </c>
      <c r="J892" s="22">
        <v>2750</v>
      </c>
      <c r="K892" s="22">
        <v>2735</v>
      </c>
      <c r="L892" s="22">
        <v>2751</v>
      </c>
      <c r="M892" s="22">
        <v>-3</v>
      </c>
      <c r="O892"/>
      <c r="P892"/>
      <c r="Q892"/>
      <c r="R892"/>
      <c r="S892"/>
      <c r="T892"/>
      <c r="U892"/>
    </row>
    <row r="893" spans="1:28" ht="12.75" customHeight="1">
      <c r="A893" s="14">
        <v>40577</v>
      </c>
      <c r="B893" s="2">
        <v>0.33333333333333331</v>
      </c>
      <c r="C893" s="3">
        <v>0</v>
      </c>
      <c r="D893" s="3">
        <v>2746</v>
      </c>
      <c r="E893" s="3">
        <v>1</v>
      </c>
      <c r="F893" s="3">
        <v>8</v>
      </c>
      <c r="G893" s="3">
        <v>8481</v>
      </c>
      <c r="I893" s="3">
        <f t="shared" si="13"/>
        <v>1</v>
      </c>
      <c r="J893" s="3">
        <v>2752</v>
      </c>
      <c r="K893" s="3">
        <v>2734</v>
      </c>
      <c r="L893" s="3">
        <v>2753</v>
      </c>
      <c r="O893"/>
      <c r="P893"/>
      <c r="Q893"/>
      <c r="R893"/>
      <c r="S893"/>
      <c r="T893"/>
      <c r="U893"/>
    </row>
    <row r="894" spans="1:28" ht="12.75" customHeight="1">
      <c r="A894" s="14">
        <v>40577</v>
      </c>
      <c r="B894" s="2">
        <v>0.41666666666666669</v>
      </c>
      <c r="C894" s="3">
        <v>2</v>
      </c>
      <c r="D894" s="3">
        <v>2749</v>
      </c>
      <c r="E894" s="3">
        <v>2</v>
      </c>
      <c r="F894" s="3"/>
      <c r="G894" s="3">
        <v>8481</v>
      </c>
      <c r="I894" s="3">
        <f t="shared" si="13"/>
        <v>2</v>
      </c>
      <c r="J894" s="3">
        <v>2758</v>
      </c>
      <c r="K894" s="3">
        <v>2747</v>
      </c>
      <c r="L894" s="3">
        <v>2763</v>
      </c>
      <c r="O894"/>
      <c r="P894"/>
      <c r="Q894"/>
      <c r="R894"/>
      <c r="S894"/>
      <c r="T894"/>
      <c r="U894"/>
    </row>
    <row r="895" spans="1:28" ht="12.75" customHeight="1">
      <c r="A895" s="14">
        <v>40577</v>
      </c>
      <c r="B895" s="2">
        <v>0.5</v>
      </c>
      <c r="C895" s="3">
        <v>-1</v>
      </c>
      <c r="D895" s="3">
        <v>2747</v>
      </c>
      <c r="E895" s="3">
        <v>-3</v>
      </c>
      <c r="F895" s="3">
        <v>-4</v>
      </c>
      <c r="G895" s="3">
        <v>8477</v>
      </c>
      <c r="I895" s="3">
        <f t="shared" si="13"/>
        <v>3</v>
      </c>
      <c r="J895" s="3">
        <v>2746</v>
      </c>
      <c r="K895" s="3">
        <v>2740</v>
      </c>
      <c r="L895" s="3">
        <v>2750</v>
      </c>
      <c r="O895"/>
      <c r="P895"/>
      <c r="Q895"/>
      <c r="R895"/>
      <c r="S895"/>
      <c r="T895"/>
      <c r="U895"/>
    </row>
    <row r="896" spans="1:28" ht="12.75" customHeight="1">
      <c r="A896" s="14">
        <v>40578</v>
      </c>
      <c r="B896" s="2">
        <v>0.33333333333333331</v>
      </c>
      <c r="C896" s="3">
        <v>0</v>
      </c>
      <c r="D896" s="3">
        <v>2768</v>
      </c>
      <c r="E896" s="3">
        <v>1</v>
      </c>
      <c r="F896" s="3">
        <v>-21</v>
      </c>
      <c r="G896" s="3">
        <v>8456</v>
      </c>
      <c r="I896" s="3">
        <f t="shared" si="13"/>
        <v>1</v>
      </c>
      <c r="J896" s="3">
        <v>2769</v>
      </c>
      <c r="K896" s="3">
        <v>2759</v>
      </c>
      <c r="L896" s="3">
        <v>2770</v>
      </c>
      <c r="O896"/>
      <c r="P896"/>
      <c r="Q896"/>
      <c r="R896"/>
      <c r="S896"/>
      <c r="T896"/>
      <c r="U896"/>
    </row>
    <row r="897" spans="1:21" ht="12.75" customHeight="1">
      <c r="A897" s="14">
        <v>40578</v>
      </c>
      <c r="B897" s="2">
        <v>0.33333333333333331</v>
      </c>
      <c r="C897" s="3">
        <v>2</v>
      </c>
      <c r="D897" s="3">
        <v>2768</v>
      </c>
      <c r="E897" s="3">
        <v>2</v>
      </c>
      <c r="F897" s="3"/>
      <c r="G897" s="3">
        <v>8456</v>
      </c>
      <c r="I897" s="3">
        <f t="shared" si="13"/>
        <v>2</v>
      </c>
      <c r="J897" s="3">
        <v>2769</v>
      </c>
      <c r="K897" s="3">
        <v>2759</v>
      </c>
      <c r="L897" s="3">
        <v>2770</v>
      </c>
      <c r="O897"/>
      <c r="P897"/>
      <c r="Q897"/>
      <c r="R897"/>
      <c r="S897"/>
      <c r="T897"/>
      <c r="U897"/>
    </row>
    <row r="898" spans="1:21" ht="12.75" customHeight="1">
      <c r="A898" s="14">
        <v>40578</v>
      </c>
      <c r="B898" s="2">
        <v>0.58333333333333337</v>
      </c>
      <c r="C898" s="3">
        <v>0</v>
      </c>
      <c r="D898" s="3">
        <v>2759</v>
      </c>
      <c r="E898" s="3">
        <v>-2</v>
      </c>
      <c r="F898" s="3">
        <v>-18</v>
      </c>
      <c r="G898" s="3">
        <v>8438</v>
      </c>
      <c r="I898" s="3">
        <f t="shared" si="13"/>
        <v>2</v>
      </c>
      <c r="J898" s="3">
        <v>2753</v>
      </c>
      <c r="K898" s="3">
        <v>2744</v>
      </c>
      <c r="L898" s="3">
        <v>2759</v>
      </c>
      <c r="O898"/>
      <c r="P898"/>
      <c r="Q898"/>
      <c r="R898"/>
      <c r="S898"/>
      <c r="T898"/>
      <c r="U898"/>
    </row>
    <row r="899" spans="1:21" ht="12.75" customHeight="1">
      <c r="A899" s="14">
        <v>40581</v>
      </c>
      <c r="B899" s="2">
        <v>0.33333333333333331</v>
      </c>
      <c r="C899" s="3">
        <v>1</v>
      </c>
      <c r="D899" s="3">
        <v>2758</v>
      </c>
      <c r="E899" s="3">
        <v>1</v>
      </c>
      <c r="F899" s="3"/>
      <c r="G899" s="3">
        <v>8438</v>
      </c>
      <c r="I899" s="3">
        <f t="shared" si="13"/>
        <v>1</v>
      </c>
      <c r="J899" s="20">
        <v>2757</v>
      </c>
      <c r="K899" s="20">
        <v>2749</v>
      </c>
      <c r="L899" s="20">
        <v>2765</v>
      </c>
      <c r="M899" s="20">
        <v>1</v>
      </c>
      <c r="N899" s="3" t="s">
        <v>15</v>
      </c>
      <c r="O899"/>
      <c r="P899"/>
      <c r="Q899"/>
      <c r="R899"/>
      <c r="S899"/>
      <c r="T899"/>
      <c r="U899"/>
    </row>
    <row r="900" spans="1:21" ht="12.75" customHeight="1">
      <c r="A900" s="14">
        <v>40581</v>
      </c>
      <c r="B900" s="2">
        <v>0.54166666666666663</v>
      </c>
      <c r="C900" s="3">
        <v>0</v>
      </c>
      <c r="D900" s="3">
        <v>2756</v>
      </c>
      <c r="E900" s="3">
        <v>-1</v>
      </c>
      <c r="F900" s="3">
        <v>-2</v>
      </c>
      <c r="G900" s="3">
        <v>8436</v>
      </c>
      <c r="I900" s="3">
        <f t="shared" ref="I900:I963" si="14">ABS(E900)</f>
        <v>1</v>
      </c>
      <c r="J900" s="3">
        <v>2756</v>
      </c>
      <c r="K900" s="3">
        <v>2755</v>
      </c>
      <c r="L900" s="3">
        <v>2765</v>
      </c>
      <c r="O900"/>
      <c r="P900"/>
      <c r="Q900"/>
      <c r="R900"/>
      <c r="S900"/>
      <c r="T900"/>
      <c r="U900"/>
    </row>
    <row r="901" spans="1:21" ht="12.75" customHeight="1">
      <c r="A901" s="14">
        <v>40582</v>
      </c>
      <c r="B901" s="2">
        <v>0.375</v>
      </c>
      <c r="C901" s="3">
        <v>-2</v>
      </c>
      <c r="D901" s="3">
        <v>2759</v>
      </c>
      <c r="E901" s="3">
        <v>-2</v>
      </c>
      <c r="F901" s="3"/>
      <c r="G901" s="3">
        <v>8436</v>
      </c>
      <c r="I901" s="3">
        <f t="shared" si="14"/>
        <v>2</v>
      </c>
      <c r="J901" s="22">
        <v>2754</v>
      </c>
      <c r="K901" s="22">
        <v>2746</v>
      </c>
      <c r="L901" s="22">
        <v>2758</v>
      </c>
      <c r="M901" s="22">
        <v>-1</v>
      </c>
      <c r="O901"/>
      <c r="P901"/>
      <c r="Q901"/>
      <c r="R901"/>
      <c r="S901"/>
      <c r="T901"/>
      <c r="U901"/>
    </row>
    <row r="902" spans="1:21" ht="12.75" customHeight="1">
      <c r="A902" s="14">
        <v>40582</v>
      </c>
      <c r="B902" s="2">
        <v>0.66666666666666663</v>
      </c>
      <c r="C902" s="3">
        <v>0</v>
      </c>
      <c r="D902" s="3">
        <v>2750</v>
      </c>
      <c r="E902" s="3">
        <v>2</v>
      </c>
      <c r="F902" s="3">
        <v>18</v>
      </c>
      <c r="G902" s="3">
        <v>8454</v>
      </c>
      <c r="I902" s="3">
        <f t="shared" si="14"/>
        <v>2</v>
      </c>
      <c r="J902" s="3">
        <v>2749</v>
      </c>
      <c r="K902" s="3">
        <v>2746</v>
      </c>
      <c r="L902" s="3">
        <v>2754</v>
      </c>
      <c r="O902"/>
      <c r="P902"/>
      <c r="Q902"/>
      <c r="R902"/>
      <c r="S902"/>
      <c r="T902"/>
      <c r="U902"/>
    </row>
    <row r="903" spans="1:21" ht="12.75" customHeight="1">
      <c r="A903" s="14">
        <v>40584</v>
      </c>
      <c r="B903" s="2">
        <v>0.33333333333333331</v>
      </c>
      <c r="C903" s="3">
        <v>-2</v>
      </c>
      <c r="D903" s="3">
        <v>2735</v>
      </c>
      <c r="E903" s="3">
        <v>-2</v>
      </c>
      <c r="F903" s="3"/>
      <c r="G903" s="3">
        <v>8454</v>
      </c>
      <c r="I903" s="3">
        <f t="shared" si="14"/>
        <v>2</v>
      </c>
      <c r="J903" s="22">
        <v>2731</v>
      </c>
      <c r="K903" s="22">
        <v>2714</v>
      </c>
      <c r="L903" s="22">
        <v>2734</v>
      </c>
      <c r="M903" s="22">
        <v>-1</v>
      </c>
      <c r="O903"/>
      <c r="P903"/>
      <c r="Q903"/>
      <c r="R903"/>
      <c r="S903"/>
      <c r="T903"/>
      <c r="U903"/>
    </row>
    <row r="904" spans="1:21" ht="12.75" customHeight="1">
      <c r="A904" s="14">
        <v>40584</v>
      </c>
      <c r="B904" s="2">
        <v>0.66666666666666663</v>
      </c>
      <c r="C904" s="3">
        <v>0</v>
      </c>
      <c r="D904" s="3">
        <v>2715</v>
      </c>
      <c r="E904" s="3">
        <v>2</v>
      </c>
      <c r="F904" s="3">
        <v>40</v>
      </c>
      <c r="G904" s="3">
        <v>8494</v>
      </c>
      <c r="I904" s="3">
        <f t="shared" si="14"/>
        <v>2</v>
      </c>
      <c r="J904" s="3">
        <v>2717</v>
      </c>
      <c r="K904" s="3">
        <v>2715</v>
      </c>
      <c r="L904" s="3">
        <v>2720</v>
      </c>
      <c r="O904"/>
      <c r="P904"/>
      <c r="Q904"/>
      <c r="R904"/>
      <c r="S904"/>
      <c r="T904"/>
      <c r="U904"/>
    </row>
    <row r="905" spans="1:21" ht="12.75" customHeight="1">
      <c r="A905" s="14">
        <v>40584</v>
      </c>
      <c r="B905" s="2">
        <v>0.66666666666666663</v>
      </c>
      <c r="C905" s="3">
        <v>1</v>
      </c>
      <c r="D905" s="3">
        <v>2715</v>
      </c>
      <c r="E905" s="3">
        <v>1</v>
      </c>
      <c r="F905" s="3"/>
      <c r="G905" s="3">
        <v>8494</v>
      </c>
      <c r="I905" s="3">
        <f t="shared" si="14"/>
        <v>1</v>
      </c>
      <c r="J905" s="3">
        <v>2717</v>
      </c>
      <c r="K905" s="3">
        <v>2715</v>
      </c>
      <c r="L905" s="3">
        <v>2720</v>
      </c>
      <c r="O905"/>
      <c r="P905"/>
      <c r="Q905"/>
      <c r="R905"/>
      <c r="S905"/>
      <c r="T905"/>
      <c r="U905"/>
    </row>
    <row r="906" spans="1:21" ht="12.75" customHeight="1">
      <c r="A906" s="14">
        <v>40585</v>
      </c>
      <c r="B906" s="2">
        <v>0.33333333333333331</v>
      </c>
      <c r="C906" s="3">
        <v>0</v>
      </c>
      <c r="D906" s="3">
        <v>2713</v>
      </c>
      <c r="E906" s="3">
        <v>-1</v>
      </c>
      <c r="F906" s="3">
        <v>-2</v>
      </c>
      <c r="G906" s="3">
        <v>8492</v>
      </c>
      <c r="I906" s="3">
        <f t="shared" si="14"/>
        <v>1</v>
      </c>
      <c r="J906" s="3">
        <v>2713</v>
      </c>
      <c r="K906" s="3">
        <v>2703</v>
      </c>
      <c r="L906" s="3">
        <v>2722</v>
      </c>
      <c r="O906"/>
      <c r="P906"/>
      <c r="Q906"/>
      <c r="R906"/>
      <c r="S906"/>
      <c r="T906"/>
      <c r="U906"/>
    </row>
    <row r="907" spans="1:21" ht="12.75" customHeight="1">
      <c r="A907" s="14">
        <v>40585</v>
      </c>
      <c r="B907" s="2">
        <v>0.33333333333333331</v>
      </c>
      <c r="C907" s="3">
        <v>-2</v>
      </c>
      <c r="D907" s="3">
        <v>2713</v>
      </c>
      <c r="E907" s="3">
        <v>-2</v>
      </c>
      <c r="F907" s="3"/>
      <c r="G907" s="3">
        <v>8492</v>
      </c>
      <c r="I907" s="3">
        <f t="shared" si="14"/>
        <v>2</v>
      </c>
      <c r="J907" s="3">
        <v>2713</v>
      </c>
      <c r="K907" s="3">
        <v>2703</v>
      </c>
      <c r="L907" s="3">
        <v>2722</v>
      </c>
      <c r="O907"/>
      <c r="P907"/>
      <c r="Q907"/>
      <c r="R907"/>
      <c r="S907"/>
      <c r="T907"/>
      <c r="U907"/>
    </row>
    <row r="908" spans="1:21" ht="12.75" customHeight="1">
      <c r="A908" s="14">
        <v>40585</v>
      </c>
      <c r="B908" s="2">
        <v>0.375</v>
      </c>
      <c r="C908" s="3">
        <v>0</v>
      </c>
      <c r="D908" s="3">
        <v>2715</v>
      </c>
      <c r="E908" s="3">
        <v>2</v>
      </c>
      <c r="F908" s="3">
        <v>-4</v>
      </c>
      <c r="G908" s="3">
        <v>8488</v>
      </c>
      <c r="I908" s="3">
        <f t="shared" si="14"/>
        <v>2</v>
      </c>
      <c r="J908" s="3">
        <v>2721</v>
      </c>
      <c r="K908" s="3">
        <v>2714</v>
      </c>
      <c r="L908" s="3">
        <v>2725</v>
      </c>
      <c r="O908"/>
      <c r="P908"/>
      <c r="Q908"/>
      <c r="R908"/>
      <c r="S908"/>
      <c r="T908"/>
      <c r="U908"/>
    </row>
    <row r="909" spans="1:21" ht="12.75" customHeight="1">
      <c r="A909" s="14">
        <v>40585</v>
      </c>
      <c r="B909" s="2">
        <v>0.375</v>
      </c>
      <c r="C909" s="3">
        <v>1</v>
      </c>
      <c r="D909" s="3">
        <v>2715</v>
      </c>
      <c r="E909" s="3">
        <v>1</v>
      </c>
      <c r="F909" s="3"/>
      <c r="G909" s="3">
        <v>8488</v>
      </c>
      <c r="I909" s="3">
        <f t="shared" si="14"/>
        <v>1</v>
      </c>
      <c r="J909" s="3">
        <v>2721</v>
      </c>
      <c r="K909" s="3">
        <v>2714</v>
      </c>
      <c r="L909" s="3">
        <v>2725</v>
      </c>
      <c r="O909"/>
      <c r="P909"/>
      <c r="Q909"/>
      <c r="R909"/>
      <c r="S909"/>
      <c r="T909"/>
      <c r="U909"/>
    </row>
    <row r="910" spans="1:21" ht="12.75" customHeight="1">
      <c r="A910" s="14">
        <v>40588</v>
      </c>
      <c r="B910" s="2">
        <v>0.41666666666666669</v>
      </c>
      <c r="C910" s="3">
        <v>0</v>
      </c>
      <c r="D910" s="3">
        <v>2737</v>
      </c>
      <c r="E910" s="3">
        <v>-1</v>
      </c>
      <c r="F910" s="3">
        <v>22</v>
      </c>
      <c r="G910" s="3">
        <v>8510</v>
      </c>
      <c r="I910" s="3">
        <f t="shared" si="14"/>
        <v>1</v>
      </c>
      <c r="J910" s="21">
        <v>2731</v>
      </c>
      <c r="K910" s="21">
        <v>2721</v>
      </c>
      <c r="L910" s="21">
        <v>2733</v>
      </c>
      <c r="M910" s="21">
        <v>-4</v>
      </c>
      <c r="N910" s="3" t="s">
        <v>16</v>
      </c>
      <c r="O910"/>
      <c r="P910"/>
      <c r="Q910"/>
      <c r="R910"/>
      <c r="S910"/>
      <c r="T910"/>
      <c r="U910"/>
    </row>
    <row r="911" spans="1:21" ht="12.75" customHeight="1">
      <c r="A911" s="14">
        <v>40589</v>
      </c>
      <c r="B911" s="2">
        <v>0.45833333333333331</v>
      </c>
      <c r="C911" s="3">
        <v>1</v>
      </c>
      <c r="D911" s="3">
        <v>2719</v>
      </c>
      <c r="E911" s="3">
        <v>1</v>
      </c>
      <c r="F911" s="3"/>
      <c r="G911" s="3">
        <v>8510</v>
      </c>
      <c r="I911" s="3">
        <f t="shared" si="14"/>
        <v>1</v>
      </c>
      <c r="J911" s="3">
        <v>2721</v>
      </c>
      <c r="K911" s="3">
        <v>2718</v>
      </c>
      <c r="L911" s="3">
        <v>2723</v>
      </c>
      <c r="O911"/>
      <c r="P911"/>
      <c r="Q911"/>
      <c r="R911"/>
      <c r="S911"/>
      <c r="T911"/>
      <c r="U911"/>
    </row>
    <row r="912" spans="1:21" ht="12.75" customHeight="1">
      <c r="A912" s="14">
        <v>40589</v>
      </c>
      <c r="B912" s="2">
        <v>0.66666666666666663</v>
      </c>
      <c r="C912" s="3">
        <v>0</v>
      </c>
      <c r="D912" s="3">
        <v>2715</v>
      </c>
      <c r="E912" s="3">
        <v>-1</v>
      </c>
      <c r="F912" s="3">
        <v>-4</v>
      </c>
      <c r="G912" s="3">
        <v>8506</v>
      </c>
      <c r="I912" s="3">
        <f t="shared" si="14"/>
        <v>1</v>
      </c>
      <c r="J912" s="3">
        <v>2711</v>
      </c>
      <c r="K912" s="3">
        <v>2705</v>
      </c>
      <c r="L912" s="3">
        <v>2715</v>
      </c>
      <c r="O912"/>
      <c r="P912"/>
      <c r="Q912"/>
      <c r="R912"/>
      <c r="S912"/>
      <c r="T912"/>
      <c r="U912"/>
    </row>
    <row r="913" spans="1:21" ht="12.75" customHeight="1">
      <c r="A913" s="14">
        <v>40590</v>
      </c>
      <c r="B913" s="2">
        <v>0.58333333333333337</v>
      </c>
      <c r="C913" s="3">
        <v>1</v>
      </c>
      <c r="D913" s="3">
        <v>2704</v>
      </c>
      <c r="E913" s="3">
        <v>1</v>
      </c>
      <c r="F913" s="3"/>
      <c r="G913" s="3">
        <v>8506</v>
      </c>
      <c r="I913" s="3">
        <f t="shared" si="14"/>
        <v>1</v>
      </c>
      <c r="J913" s="20">
        <v>2702</v>
      </c>
      <c r="K913" s="20">
        <v>2698</v>
      </c>
      <c r="L913" s="20">
        <v>2706</v>
      </c>
      <c r="M913" s="20">
        <v>2</v>
      </c>
      <c r="N913" s="3" t="s">
        <v>15</v>
      </c>
      <c r="O913"/>
      <c r="P913"/>
      <c r="Q913"/>
      <c r="R913"/>
      <c r="S913"/>
      <c r="T913"/>
      <c r="U913"/>
    </row>
    <row r="914" spans="1:21" ht="12.75" customHeight="1">
      <c r="A914" s="14">
        <v>40591</v>
      </c>
      <c r="B914" s="2">
        <v>0.41666666666666669</v>
      </c>
      <c r="C914" s="3">
        <v>0</v>
      </c>
      <c r="D914" s="3">
        <v>2697</v>
      </c>
      <c r="E914" s="3">
        <v>-1</v>
      </c>
      <c r="F914" s="3">
        <v>-7</v>
      </c>
      <c r="G914" s="3">
        <v>8499</v>
      </c>
      <c r="I914" s="3">
        <f t="shared" si="14"/>
        <v>1</v>
      </c>
      <c r="J914" s="26">
        <v>2688</v>
      </c>
      <c r="K914" s="26">
        <v>2680</v>
      </c>
      <c r="L914" s="26">
        <v>2695</v>
      </c>
      <c r="M914" s="26">
        <v>-2</v>
      </c>
      <c r="N914" s="3" t="s">
        <v>16</v>
      </c>
      <c r="O914"/>
      <c r="P914"/>
      <c r="Q914"/>
      <c r="R914"/>
      <c r="S914"/>
      <c r="T914"/>
      <c r="U914"/>
    </row>
    <row r="915" spans="1:21" ht="12.75" customHeight="1">
      <c r="A915" s="14">
        <v>40591</v>
      </c>
      <c r="B915" s="2">
        <v>0.41666666666666669</v>
      </c>
      <c r="C915" s="3">
        <v>-2</v>
      </c>
      <c r="D915" s="3">
        <v>2697</v>
      </c>
      <c r="E915" s="3">
        <v>-2</v>
      </c>
      <c r="F915" s="3"/>
      <c r="G915" s="3">
        <v>8499</v>
      </c>
      <c r="I915" s="3">
        <f t="shared" si="14"/>
        <v>2</v>
      </c>
      <c r="J915" s="27">
        <v>2688</v>
      </c>
      <c r="K915" s="27">
        <v>2680</v>
      </c>
      <c r="L915" s="27">
        <v>2695</v>
      </c>
      <c r="M915" s="27">
        <v>-2</v>
      </c>
      <c r="O915"/>
      <c r="P915"/>
      <c r="Q915"/>
      <c r="R915"/>
      <c r="S915"/>
      <c r="T915"/>
      <c r="U915"/>
    </row>
    <row r="916" spans="1:21" ht="12.75" customHeight="1">
      <c r="A916" s="14">
        <v>40592</v>
      </c>
      <c r="B916" s="2">
        <v>0.54166666666666663</v>
      </c>
      <c r="C916" s="3">
        <v>0</v>
      </c>
      <c r="D916" s="3">
        <v>2650</v>
      </c>
      <c r="E916" s="3">
        <v>2</v>
      </c>
      <c r="F916" s="3">
        <v>94</v>
      </c>
      <c r="G916" s="3">
        <v>8593</v>
      </c>
      <c r="I916" s="3">
        <f t="shared" si="14"/>
        <v>2</v>
      </c>
      <c r="J916" s="3">
        <v>2654</v>
      </c>
      <c r="K916" s="3">
        <v>2649</v>
      </c>
      <c r="L916" s="3">
        <v>2655</v>
      </c>
      <c r="O916"/>
      <c r="P916"/>
      <c r="Q916"/>
      <c r="R916"/>
      <c r="S916"/>
      <c r="T916"/>
      <c r="U916"/>
    </row>
    <row r="917" spans="1:21" ht="12.75" customHeight="1">
      <c r="A917" s="14">
        <v>40592</v>
      </c>
      <c r="B917" s="2">
        <v>0.54166666666666663</v>
      </c>
      <c r="C917" s="3">
        <v>1</v>
      </c>
      <c r="D917" s="3">
        <v>2650</v>
      </c>
      <c r="E917" s="3">
        <v>1</v>
      </c>
      <c r="F917" s="3"/>
      <c r="G917" s="3">
        <v>8593</v>
      </c>
      <c r="I917" s="3">
        <f t="shared" si="14"/>
        <v>1</v>
      </c>
      <c r="J917" s="3">
        <v>2654</v>
      </c>
      <c r="K917" s="3">
        <v>2649</v>
      </c>
      <c r="L917" s="3">
        <v>2655</v>
      </c>
      <c r="O917"/>
      <c r="P917"/>
      <c r="Q917"/>
      <c r="R917"/>
      <c r="S917"/>
      <c r="T917"/>
      <c r="U917"/>
    </row>
    <row r="918" spans="1:21" ht="12.75" customHeight="1">
      <c r="A918" s="14">
        <v>40595</v>
      </c>
      <c r="B918" s="2">
        <v>0.41666666666666669</v>
      </c>
      <c r="C918" s="3">
        <v>0</v>
      </c>
      <c r="D918" s="3">
        <v>2660</v>
      </c>
      <c r="E918" s="3">
        <v>-1</v>
      </c>
      <c r="F918" s="3">
        <v>10</v>
      </c>
      <c r="G918" s="3">
        <v>8603</v>
      </c>
      <c r="I918" s="3">
        <f t="shared" si="14"/>
        <v>1</v>
      </c>
      <c r="J918" s="21">
        <v>2650</v>
      </c>
      <c r="K918" s="21">
        <v>2650</v>
      </c>
      <c r="L918" s="21">
        <v>2657</v>
      </c>
      <c r="M918" s="21">
        <v>-3</v>
      </c>
      <c r="N918" s="3" t="s">
        <v>16</v>
      </c>
      <c r="O918"/>
      <c r="P918"/>
      <c r="Q918"/>
      <c r="R918"/>
      <c r="S918"/>
      <c r="T918"/>
      <c r="U918"/>
    </row>
    <row r="919" spans="1:21" ht="12.75" customHeight="1">
      <c r="A919" s="14">
        <v>40595</v>
      </c>
      <c r="B919" s="2">
        <v>0.45833333333333331</v>
      </c>
      <c r="C919" s="3">
        <v>-2</v>
      </c>
      <c r="D919" s="3">
        <v>2653</v>
      </c>
      <c r="E919" s="3">
        <v>-2</v>
      </c>
      <c r="F919" s="3"/>
      <c r="G919" s="3">
        <v>8603</v>
      </c>
      <c r="I919" s="3">
        <f t="shared" si="14"/>
        <v>2</v>
      </c>
      <c r="J919" s="3">
        <v>2652</v>
      </c>
      <c r="K919" s="3">
        <v>2652</v>
      </c>
      <c r="L919" s="3">
        <v>2669</v>
      </c>
      <c r="O919"/>
      <c r="P919"/>
      <c r="Q919"/>
      <c r="R919"/>
      <c r="S919"/>
      <c r="T919"/>
      <c r="U919"/>
    </row>
    <row r="920" spans="1:21" ht="12.75" customHeight="1">
      <c r="A920" s="14">
        <v>40595</v>
      </c>
      <c r="B920" s="2">
        <v>0.5</v>
      </c>
      <c r="C920" s="3">
        <v>1</v>
      </c>
      <c r="D920" s="3">
        <v>2660</v>
      </c>
      <c r="E920" s="3">
        <v>3</v>
      </c>
      <c r="F920" s="3">
        <v>-14</v>
      </c>
      <c r="G920" s="3">
        <v>8589</v>
      </c>
      <c r="I920" s="3">
        <f t="shared" si="14"/>
        <v>3</v>
      </c>
      <c r="J920" s="22">
        <v>2665</v>
      </c>
      <c r="K920" s="22">
        <v>2664</v>
      </c>
      <c r="L920" s="22">
        <v>2671</v>
      </c>
      <c r="M920" s="22">
        <v>-4</v>
      </c>
      <c r="O920"/>
      <c r="P920"/>
      <c r="Q920"/>
      <c r="R920"/>
      <c r="S920"/>
      <c r="T920"/>
      <c r="U920"/>
    </row>
    <row r="921" spans="1:21" ht="12.75" customHeight="1">
      <c r="A921" s="14">
        <v>40595</v>
      </c>
      <c r="B921" s="2">
        <v>0.66666666666666663</v>
      </c>
      <c r="C921" s="3">
        <v>0</v>
      </c>
      <c r="D921" s="3">
        <v>2661</v>
      </c>
      <c r="E921" s="3">
        <v>-1</v>
      </c>
      <c r="F921" s="3">
        <v>1</v>
      </c>
      <c r="G921" s="3">
        <v>8590</v>
      </c>
      <c r="I921" s="3">
        <f t="shared" si="14"/>
        <v>1</v>
      </c>
      <c r="J921" s="3">
        <v>2660</v>
      </c>
      <c r="K921" s="3">
        <v>2658</v>
      </c>
      <c r="L921" s="3">
        <v>2661</v>
      </c>
      <c r="O921"/>
      <c r="P921"/>
      <c r="Q921"/>
      <c r="R921"/>
      <c r="S921"/>
      <c r="T921"/>
      <c r="U921"/>
    </row>
    <row r="922" spans="1:21" ht="12.75" customHeight="1">
      <c r="A922" s="14">
        <v>40596</v>
      </c>
      <c r="B922" s="2">
        <v>0.33333333333333331</v>
      </c>
      <c r="C922" s="3">
        <v>-2</v>
      </c>
      <c r="D922" s="3">
        <v>2642</v>
      </c>
      <c r="E922" s="3">
        <v>-2</v>
      </c>
      <c r="F922" s="3"/>
      <c r="G922" s="3">
        <v>8590</v>
      </c>
      <c r="I922" s="3">
        <f t="shared" si="14"/>
        <v>2</v>
      </c>
      <c r="J922" s="20">
        <v>2643</v>
      </c>
      <c r="K922" s="20">
        <v>2642</v>
      </c>
      <c r="L922" s="20">
        <v>2660</v>
      </c>
      <c r="M922" s="20">
        <v>1</v>
      </c>
      <c r="N922" s="3" t="s">
        <v>15</v>
      </c>
      <c r="O922"/>
      <c r="P922"/>
      <c r="Q922"/>
      <c r="R922"/>
      <c r="S922"/>
      <c r="T922"/>
      <c r="U922"/>
    </row>
    <row r="923" spans="1:21" ht="12.75" customHeight="1">
      <c r="A923" s="14">
        <v>40596</v>
      </c>
      <c r="B923" s="2">
        <v>0.45833333333333331</v>
      </c>
      <c r="C923" s="3">
        <v>1</v>
      </c>
      <c r="D923" s="3">
        <v>2650</v>
      </c>
      <c r="E923" s="3">
        <v>3</v>
      </c>
      <c r="F923" s="3">
        <v>-16</v>
      </c>
      <c r="G923" s="3">
        <v>8574</v>
      </c>
      <c r="I923" s="3">
        <f t="shared" si="14"/>
        <v>3</v>
      </c>
      <c r="J923" s="22">
        <v>2653</v>
      </c>
      <c r="K923" s="22">
        <v>2653</v>
      </c>
      <c r="L923" s="22">
        <v>2663</v>
      </c>
      <c r="M923" s="22">
        <v>-3</v>
      </c>
      <c r="O923"/>
      <c r="P923"/>
      <c r="Q923"/>
      <c r="R923"/>
      <c r="S923"/>
      <c r="T923"/>
      <c r="U923"/>
    </row>
    <row r="924" spans="1:21" ht="12.75" customHeight="1">
      <c r="A924" s="14">
        <v>40597</v>
      </c>
      <c r="B924" s="2">
        <v>0.33333333333333331</v>
      </c>
      <c r="C924" s="3">
        <v>0</v>
      </c>
      <c r="D924" s="3">
        <v>2658</v>
      </c>
      <c r="E924" s="3">
        <v>-1</v>
      </c>
      <c r="F924" s="3">
        <v>8</v>
      </c>
      <c r="G924" s="3">
        <v>8582</v>
      </c>
      <c r="I924" s="3">
        <f t="shared" si="14"/>
        <v>1</v>
      </c>
      <c r="J924" s="3">
        <v>2661</v>
      </c>
      <c r="K924" s="3">
        <v>2654</v>
      </c>
      <c r="L924" s="3">
        <v>2664</v>
      </c>
      <c r="O924"/>
      <c r="P924"/>
      <c r="Q924"/>
      <c r="R924"/>
      <c r="S924"/>
      <c r="T924"/>
      <c r="U924"/>
    </row>
    <row r="925" spans="1:21" ht="12.75" customHeight="1">
      <c r="A925" s="14">
        <v>40598</v>
      </c>
      <c r="B925" s="2">
        <v>0.625</v>
      </c>
      <c r="C925" s="3">
        <v>2</v>
      </c>
      <c r="D925" s="3">
        <v>2668</v>
      </c>
      <c r="E925" s="3">
        <v>2</v>
      </c>
      <c r="F925" s="3"/>
      <c r="G925" s="3">
        <v>8582</v>
      </c>
      <c r="I925" s="3">
        <f t="shared" si="14"/>
        <v>2</v>
      </c>
      <c r="J925" s="3">
        <v>2648</v>
      </c>
      <c r="K925" s="3">
        <v>2647</v>
      </c>
      <c r="L925" s="3">
        <v>2657</v>
      </c>
      <c r="O925"/>
      <c r="P925"/>
      <c r="Q925"/>
      <c r="R925"/>
      <c r="S925"/>
      <c r="T925"/>
      <c r="U925"/>
    </row>
    <row r="926" spans="1:21" ht="12.75" customHeight="1">
      <c r="A926" s="14">
        <v>40599</v>
      </c>
      <c r="B926" s="2">
        <v>0.58333333333333337</v>
      </c>
      <c r="C926" s="3">
        <v>0</v>
      </c>
      <c r="D926" s="3">
        <v>2674</v>
      </c>
      <c r="E926" s="3">
        <v>-2</v>
      </c>
      <c r="F926" s="3">
        <v>12</v>
      </c>
      <c r="G926" s="3">
        <v>8594</v>
      </c>
      <c r="I926" s="3">
        <f t="shared" si="14"/>
        <v>2</v>
      </c>
      <c r="J926" s="21">
        <v>2661</v>
      </c>
      <c r="K926" s="21">
        <v>2661</v>
      </c>
      <c r="L926" s="21">
        <v>2676</v>
      </c>
      <c r="M926" s="21">
        <v>-3</v>
      </c>
      <c r="N926" s="3" t="s">
        <v>16</v>
      </c>
      <c r="O926"/>
      <c r="P926"/>
      <c r="Q926"/>
      <c r="R926"/>
      <c r="S926"/>
      <c r="T926"/>
      <c r="U926"/>
    </row>
    <row r="927" spans="1:21" ht="12.75" customHeight="1">
      <c r="A927" s="14">
        <v>40599</v>
      </c>
      <c r="B927" s="2">
        <v>0.66666666666666663</v>
      </c>
      <c r="C927" s="3">
        <v>2</v>
      </c>
      <c r="D927" s="3">
        <v>2677</v>
      </c>
      <c r="E927" s="3">
        <v>2</v>
      </c>
      <c r="F927" s="3"/>
      <c r="G927" s="3">
        <v>8594</v>
      </c>
      <c r="I927" s="3">
        <f t="shared" si="14"/>
        <v>2</v>
      </c>
      <c r="J927" s="3">
        <v>2672</v>
      </c>
      <c r="K927" s="3">
        <v>2665</v>
      </c>
      <c r="L927" s="3">
        <v>2674</v>
      </c>
      <c r="O927"/>
      <c r="P927"/>
      <c r="Q927"/>
      <c r="R927"/>
      <c r="S927"/>
      <c r="T927"/>
      <c r="U927"/>
    </row>
    <row r="928" spans="1:21" ht="12.75" customHeight="1">
      <c r="A928" s="14">
        <v>40602</v>
      </c>
      <c r="B928" s="2">
        <v>0.33333333333333331</v>
      </c>
      <c r="C928" s="3">
        <v>0</v>
      </c>
      <c r="D928" s="3">
        <v>2672</v>
      </c>
      <c r="E928" s="3">
        <v>-2</v>
      </c>
      <c r="F928" s="3">
        <v>-10</v>
      </c>
      <c r="G928" s="3">
        <v>8584</v>
      </c>
      <c r="I928" s="3">
        <f t="shared" si="14"/>
        <v>2</v>
      </c>
      <c r="J928" s="3">
        <v>2672</v>
      </c>
      <c r="K928" s="3">
        <v>2668</v>
      </c>
      <c r="L928" s="3">
        <v>2678</v>
      </c>
      <c r="O928"/>
      <c r="P928"/>
      <c r="Q928"/>
      <c r="R928"/>
      <c r="S928"/>
      <c r="T928"/>
      <c r="U928"/>
    </row>
    <row r="929" spans="1:28" s="17" customFormat="1" ht="12.75" customHeight="1">
      <c r="A929" s="23">
        <v>40602</v>
      </c>
      <c r="B929" s="24">
        <v>0.41666666666666669</v>
      </c>
      <c r="C929" s="25">
        <v>2</v>
      </c>
      <c r="D929" s="25">
        <v>2677</v>
      </c>
      <c r="E929" s="25">
        <v>2</v>
      </c>
      <c r="F929" s="25"/>
      <c r="G929" s="25">
        <v>8584</v>
      </c>
      <c r="H929" s="25">
        <f>SUM(F891:F929)</f>
        <v>175</v>
      </c>
      <c r="I929" s="3">
        <f t="shared" si="14"/>
        <v>2</v>
      </c>
      <c r="J929" s="3">
        <v>2676</v>
      </c>
      <c r="K929" s="3">
        <v>2675</v>
      </c>
      <c r="L929" s="3">
        <v>2688</v>
      </c>
      <c r="M929" s="3"/>
      <c r="N929" s="3"/>
      <c r="O929"/>
      <c r="P929"/>
      <c r="Q929"/>
      <c r="R929"/>
      <c r="S929"/>
      <c r="T929"/>
      <c r="U929"/>
      <c r="V929" s="3"/>
      <c r="W929" s="3"/>
      <c r="X929" s="3"/>
      <c r="Y929" s="3"/>
      <c r="Z929" s="3"/>
      <c r="AA929" s="3"/>
      <c r="AB929" s="3"/>
    </row>
    <row r="930" spans="1:28" ht="12.75" customHeight="1">
      <c r="A930" s="14">
        <v>40603</v>
      </c>
      <c r="B930" s="2">
        <v>0.45833333333333331</v>
      </c>
      <c r="C930" s="3">
        <v>-1</v>
      </c>
      <c r="D930" s="3">
        <v>2710</v>
      </c>
      <c r="E930" s="3">
        <v>-3</v>
      </c>
      <c r="F930" s="3">
        <v>66</v>
      </c>
      <c r="G930" s="3">
        <v>8650</v>
      </c>
      <c r="I930" s="3">
        <f t="shared" si="14"/>
        <v>3</v>
      </c>
      <c r="J930" s="20">
        <v>2711</v>
      </c>
      <c r="K930" s="20">
        <v>2698</v>
      </c>
      <c r="L930" s="20">
        <v>2711</v>
      </c>
      <c r="M930" s="20">
        <v>1</v>
      </c>
      <c r="N930" s="3" t="s">
        <v>15</v>
      </c>
      <c r="O930"/>
      <c r="P930"/>
      <c r="Q930"/>
      <c r="R930"/>
      <c r="S930"/>
      <c r="T930"/>
      <c r="U930"/>
    </row>
    <row r="931" spans="1:28" ht="12.75" customHeight="1">
      <c r="A931" s="14">
        <v>40604</v>
      </c>
      <c r="B931" s="2">
        <v>0.5</v>
      </c>
      <c r="C931" s="3">
        <v>0</v>
      </c>
      <c r="D931" s="3">
        <v>2681</v>
      </c>
      <c r="E931" s="3">
        <v>1</v>
      </c>
      <c r="F931" s="3">
        <v>29</v>
      </c>
      <c r="G931" s="3">
        <v>8679</v>
      </c>
      <c r="I931" s="3">
        <f t="shared" si="14"/>
        <v>1</v>
      </c>
      <c r="J931" s="21">
        <v>2683</v>
      </c>
      <c r="K931" s="21">
        <v>2682</v>
      </c>
      <c r="L931" s="21">
        <v>2691</v>
      </c>
      <c r="M931" s="21">
        <v>-1</v>
      </c>
      <c r="N931" s="3" t="s">
        <v>16</v>
      </c>
      <c r="O931"/>
      <c r="P931"/>
      <c r="Q931"/>
      <c r="R931"/>
      <c r="S931"/>
      <c r="T931"/>
      <c r="U931"/>
    </row>
    <row r="932" spans="1:28" ht="12.75" customHeight="1">
      <c r="A932" s="14">
        <v>40604</v>
      </c>
      <c r="B932" s="2">
        <v>0.625</v>
      </c>
      <c r="C932" s="3">
        <v>2</v>
      </c>
      <c r="D932" s="3">
        <v>2690</v>
      </c>
      <c r="E932" s="3">
        <v>2</v>
      </c>
      <c r="F932" s="3"/>
      <c r="G932" s="3">
        <v>8679</v>
      </c>
      <c r="I932" s="3">
        <f t="shared" si="14"/>
        <v>2</v>
      </c>
      <c r="J932" s="3">
        <v>2695</v>
      </c>
      <c r="K932" s="3">
        <v>2690</v>
      </c>
      <c r="L932" s="3">
        <v>2704</v>
      </c>
      <c r="O932"/>
      <c r="P932"/>
      <c r="Q932"/>
      <c r="R932"/>
      <c r="S932"/>
      <c r="T932"/>
      <c r="U932"/>
    </row>
    <row r="933" spans="1:28" ht="12.75" customHeight="1">
      <c r="A933" s="14">
        <v>40606</v>
      </c>
      <c r="B933" s="2">
        <v>0.54166666666666663</v>
      </c>
      <c r="C933" s="3">
        <v>-1</v>
      </c>
      <c r="D933" s="3">
        <v>2793</v>
      </c>
      <c r="E933" s="3">
        <v>-3</v>
      </c>
      <c r="F933" s="3">
        <v>206</v>
      </c>
      <c r="G933" s="3">
        <v>8885</v>
      </c>
      <c r="I933" s="3">
        <f t="shared" si="14"/>
        <v>3</v>
      </c>
      <c r="J933" s="3">
        <v>2792</v>
      </c>
      <c r="K933" s="3">
        <v>2781</v>
      </c>
      <c r="L933" s="3">
        <v>2800</v>
      </c>
      <c r="O933"/>
      <c r="P933"/>
      <c r="Q933"/>
      <c r="R933"/>
      <c r="S933"/>
      <c r="T933"/>
      <c r="U933"/>
    </row>
    <row r="934" spans="1:28" ht="12.75" customHeight="1">
      <c r="A934" s="14">
        <v>40609</v>
      </c>
      <c r="B934" s="2">
        <v>0.33333333333333331</v>
      </c>
      <c r="C934" s="3">
        <v>0</v>
      </c>
      <c r="D934" s="3">
        <v>2793</v>
      </c>
      <c r="E934" s="3">
        <v>1</v>
      </c>
      <c r="F934" s="3">
        <v>0</v>
      </c>
      <c r="G934" s="3">
        <v>8885</v>
      </c>
      <c r="I934" s="3">
        <f t="shared" si="14"/>
        <v>1</v>
      </c>
      <c r="J934" s="3">
        <v>2796</v>
      </c>
      <c r="K934" s="3">
        <v>2786</v>
      </c>
      <c r="L934" s="3">
        <v>2800</v>
      </c>
      <c r="O934"/>
      <c r="P934"/>
      <c r="Q934"/>
      <c r="R934"/>
      <c r="S934"/>
      <c r="T934"/>
      <c r="U934"/>
    </row>
    <row r="935" spans="1:28" ht="12.75" customHeight="1">
      <c r="A935" s="14">
        <v>40609</v>
      </c>
      <c r="B935" s="2">
        <v>0.41666666666666669</v>
      </c>
      <c r="C935" s="3">
        <v>2</v>
      </c>
      <c r="D935" s="3">
        <v>2809</v>
      </c>
      <c r="E935" s="3">
        <v>2</v>
      </c>
      <c r="F935" s="3"/>
      <c r="G935" s="3">
        <v>8885</v>
      </c>
      <c r="I935" s="3">
        <f t="shared" si="14"/>
        <v>2</v>
      </c>
      <c r="J935" s="22">
        <v>2821</v>
      </c>
      <c r="K935" s="22">
        <v>2812</v>
      </c>
      <c r="L935" s="22">
        <v>2823</v>
      </c>
      <c r="M935" s="22">
        <v>-3</v>
      </c>
      <c r="O935"/>
      <c r="P935"/>
      <c r="Q935"/>
      <c r="R935"/>
      <c r="S935"/>
      <c r="T935"/>
      <c r="U935"/>
    </row>
    <row r="936" spans="1:28" ht="12.75" customHeight="1">
      <c r="A936" s="14">
        <v>40609</v>
      </c>
      <c r="B936" s="2">
        <v>0.54166666666666663</v>
      </c>
      <c r="C936" s="3">
        <v>-1</v>
      </c>
      <c r="D936" s="3">
        <v>2816</v>
      </c>
      <c r="E936" s="3">
        <v>-3</v>
      </c>
      <c r="F936" s="3">
        <v>14</v>
      </c>
      <c r="G936" s="3">
        <v>8899</v>
      </c>
      <c r="I936" s="3">
        <f t="shared" si="14"/>
        <v>3</v>
      </c>
      <c r="J936" s="3">
        <v>2810</v>
      </c>
      <c r="K936" s="3">
        <v>2808</v>
      </c>
      <c r="L936" s="3">
        <v>2818</v>
      </c>
      <c r="O936"/>
      <c r="P936"/>
      <c r="Q936"/>
      <c r="R936"/>
      <c r="S936"/>
      <c r="T936"/>
      <c r="U936"/>
    </row>
    <row r="937" spans="1:28" ht="12.75" customHeight="1">
      <c r="A937" s="14">
        <v>40610</v>
      </c>
      <c r="B937" s="2">
        <v>0.33333333333333331</v>
      </c>
      <c r="C937" s="3">
        <v>0</v>
      </c>
      <c r="D937" s="3">
        <v>2816</v>
      </c>
      <c r="E937" s="3">
        <v>1</v>
      </c>
      <c r="F937" s="3">
        <v>0</v>
      </c>
      <c r="G937" s="3">
        <v>8899</v>
      </c>
      <c r="I937" s="3">
        <f t="shared" si="14"/>
        <v>1</v>
      </c>
      <c r="J937" s="3">
        <v>2819</v>
      </c>
      <c r="K937" s="3">
        <v>2809</v>
      </c>
      <c r="L937" s="3">
        <v>2827</v>
      </c>
      <c r="O937"/>
      <c r="P937"/>
      <c r="Q937"/>
      <c r="R937"/>
      <c r="S937"/>
      <c r="T937"/>
      <c r="U937"/>
    </row>
    <row r="938" spans="1:28" ht="12.75" customHeight="1">
      <c r="A938" s="14">
        <v>40613</v>
      </c>
      <c r="B938" s="2">
        <v>0.58333333333333337</v>
      </c>
      <c r="C938" s="3">
        <v>1</v>
      </c>
      <c r="D938" s="3">
        <v>2750</v>
      </c>
      <c r="E938" s="3">
        <v>1</v>
      </c>
      <c r="F938" s="3"/>
      <c r="G938" s="3">
        <v>8899</v>
      </c>
      <c r="I938" s="3">
        <f t="shared" si="14"/>
        <v>1</v>
      </c>
      <c r="J938" s="3">
        <v>2750</v>
      </c>
      <c r="K938" s="3">
        <v>2744</v>
      </c>
      <c r="L938" s="3">
        <v>2755</v>
      </c>
      <c r="O938"/>
      <c r="P938"/>
      <c r="Q938"/>
      <c r="R938"/>
      <c r="S938"/>
      <c r="T938"/>
      <c r="U938"/>
    </row>
    <row r="939" spans="1:28" ht="12.75" customHeight="1">
      <c r="A939" s="14">
        <v>40616</v>
      </c>
      <c r="B939" s="2">
        <v>0.33333333333333331</v>
      </c>
      <c r="C939" s="3">
        <v>0</v>
      </c>
      <c r="D939" s="3">
        <v>2743</v>
      </c>
      <c r="E939" s="3">
        <v>-1</v>
      </c>
      <c r="F939" s="3">
        <v>-7</v>
      </c>
      <c r="G939" s="3">
        <v>8892</v>
      </c>
      <c r="I939" s="3">
        <f t="shared" si="14"/>
        <v>1</v>
      </c>
      <c r="J939" s="3">
        <v>2746</v>
      </c>
      <c r="K939" s="3">
        <v>2738</v>
      </c>
      <c r="L939" s="3">
        <v>2765</v>
      </c>
      <c r="O939"/>
      <c r="P939"/>
      <c r="Q939"/>
      <c r="R939"/>
      <c r="S939"/>
      <c r="T939"/>
      <c r="U939"/>
    </row>
    <row r="940" spans="1:28" ht="12.75" customHeight="1">
      <c r="A940" s="14">
        <v>40616</v>
      </c>
      <c r="B940" s="2">
        <v>0.33333333333333331</v>
      </c>
      <c r="C940" s="3">
        <v>-2</v>
      </c>
      <c r="D940" s="3">
        <v>2743</v>
      </c>
      <c r="E940" s="3">
        <v>-2</v>
      </c>
      <c r="F940" s="3"/>
      <c r="G940" s="3">
        <v>8892</v>
      </c>
      <c r="I940" s="3">
        <f t="shared" si="14"/>
        <v>2</v>
      </c>
      <c r="J940" s="20">
        <v>2746</v>
      </c>
      <c r="K940" s="20">
        <v>2738</v>
      </c>
      <c r="L940" s="20">
        <v>2765</v>
      </c>
      <c r="M940" s="20">
        <v>3</v>
      </c>
      <c r="N940" s="3" t="s">
        <v>15</v>
      </c>
      <c r="O940"/>
      <c r="P940"/>
      <c r="Q940"/>
      <c r="R940"/>
      <c r="S940"/>
      <c r="T940"/>
      <c r="U940"/>
    </row>
    <row r="941" spans="1:28" ht="12.75" customHeight="1">
      <c r="A941" s="14">
        <v>40616</v>
      </c>
      <c r="B941" s="2">
        <v>0.375</v>
      </c>
      <c r="C941" s="3">
        <v>0</v>
      </c>
      <c r="D941" s="3">
        <v>2753</v>
      </c>
      <c r="E941" s="3">
        <v>2</v>
      </c>
      <c r="F941" s="3">
        <v>-20</v>
      </c>
      <c r="G941" s="3">
        <v>8872</v>
      </c>
      <c r="I941" s="3">
        <f t="shared" si="14"/>
        <v>2</v>
      </c>
      <c r="J941" s="21">
        <v>2763</v>
      </c>
      <c r="K941" s="21">
        <v>2758</v>
      </c>
      <c r="L941" s="21">
        <v>2767</v>
      </c>
      <c r="M941" s="21">
        <v>-5</v>
      </c>
      <c r="N941" s="3" t="s">
        <v>16</v>
      </c>
      <c r="O941"/>
      <c r="P941"/>
      <c r="Q941"/>
      <c r="R941"/>
      <c r="S941"/>
      <c r="T941"/>
      <c r="U941"/>
    </row>
    <row r="942" spans="1:28" ht="12.75" customHeight="1">
      <c r="A942" s="14">
        <v>40616</v>
      </c>
      <c r="B942" s="2">
        <v>0.375</v>
      </c>
      <c r="C942" s="3">
        <v>1</v>
      </c>
      <c r="D942" s="3">
        <v>2753</v>
      </c>
      <c r="E942" s="3">
        <v>1</v>
      </c>
      <c r="F942" s="3"/>
      <c r="G942" s="3">
        <v>8872</v>
      </c>
      <c r="I942" s="3">
        <f t="shared" si="14"/>
        <v>1</v>
      </c>
      <c r="J942" s="22">
        <v>2763</v>
      </c>
      <c r="K942" s="22">
        <v>2758</v>
      </c>
      <c r="L942" s="22">
        <v>2767</v>
      </c>
      <c r="M942" s="22">
        <v>-5</v>
      </c>
      <c r="O942"/>
      <c r="P942"/>
      <c r="Q942"/>
      <c r="R942"/>
      <c r="S942"/>
      <c r="T942"/>
      <c r="U942"/>
    </row>
    <row r="943" spans="1:28" ht="12.75" customHeight="1">
      <c r="A943" s="14">
        <v>40616</v>
      </c>
      <c r="B943" s="2">
        <v>0.58333333333333337</v>
      </c>
      <c r="C943" s="3">
        <v>0</v>
      </c>
      <c r="D943" s="3">
        <v>2760</v>
      </c>
      <c r="E943" s="3">
        <v>-1</v>
      </c>
      <c r="F943" s="3">
        <v>7</v>
      </c>
      <c r="G943" s="3">
        <v>8879</v>
      </c>
      <c r="I943" s="3">
        <f t="shared" si="14"/>
        <v>1</v>
      </c>
      <c r="J943" s="3">
        <v>2760</v>
      </c>
      <c r="K943" s="3">
        <v>2755</v>
      </c>
      <c r="L943" s="3">
        <v>2765</v>
      </c>
      <c r="O943"/>
      <c r="P943"/>
      <c r="Q943"/>
      <c r="R943"/>
      <c r="S943"/>
      <c r="T943"/>
      <c r="U943"/>
    </row>
    <row r="944" spans="1:28" ht="12.75" customHeight="1">
      <c r="A944" s="14">
        <v>40616</v>
      </c>
      <c r="B944" s="2">
        <v>0.66666666666666663</v>
      </c>
      <c r="C944" s="3">
        <v>-2</v>
      </c>
      <c r="D944" s="3">
        <v>2752</v>
      </c>
      <c r="E944" s="3">
        <v>-2</v>
      </c>
      <c r="F944" s="3"/>
      <c r="G944" s="3">
        <v>8879</v>
      </c>
      <c r="I944" s="3">
        <f t="shared" si="14"/>
        <v>2</v>
      </c>
      <c r="J944" s="3">
        <v>2748</v>
      </c>
      <c r="K944" s="3">
        <v>2746</v>
      </c>
      <c r="L944" s="3">
        <v>2752</v>
      </c>
      <c r="O944"/>
      <c r="P944"/>
      <c r="Q944"/>
      <c r="R944"/>
      <c r="S944"/>
      <c r="T944"/>
      <c r="U944"/>
    </row>
    <row r="945" spans="1:21" ht="12.75" customHeight="1">
      <c r="A945" s="14">
        <v>40617</v>
      </c>
      <c r="B945" s="2">
        <v>0.625</v>
      </c>
      <c r="C945" s="3">
        <v>0</v>
      </c>
      <c r="D945" s="3">
        <v>2716</v>
      </c>
      <c r="E945" s="3">
        <v>2</v>
      </c>
      <c r="F945" s="3">
        <v>72</v>
      </c>
      <c r="G945" s="3">
        <v>8951</v>
      </c>
      <c r="I945" s="3">
        <f t="shared" si="14"/>
        <v>2</v>
      </c>
      <c r="J945" s="21">
        <v>2725</v>
      </c>
      <c r="K945" s="21">
        <v>2717</v>
      </c>
      <c r="L945" s="21">
        <v>2732</v>
      </c>
      <c r="M945" s="21">
        <v>-1</v>
      </c>
      <c r="N945" s="3" t="s">
        <v>16</v>
      </c>
      <c r="O945"/>
      <c r="P945"/>
      <c r="Q945"/>
      <c r="R945"/>
      <c r="S945"/>
      <c r="T945"/>
      <c r="U945"/>
    </row>
    <row r="946" spans="1:21" ht="12.75" customHeight="1">
      <c r="A946" s="14">
        <v>40617</v>
      </c>
      <c r="B946" s="2">
        <v>0.625</v>
      </c>
      <c r="C946" s="3">
        <v>1</v>
      </c>
      <c r="D946" s="3">
        <v>2716</v>
      </c>
      <c r="E946" s="3">
        <v>1</v>
      </c>
      <c r="F946" s="3"/>
      <c r="G946" s="3">
        <v>8951</v>
      </c>
      <c r="I946" s="3">
        <f t="shared" si="14"/>
        <v>1</v>
      </c>
      <c r="J946" s="22">
        <v>2725</v>
      </c>
      <c r="K946" s="22">
        <v>2717</v>
      </c>
      <c r="L946" s="22">
        <v>2732</v>
      </c>
      <c r="M946" s="22">
        <v>-1</v>
      </c>
      <c r="O946"/>
      <c r="P946"/>
      <c r="Q946"/>
      <c r="R946"/>
      <c r="S946"/>
      <c r="T946"/>
      <c r="U946"/>
    </row>
    <row r="947" spans="1:21" ht="12.75" customHeight="1">
      <c r="A947" s="14">
        <v>40618</v>
      </c>
      <c r="B947" s="2">
        <v>0.66666666666666663</v>
      </c>
      <c r="C947" s="3">
        <v>0</v>
      </c>
      <c r="D947" s="3">
        <v>2728</v>
      </c>
      <c r="E947" s="3">
        <v>-1</v>
      </c>
      <c r="F947" s="3">
        <v>12</v>
      </c>
      <c r="G947" s="3">
        <v>8963</v>
      </c>
      <c r="I947" s="3">
        <f t="shared" si="14"/>
        <v>1</v>
      </c>
      <c r="J947" s="21">
        <v>2722</v>
      </c>
      <c r="K947" s="21">
        <v>2713</v>
      </c>
      <c r="L947" s="21">
        <v>2722</v>
      </c>
      <c r="M947" s="21">
        <v>-6</v>
      </c>
      <c r="N947" s="3" t="s">
        <v>16</v>
      </c>
      <c r="O947"/>
      <c r="P947"/>
      <c r="Q947"/>
      <c r="R947"/>
      <c r="S947"/>
      <c r="T947"/>
      <c r="U947"/>
    </row>
    <row r="948" spans="1:21" ht="12.75" customHeight="1">
      <c r="A948" s="14">
        <v>40618</v>
      </c>
      <c r="B948" s="2">
        <v>0.66666666666666663</v>
      </c>
      <c r="C948" s="3">
        <v>-2</v>
      </c>
      <c r="D948" s="3">
        <v>2728</v>
      </c>
      <c r="E948" s="3">
        <v>-2</v>
      </c>
      <c r="F948" s="3"/>
      <c r="G948" s="3">
        <v>8963</v>
      </c>
      <c r="I948" s="3">
        <f t="shared" si="14"/>
        <v>2</v>
      </c>
      <c r="J948" s="22">
        <v>2722</v>
      </c>
      <c r="K948" s="22">
        <v>2713</v>
      </c>
      <c r="L948" s="22">
        <v>2722</v>
      </c>
      <c r="M948" s="22">
        <v>-6</v>
      </c>
      <c r="O948"/>
      <c r="P948"/>
      <c r="Q948"/>
      <c r="R948"/>
      <c r="S948"/>
      <c r="T948"/>
      <c r="U948"/>
    </row>
    <row r="949" spans="1:21" ht="12.75" customHeight="1">
      <c r="A949" s="14">
        <v>40619</v>
      </c>
      <c r="B949" s="2">
        <v>0.375</v>
      </c>
      <c r="C949" s="3">
        <v>0</v>
      </c>
      <c r="D949" s="3">
        <v>2731</v>
      </c>
      <c r="E949" s="3">
        <v>2</v>
      </c>
      <c r="F949" s="3">
        <v>-6</v>
      </c>
      <c r="G949" s="3">
        <v>8957</v>
      </c>
      <c r="I949" s="3">
        <f t="shared" si="14"/>
        <v>2</v>
      </c>
      <c r="J949" s="3">
        <v>2736</v>
      </c>
      <c r="K949" s="3">
        <v>2731</v>
      </c>
      <c r="L949" s="3">
        <v>2738</v>
      </c>
      <c r="O949"/>
      <c r="P949"/>
      <c r="Q949"/>
      <c r="R949"/>
      <c r="S949"/>
      <c r="T949"/>
      <c r="U949"/>
    </row>
    <row r="950" spans="1:21" ht="12.75" customHeight="1">
      <c r="A950" s="14">
        <v>40619</v>
      </c>
      <c r="B950" s="2">
        <v>0.375</v>
      </c>
      <c r="C950" s="3">
        <v>1</v>
      </c>
      <c r="D950" s="3">
        <v>2731</v>
      </c>
      <c r="E950" s="3">
        <v>1</v>
      </c>
      <c r="F950" s="3"/>
      <c r="G950" s="3">
        <v>8957</v>
      </c>
      <c r="I950" s="3">
        <f t="shared" si="14"/>
        <v>1</v>
      </c>
      <c r="J950" s="3">
        <v>2736</v>
      </c>
      <c r="K950" s="3">
        <v>2731</v>
      </c>
      <c r="L950" s="3">
        <v>2738</v>
      </c>
      <c r="O950"/>
      <c r="P950"/>
      <c r="Q950"/>
      <c r="R950"/>
      <c r="S950"/>
      <c r="T950"/>
      <c r="U950"/>
    </row>
    <row r="951" spans="1:21" ht="12.75" customHeight="1">
      <c r="A951" s="14">
        <v>40620</v>
      </c>
      <c r="B951" s="2">
        <v>0.5</v>
      </c>
      <c r="C951" s="3">
        <v>0</v>
      </c>
      <c r="D951" s="3">
        <v>2756</v>
      </c>
      <c r="E951" s="3">
        <v>-1</v>
      </c>
      <c r="F951" s="3">
        <v>25</v>
      </c>
      <c r="G951" s="3">
        <v>8982</v>
      </c>
      <c r="I951" s="3">
        <f t="shared" si="14"/>
        <v>1</v>
      </c>
      <c r="J951" s="21">
        <v>2757</v>
      </c>
      <c r="K951" s="21">
        <v>2757</v>
      </c>
      <c r="L951" s="21">
        <v>2766</v>
      </c>
      <c r="M951" s="21">
        <v>-1</v>
      </c>
      <c r="N951" s="3" t="s">
        <v>16</v>
      </c>
      <c r="O951"/>
      <c r="P951"/>
      <c r="Q951"/>
      <c r="R951"/>
      <c r="S951"/>
      <c r="T951"/>
      <c r="U951"/>
    </row>
    <row r="952" spans="1:21" ht="12.75" customHeight="1">
      <c r="A952" s="14">
        <v>40620</v>
      </c>
      <c r="B952" s="2">
        <v>0.5</v>
      </c>
      <c r="C952" s="3">
        <v>-1</v>
      </c>
      <c r="D952" s="3">
        <v>2756</v>
      </c>
      <c r="E952" s="3">
        <v>-1</v>
      </c>
      <c r="F952" s="3"/>
      <c r="G952" s="3">
        <v>8982</v>
      </c>
      <c r="I952" s="3">
        <f t="shared" si="14"/>
        <v>1</v>
      </c>
      <c r="J952" s="22">
        <v>2757</v>
      </c>
      <c r="K952" s="22">
        <v>2757</v>
      </c>
      <c r="L952" s="22">
        <v>2766</v>
      </c>
      <c r="M952" s="22">
        <v>-1</v>
      </c>
      <c r="O952"/>
      <c r="P952"/>
      <c r="Q952"/>
      <c r="R952"/>
      <c r="S952"/>
      <c r="T952"/>
      <c r="U952"/>
    </row>
    <row r="953" spans="1:21" ht="12.75" customHeight="1">
      <c r="A953" s="14">
        <v>40620</v>
      </c>
      <c r="B953" s="2">
        <v>0.54166666666666663</v>
      </c>
      <c r="C953" s="3">
        <v>0</v>
      </c>
      <c r="D953" s="3">
        <v>2762</v>
      </c>
      <c r="E953" s="3">
        <v>1</v>
      </c>
      <c r="F953" s="3">
        <v>-6</v>
      </c>
      <c r="G953" s="3">
        <v>8976</v>
      </c>
      <c r="I953" s="3">
        <f t="shared" si="14"/>
        <v>1</v>
      </c>
      <c r="J953" s="3">
        <v>2764</v>
      </c>
      <c r="K953" s="3">
        <v>2759</v>
      </c>
      <c r="L953" s="3">
        <v>2768</v>
      </c>
      <c r="O953"/>
      <c r="P953"/>
      <c r="Q953"/>
      <c r="R953"/>
      <c r="S953"/>
      <c r="T953"/>
      <c r="U953"/>
    </row>
    <row r="954" spans="1:21" ht="12.75" customHeight="1">
      <c r="A954" s="14">
        <v>40620</v>
      </c>
      <c r="B954" s="2">
        <v>0.54166666666666663</v>
      </c>
      <c r="C954" s="3">
        <v>2</v>
      </c>
      <c r="D954" s="3">
        <v>2762</v>
      </c>
      <c r="E954" s="3">
        <v>2</v>
      </c>
      <c r="F954" s="3"/>
      <c r="G954" s="3">
        <v>8976</v>
      </c>
      <c r="I954" s="3">
        <f t="shared" si="14"/>
        <v>2</v>
      </c>
      <c r="J954" s="3">
        <v>2764</v>
      </c>
      <c r="K954" s="3">
        <v>2759</v>
      </c>
      <c r="L954" s="3">
        <v>2768</v>
      </c>
      <c r="O954"/>
      <c r="P954"/>
      <c r="Q954"/>
      <c r="R954"/>
      <c r="S954"/>
      <c r="T954"/>
      <c r="U954"/>
    </row>
    <row r="955" spans="1:21" ht="12.75" customHeight="1">
      <c r="A955" s="14">
        <v>40620</v>
      </c>
      <c r="B955" s="2">
        <v>0.66666666666666663</v>
      </c>
      <c r="C955" s="3">
        <v>0</v>
      </c>
      <c r="D955" s="3">
        <v>2762</v>
      </c>
      <c r="E955" s="3">
        <v>-2</v>
      </c>
      <c r="F955" s="3">
        <v>0</v>
      </c>
      <c r="G955" s="3">
        <v>8976</v>
      </c>
      <c r="I955" s="3">
        <f t="shared" si="14"/>
        <v>2</v>
      </c>
      <c r="J955" s="3">
        <v>2762</v>
      </c>
      <c r="K955" s="3">
        <v>2758</v>
      </c>
      <c r="L955" s="3">
        <v>2764</v>
      </c>
      <c r="O955"/>
      <c r="P955"/>
      <c r="Q955"/>
      <c r="R955"/>
      <c r="S955"/>
      <c r="T955"/>
      <c r="U955"/>
    </row>
    <row r="956" spans="1:21" ht="12.75" customHeight="1">
      <c r="A956" s="14">
        <v>40620</v>
      </c>
      <c r="B956" s="2">
        <v>0.66666666666666663</v>
      </c>
      <c r="C956" s="3">
        <v>-1</v>
      </c>
      <c r="D956" s="3">
        <v>2762</v>
      </c>
      <c r="E956" s="3">
        <v>-1</v>
      </c>
      <c r="F956" s="3"/>
      <c r="G956" s="3">
        <v>8976</v>
      </c>
      <c r="I956" s="3">
        <f t="shared" si="14"/>
        <v>1</v>
      </c>
      <c r="J956" s="3">
        <v>2762</v>
      </c>
      <c r="K956" s="3">
        <v>2758</v>
      </c>
      <c r="L956" s="3">
        <v>2764</v>
      </c>
      <c r="O956"/>
      <c r="P956"/>
      <c r="Q956"/>
      <c r="R956"/>
      <c r="S956"/>
      <c r="T956"/>
      <c r="U956"/>
    </row>
    <row r="957" spans="1:21" ht="12.75" customHeight="1">
      <c r="A957" s="14">
        <v>40623</v>
      </c>
      <c r="B957" s="2">
        <v>0.33333333333333331</v>
      </c>
      <c r="C957" s="3">
        <v>0</v>
      </c>
      <c r="D957" s="3">
        <v>2779</v>
      </c>
      <c r="E957" s="3">
        <v>1</v>
      </c>
      <c r="F957" s="3">
        <v>-17</v>
      </c>
      <c r="G957" s="3">
        <v>8959</v>
      </c>
      <c r="I957" s="3">
        <f t="shared" si="14"/>
        <v>1</v>
      </c>
      <c r="J957" s="20">
        <v>2780</v>
      </c>
      <c r="K957" s="20">
        <v>2773</v>
      </c>
      <c r="L957" s="20">
        <v>2781</v>
      </c>
      <c r="M957" s="20">
        <v>1</v>
      </c>
      <c r="N957" s="3" t="s">
        <v>15</v>
      </c>
      <c r="O957"/>
      <c r="P957"/>
      <c r="Q957"/>
      <c r="R957"/>
      <c r="S957"/>
      <c r="T957"/>
      <c r="U957"/>
    </row>
    <row r="958" spans="1:21" ht="12.75" customHeight="1">
      <c r="A958" s="14">
        <v>40623</v>
      </c>
      <c r="B958" s="2">
        <v>0.33333333333333331</v>
      </c>
      <c r="C958" s="3">
        <v>2</v>
      </c>
      <c r="D958" s="3">
        <v>2779</v>
      </c>
      <c r="E958" s="3">
        <v>2</v>
      </c>
      <c r="F958" s="3"/>
      <c r="G958" s="3">
        <v>8959</v>
      </c>
      <c r="I958" s="3">
        <f t="shared" si="14"/>
        <v>2</v>
      </c>
      <c r="J958" s="3">
        <v>2780</v>
      </c>
      <c r="K958" s="3">
        <v>2773</v>
      </c>
      <c r="L958" s="3">
        <v>2781</v>
      </c>
      <c r="O958"/>
      <c r="P958"/>
      <c r="Q958"/>
      <c r="R958"/>
      <c r="S958"/>
      <c r="T958"/>
      <c r="U958"/>
    </row>
    <row r="959" spans="1:21" ht="12.75" customHeight="1">
      <c r="A959" s="14">
        <v>40623</v>
      </c>
      <c r="B959" s="2">
        <v>0.5</v>
      </c>
      <c r="C959" s="3">
        <v>-1</v>
      </c>
      <c r="D959" s="3">
        <v>2775</v>
      </c>
      <c r="E959" s="3">
        <v>-3</v>
      </c>
      <c r="F959" s="3">
        <v>-8</v>
      </c>
      <c r="G959" s="3">
        <v>8951</v>
      </c>
      <c r="I959" s="3">
        <f t="shared" si="14"/>
        <v>3</v>
      </c>
      <c r="J959" s="3">
        <v>2775</v>
      </c>
      <c r="K959" s="3">
        <v>2773</v>
      </c>
      <c r="L959" s="3">
        <v>2784</v>
      </c>
      <c r="O959"/>
      <c r="P959"/>
      <c r="Q959"/>
      <c r="R959"/>
      <c r="S959"/>
      <c r="T959"/>
      <c r="U959"/>
    </row>
    <row r="960" spans="1:21" ht="12.75" customHeight="1">
      <c r="A960" s="14">
        <v>40623</v>
      </c>
      <c r="B960" s="2">
        <v>0.54166666666666663</v>
      </c>
      <c r="C960" s="3">
        <v>0</v>
      </c>
      <c r="D960" s="3">
        <v>2778</v>
      </c>
      <c r="E960" s="3">
        <v>1</v>
      </c>
      <c r="F960" s="3">
        <v>-3</v>
      </c>
      <c r="G960" s="3">
        <v>8948</v>
      </c>
      <c r="I960" s="3">
        <f t="shared" si="14"/>
        <v>1</v>
      </c>
      <c r="J960" s="3">
        <v>2780</v>
      </c>
      <c r="K960" s="3">
        <v>2778</v>
      </c>
      <c r="L960" s="3">
        <v>2792</v>
      </c>
      <c r="O960"/>
      <c r="P960"/>
      <c r="Q960"/>
      <c r="R960"/>
      <c r="S960"/>
      <c r="T960"/>
      <c r="U960"/>
    </row>
    <row r="961" spans="1:21" ht="12.75" customHeight="1">
      <c r="A961" s="14">
        <v>40623</v>
      </c>
      <c r="B961" s="2">
        <v>0.54166666666666663</v>
      </c>
      <c r="C961" s="3">
        <v>2</v>
      </c>
      <c r="D961" s="3">
        <v>2778</v>
      </c>
      <c r="E961" s="3">
        <v>2</v>
      </c>
      <c r="F961" s="3"/>
      <c r="G961" s="3">
        <v>8948</v>
      </c>
      <c r="I961" s="3">
        <f t="shared" si="14"/>
        <v>2</v>
      </c>
      <c r="J961" s="3">
        <v>2780</v>
      </c>
      <c r="K961" s="3">
        <v>2778</v>
      </c>
      <c r="L961" s="3">
        <v>2792</v>
      </c>
      <c r="O961"/>
      <c r="P961"/>
      <c r="Q961"/>
      <c r="R961"/>
      <c r="S961"/>
      <c r="T961"/>
      <c r="U961"/>
    </row>
    <row r="962" spans="1:21" ht="12.75" customHeight="1">
      <c r="A962" s="14">
        <v>40624</v>
      </c>
      <c r="B962" s="2">
        <v>0.33333333333333331</v>
      </c>
      <c r="C962" s="3">
        <v>0</v>
      </c>
      <c r="D962" s="3">
        <v>2787</v>
      </c>
      <c r="E962" s="3">
        <v>-2</v>
      </c>
      <c r="F962" s="3">
        <v>18</v>
      </c>
      <c r="G962" s="3">
        <v>8966</v>
      </c>
      <c r="I962" s="3">
        <f t="shared" si="14"/>
        <v>2</v>
      </c>
      <c r="J962" s="3">
        <v>2785</v>
      </c>
      <c r="K962" s="3">
        <v>2781</v>
      </c>
      <c r="L962" s="3">
        <v>2787</v>
      </c>
      <c r="O962"/>
      <c r="P962"/>
      <c r="Q962"/>
      <c r="R962"/>
      <c r="S962"/>
      <c r="T962"/>
      <c r="U962"/>
    </row>
    <row r="963" spans="1:21" ht="12.75" customHeight="1">
      <c r="A963" s="14">
        <v>40624</v>
      </c>
      <c r="B963" s="2">
        <v>0.33333333333333331</v>
      </c>
      <c r="C963" s="3">
        <v>-1</v>
      </c>
      <c r="D963" s="3">
        <v>2787</v>
      </c>
      <c r="E963" s="3">
        <v>-1</v>
      </c>
      <c r="F963" s="3"/>
      <c r="G963" s="3">
        <v>8966</v>
      </c>
      <c r="I963" s="3">
        <f t="shared" si="14"/>
        <v>1</v>
      </c>
      <c r="J963" s="3">
        <v>2785</v>
      </c>
      <c r="K963" s="3">
        <v>2781</v>
      </c>
      <c r="L963" s="3">
        <v>2787</v>
      </c>
      <c r="O963"/>
      <c r="P963"/>
      <c r="Q963"/>
      <c r="R963"/>
      <c r="S963"/>
      <c r="T963"/>
      <c r="U963"/>
    </row>
    <row r="964" spans="1:21" ht="12.75" customHeight="1">
      <c r="A964" s="14">
        <v>40625</v>
      </c>
      <c r="B964" s="2">
        <v>0.375</v>
      </c>
      <c r="C964" s="3">
        <v>0</v>
      </c>
      <c r="D964" s="3">
        <v>2762</v>
      </c>
      <c r="E964" s="3">
        <v>1</v>
      </c>
      <c r="F964" s="3">
        <v>25</v>
      </c>
      <c r="G964" s="3">
        <v>8991</v>
      </c>
      <c r="I964" s="3">
        <f t="shared" ref="I964:I1027" si="15">ABS(E964)</f>
        <v>1</v>
      </c>
      <c r="J964" s="3">
        <v>2764</v>
      </c>
      <c r="K964" s="3">
        <v>2759</v>
      </c>
      <c r="L964" s="3">
        <v>2780</v>
      </c>
      <c r="O964"/>
      <c r="P964"/>
      <c r="Q964"/>
      <c r="R964"/>
      <c r="S964"/>
      <c r="T964"/>
      <c r="U964"/>
    </row>
    <row r="965" spans="1:21" ht="12.75" customHeight="1">
      <c r="A965" s="14">
        <v>40625</v>
      </c>
      <c r="B965" s="2">
        <v>0.54166666666666663</v>
      </c>
      <c r="C965" s="3">
        <v>-1</v>
      </c>
      <c r="D965" s="3">
        <v>2766</v>
      </c>
      <c r="E965" s="3">
        <v>-1</v>
      </c>
      <c r="F965" s="3"/>
      <c r="G965" s="3">
        <v>8991</v>
      </c>
      <c r="I965" s="3">
        <f t="shared" si="15"/>
        <v>1</v>
      </c>
      <c r="J965" s="3">
        <v>2764</v>
      </c>
      <c r="K965" s="3">
        <v>2759</v>
      </c>
      <c r="L965" s="3">
        <v>2767</v>
      </c>
      <c r="O965"/>
      <c r="P965"/>
      <c r="Q965"/>
      <c r="R965"/>
      <c r="S965"/>
      <c r="T965"/>
      <c r="U965"/>
    </row>
    <row r="966" spans="1:21" ht="12.75" customHeight="1">
      <c r="A966" s="14">
        <v>40626</v>
      </c>
      <c r="B966" s="2">
        <v>0.375</v>
      </c>
      <c r="C966" s="3">
        <v>0</v>
      </c>
      <c r="D966" s="3">
        <v>2764</v>
      </c>
      <c r="E966" s="3">
        <v>1</v>
      </c>
      <c r="F966" s="3">
        <v>2</v>
      </c>
      <c r="G966" s="3">
        <v>8993</v>
      </c>
      <c r="I966" s="3">
        <f t="shared" si="15"/>
        <v>1</v>
      </c>
      <c r="J966" s="3">
        <v>2766</v>
      </c>
      <c r="K966" s="3">
        <v>2764</v>
      </c>
      <c r="L966" s="3">
        <v>2775</v>
      </c>
      <c r="O966"/>
      <c r="P966"/>
      <c r="Q966"/>
      <c r="R966"/>
      <c r="S966"/>
      <c r="T966"/>
      <c r="U966"/>
    </row>
    <row r="967" spans="1:21" ht="12.75" customHeight="1">
      <c r="A967" s="14">
        <v>40626</v>
      </c>
      <c r="B967" s="2">
        <v>0.58333333333333337</v>
      </c>
      <c r="C967" s="3">
        <v>-1</v>
      </c>
      <c r="D967" s="3">
        <v>2769</v>
      </c>
      <c r="E967" s="3">
        <v>-1</v>
      </c>
      <c r="F967" s="3"/>
      <c r="G967" s="3">
        <v>8993</v>
      </c>
      <c r="I967" s="3">
        <f t="shared" si="15"/>
        <v>1</v>
      </c>
      <c r="J967" s="3">
        <v>2766</v>
      </c>
      <c r="K967" s="3">
        <v>2760</v>
      </c>
      <c r="L967" s="3">
        <v>2771</v>
      </c>
      <c r="O967"/>
      <c r="P967"/>
      <c r="Q967"/>
      <c r="R967"/>
      <c r="S967"/>
      <c r="T967"/>
      <c r="U967"/>
    </row>
    <row r="968" spans="1:21" ht="12.75" customHeight="1">
      <c r="A968" s="14">
        <v>40626</v>
      </c>
      <c r="B968" s="2">
        <v>0.66666666666666663</v>
      </c>
      <c r="C968" s="3">
        <v>0</v>
      </c>
      <c r="D968" s="3">
        <v>2773</v>
      </c>
      <c r="E968" s="3">
        <v>1</v>
      </c>
      <c r="F968" s="3">
        <v>-4</v>
      </c>
      <c r="G968" s="3">
        <v>8989</v>
      </c>
      <c r="I968" s="3">
        <f t="shared" si="15"/>
        <v>1</v>
      </c>
      <c r="J968" s="21">
        <v>2774</v>
      </c>
      <c r="K968" s="21">
        <v>2774</v>
      </c>
      <c r="L968" s="21">
        <v>2780</v>
      </c>
      <c r="M968" s="21">
        <v>-1</v>
      </c>
      <c r="N968" s="3" t="s">
        <v>16</v>
      </c>
      <c r="O968"/>
      <c r="P968"/>
      <c r="Q968"/>
      <c r="R968"/>
      <c r="S968"/>
      <c r="T968"/>
      <c r="U968"/>
    </row>
    <row r="969" spans="1:21" ht="12.75" customHeight="1">
      <c r="A969" s="14">
        <v>40626</v>
      </c>
      <c r="B969" s="2">
        <v>0.66666666666666663</v>
      </c>
      <c r="C969" s="3">
        <v>2</v>
      </c>
      <c r="D969" s="3">
        <v>2773</v>
      </c>
      <c r="E969" s="3">
        <v>2</v>
      </c>
      <c r="F969" s="3"/>
      <c r="G969" s="3">
        <v>8989</v>
      </c>
      <c r="I969" s="3">
        <f t="shared" si="15"/>
        <v>2</v>
      </c>
      <c r="J969" s="22">
        <v>2774</v>
      </c>
      <c r="K969" s="22">
        <v>2774</v>
      </c>
      <c r="L969" s="22">
        <v>2780</v>
      </c>
      <c r="M969" s="22">
        <v>-1</v>
      </c>
      <c r="O969"/>
      <c r="P969"/>
      <c r="Q969"/>
      <c r="R969"/>
      <c r="S969"/>
      <c r="T969"/>
      <c r="U969"/>
    </row>
    <row r="970" spans="1:21" ht="12.75" customHeight="1">
      <c r="A970" s="14">
        <v>40627</v>
      </c>
      <c r="B970" s="2">
        <v>0.58333333333333337</v>
      </c>
      <c r="C970" s="3">
        <v>0</v>
      </c>
      <c r="D970" s="3">
        <v>2778</v>
      </c>
      <c r="E970" s="3">
        <v>-2</v>
      </c>
      <c r="F970" s="3">
        <v>10</v>
      </c>
      <c r="G970" s="3">
        <v>8999</v>
      </c>
      <c r="I970" s="3">
        <f t="shared" si="15"/>
        <v>2</v>
      </c>
      <c r="J970" s="3">
        <v>2774</v>
      </c>
      <c r="K970" s="3">
        <v>2776</v>
      </c>
      <c r="L970" s="3">
        <v>2793</v>
      </c>
      <c r="O970"/>
      <c r="P970"/>
      <c r="Q970"/>
      <c r="R970"/>
      <c r="S970"/>
      <c r="T970"/>
      <c r="U970"/>
    </row>
    <row r="971" spans="1:21" ht="12.75" customHeight="1">
      <c r="A971" s="14">
        <v>40627</v>
      </c>
      <c r="B971" s="2">
        <v>0.58333333333333337</v>
      </c>
      <c r="C971" s="3">
        <v>-1</v>
      </c>
      <c r="D971" s="3">
        <v>2778</v>
      </c>
      <c r="E971" s="3">
        <v>-1</v>
      </c>
      <c r="F971" s="3"/>
      <c r="G971" s="3">
        <v>8999</v>
      </c>
      <c r="I971" s="3">
        <f t="shared" si="15"/>
        <v>1</v>
      </c>
      <c r="J971" s="3">
        <v>2774</v>
      </c>
      <c r="K971" s="3">
        <v>2776</v>
      </c>
      <c r="L971" s="3">
        <v>2793</v>
      </c>
      <c r="O971"/>
      <c r="P971"/>
      <c r="Q971"/>
      <c r="R971"/>
      <c r="S971"/>
      <c r="T971"/>
      <c r="U971"/>
    </row>
    <row r="972" spans="1:21" ht="12.75" customHeight="1">
      <c r="A972" s="14">
        <v>40627</v>
      </c>
      <c r="B972" s="2">
        <v>0.625</v>
      </c>
      <c r="C972" s="3">
        <v>0</v>
      </c>
      <c r="D972" s="3">
        <v>2785</v>
      </c>
      <c r="E972" s="3">
        <v>1</v>
      </c>
      <c r="F972" s="3">
        <v>-7</v>
      </c>
      <c r="G972" s="3">
        <v>8992</v>
      </c>
      <c r="I972" s="3">
        <f t="shared" si="15"/>
        <v>1</v>
      </c>
      <c r="J972" s="21">
        <v>2792</v>
      </c>
      <c r="K972" s="21">
        <v>2790</v>
      </c>
      <c r="L972" s="21">
        <v>2806</v>
      </c>
      <c r="M972" s="21">
        <v>-5</v>
      </c>
      <c r="N972" s="3" t="s">
        <v>16</v>
      </c>
      <c r="O972"/>
      <c r="P972"/>
      <c r="Q972"/>
      <c r="R972"/>
      <c r="S972"/>
      <c r="T972"/>
      <c r="U972"/>
    </row>
    <row r="973" spans="1:21" ht="12.75" customHeight="1">
      <c r="A973" s="14">
        <v>40627</v>
      </c>
      <c r="B973" s="2">
        <v>0.625</v>
      </c>
      <c r="C973" s="3">
        <v>2</v>
      </c>
      <c r="D973" s="3">
        <v>2785</v>
      </c>
      <c r="E973" s="3">
        <v>2</v>
      </c>
      <c r="F973" s="3"/>
      <c r="G973" s="3">
        <v>8992</v>
      </c>
      <c r="I973" s="3">
        <f t="shared" si="15"/>
        <v>2</v>
      </c>
      <c r="J973" s="22">
        <v>2792</v>
      </c>
      <c r="K973" s="22">
        <v>2790</v>
      </c>
      <c r="L973" s="22">
        <v>2806</v>
      </c>
      <c r="M973" s="22">
        <v>-5</v>
      </c>
      <c r="O973"/>
      <c r="P973"/>
      <c r="Q973"/>
      <c r="R973"/>
      <c r="S973"/>
      <c r="T973"/>
      <c r="U973"/>
    </row>
    <row r="974" spans="1:21" ht="12.75" customHeight="1">
      <c r="A974" s="14">
        <v>40630</v>
      </c>
      <c r="B974" s="2">
        <v>0.70833333333333337</v>
      </c>
      <c r="C974" s="3">
        <v>-1</v>
      </c>
      <c r="D974" s="3">
        <v>2824</v>
      </c>
      <c r="E974" s="3">
        <v>-3</v>
      </c>
      <c r="F974" s="3">
        <v>78</v>
      </c>
      <c r="G974" s="3">
        <v>9070</v>
      </c>
      <c r="I974" s="3">
        <f t="shared" si="15"/>
        <v>3</v>
      </c>
      <c r="J974" s="3">
        <v>2821</v>
      </c>
      <c r="K974" s="3">
        <v>2818</v>
      </c>
      <c r="L974" s="3">
        <v>2826</v>
      </c>
      <c r="O974"/>
      <c r="P974"/>
      <c r="Q974"/>
      <c r="R974"/>
      <c r="S974"/>
      <c r="T974"/>
      <c r="U974"/>
    </row>
    <row r="975" spans="1:21" ht="12.75" customHeight="1">
      <c r="A975" s="14">
        <v>40631</v>
      </c>
      <c r="B975" s="2">
        <v>0.625</v>
      </c>
      <c r="C975" s="3">
        <v>0</v>
      </c>
      <c r="D975" s="3">
        <v>2814</v>
      </c>
      <c r="E975" s="3">
        <v>1</v>
      </c>
      <c r="F975" s="3">
        <v>10</v>
      </c>
      <c r="G975" s="3">
        <v>9080</v>
      </c>
      <c r="I975" s="3">
        <f t="shared" si="15"/>
        <v>1</v>
      </c>
      <c r="J975" s="3">
        <v>2812</v>
      </c>
      <c r="K975" s="3">
        <v>2809</v>
      </c>
      <c r="L975" s="3">
        <v>2819</v>
      </c>
      <c r="O975"/>
      <c r="P975"/>
      <c r="Q975"/>
      <c r="R975"/>
      <c r="S975"/>
      <c r="T975"/>
      <c r="U975"/>
    </row>
    <row r="976" spans="1:21" ht="12.75" customHeight="1">
      <c r="A976" s="14">
        <v>40631</v>
      </c>
      <c r="B976" s="2">
        <v>0.70833333333333337</v>
      </c>
      <c r="C976" s="3">
        <v>2</v>
      </c>
      <c r="D976" s="3">
        <v>2821</v>
      </c>
      <c r="E976" s="3">
        <v>2</v>
      </c>
      <c r="F976" s="3"/>
      <c r="G976" s="3">
        <v>9080</v>
      </c>
      <c r="I976" s="3">
        <f t="shared" si="15"/>
        <v>2</v>
      </c>
      <c r="J976" s="22">
        <v>2824</v>
      </c>
      <c r="K976" s="22">
        <v>2830</v>
      </c>
      <c r="L976" s="22">
        <v>2839</v>
      </c>
      <c r="M976" s="22">
        <v>-3</v>
      </c>
      <c r="O976"/>
      <c r="P976"/>
      <c r="Q976"/>
      <c r="R976"/>
      <c r="S976"/>
      <c r="T976"/>
      <c r="U976"/>
    </row>
    <row r="977" spans="1:28" ht="12.75" customHeight="1">
      <c r="A977" s="14">
        <v>40632</v>
      </c>
      <c r="B977" s="2">
        <v>0.58333333333333337</v>
      </c>
      <c r="C977" s="3">
        <v>-1</v>
      </c>
      <c r="D977" s="3">
        <v>2838</v>
      </c>
      <c r="E977" s="3">
        <v>-3</v>
      </c>
      <c r="F977" s="3">
        <v>34</v>
      </c>
      <c r="G977" s="3">
        <v>9114</v>
      </c>
      <c r="I977" s="3">
        <f t="shared" si="15"/>
        <v>3</v>
      </c>
      <c r="J977" s="22">
        <v>2836</v>
      </c>
      <c r="K977" s="22">
        <v>2820</v>
      </c>
      <c r="L977" s="22">
        <v>2837</v>
      </c>
      <c r="M977" s="22">
        <v>-2</v>
      </c>
      <c r="O977"/>
      <c r="P977"/>
      <c r="Q977"/>
      <c r="R977"/>
      <c r="S977"/>
      <c r="T977"/>
      <c r="U977"/>
    </row>
    <row r="978" spans="1:28" s="17" customFormat="1" ht="12.75" customHeight="1">
      <c r="A978" s="23">
        <v>40633</v>
      </c>
      <c r="B978" s="24">
        <v>0.58333333333333337</v>
      </c>
      <c r="C978" s="25">
        <v>0</v>
      </c>
      <c r="D978" s="25">
        <v>2817</v>
      </c>
      <c r="E978" s="25">
        <v>1</v>
      </c>
      <c r="F978" s="25">
        <v>21</v>
      </c>
      <c r="G978" s="25">
        <v>9135</v>
      </c>
      <c r="H978" s="25">
        <f>SUM(F930:F978)</f>
        <v>551</v>
      </c>
      <c r="I978" s="3">
        <f t="shared" si="15"/>
        <v>1</v>
      </c>
      <c r="J978" s="3">
        <v>2816</v>
      </c>
      <c r="K978" s="3">
        <v>2814</v>
      </c>
      <c r="L978" s="3">
        <v>2819</v>
      </c>
      <c r="M978" s="3"/>
      <c r="N978" s="3"/>
      <c r="O978"/>
      <c r="P978"/>
      <c r="Q978"/>
      <c r="R978"/>
      <c r="S978"/>
      <c r="T978"/>
      <c r="U978"/>
      <c r="V978" s="3"/>
      <c r="W978" s="3"/>
      <c r="X978" s="3"/>
      <c r="Y978" s="3"/>
      <c r="Z978" s="3"/>
      <c r="AA978" s="3"/>
      <c r="AB978" s="3"/>
    </row>
    <row r="979" spans="1:28" ht="12.75" customHeight="1">
      <c r="A979" s="14">
        <v>40637</v>
      </c>
      <c r="B979" s="2">
        <v>0.625</v>
      </c>
      <c r="C979" s="3">
        <v>-1</v>
      </c>
      <c r="D979" s="3">
        <v>2884</v>
      </c>
      <c r="E979" s="3">
        <v>-1</v>
      </c>
      <c r="F979" s="3"/>
      <c r="G979" s="3">
        <v>9135</v>
      </c>
      <c r="I979" s="3">
        <f t="shared" si="15"/>
        <v>1</v>
      </c>
      <c r="J979" s="3">
        <v>2882</v>
      </c>
      <c r="K979" s="3">
        <v>2872</v>
      </c>
      <c r="L979" s="3">
        <v>2884</v>
      </c>
      <c r="O979"/>
      <c r="P979"/>
      <c r="Q979"/>
      <c r="R979"/>
      <c r="S979"/>
      <c r="T979"/>
      <c r="U979"/>
    </row>
    <row r="980" spans="1:28" ht="12.75" customHeight="1">
      <c r="A980" s="14">
        <v>40638</v>
      </c>
      <c r="B980" s="2">
        <v>0.375</v>
      </c>
      <c r="C980" s="3">
        <v>0</v>
      </c>
      <c r="D980" s="3">
        <v>2881</v>
      </c>
      <c r="E980" s="3">
        <v>1</v>
      </c>
      <c r="F980" s="3">
        <v>3</v>
      </c>
      <c r="G980" s="3">
        <v>9138</v>
      </c>
      <c r="I980" s="3">
        <f t="shared" si="15"/>
        <v>1</v>
      </c>
      <c r="J980" s="21">
        <v>2879</v>
      </c>
      <c r="K980" s="21">
        <v>2867</v>
      </c>
      <c r="L980" s="21">
        <v>2880</v>
      </c>
      <c r="M980" s="21">
        <v>-1</v>
      </c>
      <c r="N980" s="3" t="s">
        <v>16</v>
      </c>
      <c r="O980"/>
      <c r="P980"/>
      <c r="Q980"/>
      <c r="R980"/>
      <c r="S980"/>
      <c r="T980"/>
      <c r="U980"/>
    </row>
    <row r="981" spans="1:28" ht="12.75" customHeight="1">
      <c r="A981" s="14">
        <v>40638</v>
      </c>
      <c r="B981" s="2">
        <v>0.70833333333333337</v>
      </c>
      <c r="C981" s="3">
        <v>2</v>
      </c>
      <c r="D981" s="3">
        <v>2887</v>
      </c>
      <c r="E981" s="3">
        <v>2</v>
      </c>
      <c r="F981" s="3"/>
      <c r="G981" s="3">
        <v>9138</v>
      </c>
      <c r="I981" s="3">
        <f t="shared" si="15"/>
        <v>2</v>
      </c>
      <c r="J981" s="3">
        <v>2890</v>
      </c>
      <c r="K981" s="3">
        <v>2887</v>
      </c>
      <c r="L981" s="3">
        <v>2898</v>
      </c>
      <c r="O981"/>
      <c r="P981"/>
      <c r="Q981"/>
      <c r="R981"/>
      <c r="S981"/>
      <c r="T981"/>
      <c r="U981"/>
    </row>
    <row r="982" spans="1:28" ht="12.75" customHeight="1">
      <c r="A982" s="14">
        <v>40640</v>
      </c>
      <c r="B982" s="2">
        <v>0.33333333333333331</v>
      </c>
      <c r="C982" s="3">
        <v>-1</v>
      </c>
      <c r="D982" s="3">
        <v>2914</v>
      </c>
      <c r="E982" s="3">
        <v>-3</v>
      </c>
      <c r="F982" s="3">
        <v>54</v>
      </c>
      <c r="G982" s="3">
        <v>9192</v>
      </c>
      <c r="I982" s="3">
        <f t="shared" si="15"/>
        <v>3</v>
      </c>
      <c r="J982" s="3">
        <v>2912</v>
      </c>
      <c r="K982" s="3">
        <v>2908</v>
      </c>
      <c r="L982" s="3">
        <v>2920</v>
      </c>
      <c r="O982"/>
      <c r="P982"/>
      <c r="Q982"/>
      <c r="R982"/>
      <c r="S982"/>
      <c r="T982"/>
      <c r="U982"/>
    </row>
    <row r="983" spans="1:28" ht="12.75" customHeight="1">
      <c r="A983" s="14">
        <v>40640</v>
      </c>
      <c r="B983" s="2">
        <v>0.58333333333333337</v>
      </c>
      <c r="C983" s="3">
        <v>0</v>
      </c>
      <c r="D983" s="3">
        <v>2917</v>
      </c>
      <c r="E983" s="3">
        <v>1</v>
      </c>
      <c r="F983" s="3">
        <v>-3</v>
      </c>
      <c r="G983" s="3">
        <v>9189</v>
      </c>
      <c r="I983" s="3">
        <f t="shared" si="15"/>
        <v>1</v>
      </c>
      <c r="J983" s="3">
        <v>2914</v>
      </c>
      <c r="K983" s="3">
        <v>2910</v>
      </c>
      <c r="L983" s="3">
        <v>2917</v>
      </c>
      <c r="O983"/>
      <c r="P983"/>
      <c r="Q983"/>
      <c r="R983"/>
      <c r="S983"/>
      <c r="T983"/>
      <c r="U983"/>
    </row>
    <row r="984" spans="1:28" ht="12.75" customHeight="1">
      <c r="A984" s="14">
        <v>40641</v>
      </c>
      <c r="B984" s="2">
        <v>0.33333333333333331</v>
      </c>
      <c r="C984" s="3">
        <v>2</v>
      </c>
      <c r="D984" s="3">
        <v>2932</v>
      </c>
      <c r="E984" s="3">
        <v>2</v>
      </c>
      <c r="F984" s="3"/>
      <c r="G984" s="3">
        <v>9189</v>
      </c>
      <c r="I984" s="3">
        <f t="shared" si="15"/>
        <v>2</v>
      </c>
      <c r="J984" s="20">
        <v>2931</v>
      </c>
      <c r="K984" s="20">
        <v>2921</v>
      </c>
      <c r="L984" s="20">
        <v>2935</v>
      </c>
      <c r="M984" s="20">
        <v>1</v>
      </c>
      <c r="N984" s="3" t="s">
        <v>15</v>
      </c>
      <c r="O984"/>
      <c r="P984"/>
      <c r="Q984"/>
      <c r="R984"/>
      <c r="S984"/>
      <c r="T984"/>
      <c r="U984"/>
    </row>
    <row r="985" spans="1:28" ht="12.75" customHeight="1">
      <c r="A985" s="14">
        <v>40641</v>
      </c>
      <c r="B985" s="2">
        <v>0.41666666666666669</v>
      </c>
      <c r="C985" s="3">
        <v>-1</v>
      </c>
      <c r="D985" s="3">
        <v>2924</v>
      </c>
      <c r="E985" s="3">
        <v>-3</v>
      </c>
      <c r="F985" s="3">
        <v>-16</v>
      </c>
      <c r="G985" s="3">
        <v>9173</v>
      </c>
      <c r="I985" s="3">
        <f t="shared" si="15"/>
        <v>3</v>
      </c>
      <c r="J985" s="3">
        <v>2926</v>
      </c>
      <c r="K985" s="3">
        <v>2924</v>
      </c>
      <c r="L985" s="3">
        <v>2930</v>
      </c>
      <c r="O985"/>
      <c r="P985"/>
      <c r="Q985"/>
      <c r="R985"/>
      <c r="S985"/>
      <c r="T985"/>
      <c r="U985"/>
    </row>
    <row r="986" spans="1:28" ht="12.75" customHeight="1">
      <c r="A986" s="14">
        <v>40641</v>
      </c>
      <c r="B986" s="2">
        <v>0.45833333333333331</v>
      </c>
      <c r="C986" s="3">
        <v>2</v>
      </c>
      <c r="D986" s="3">
        <v>2928</v>
      </c>
      <c r="E986" s="3">
        <v>3</v>
      </c>
      <c r="F986" s="3">
        <v>-4</v>
      </c>
      <c r="G986" s="3">
        <v>9169</v>
      </c>
      <c r="I986" s="3">
        <f t="shared" si="15"/>
        <v>3</v>
      </c>
      <c r="J986" s="3">
        <v>2930</v>
      </c>
      <c r="K986" s="3">
        <v>2927</v>
      </c>
      <c r="L986" s="3">
        <v>2933</v>
      </c>
      <c r="O986"/>
      <c r="P986"/>
      <c r="Q986"/>
      <c r="R986"/>
      <c r="S986"/>
      <c r="T986"/>
      <c r="U986"/>
    </row>
    <row r="987" spans="1:28" ht="12.75" customHeight="1">
      <c r="A987" s="14">
        <v>40641</v>
      </c>
      <c r="B987" s="2">
        <v>0.58333333333333337</v>
      </c>
      <c r="C987" s="3">
        <v>0</v>
      </c>
      <c r="D987" s="3">
        <v>2928</v>
      </c>
      <c r="E987" s="3">
        <v>-2</v>
      </c>
      <c r="F987" s="3">
        <v>0</v>
      </c>
      <c r="G987" s="3">
        <v>9169</v>
      </c>
      <c r="I987" s="3">
        <f t="shared" si="15"/>
        <v>2</v>
      </c>
      <c r="J987" s="21">
        <v>2923</v>
      </c>
      <c r="K987" s="21">
        <v>2915</v>
      </c>
      <c r="L987" s="21">
        <v>2927</v>
      </c>
      <c r="M987" s="21">
        <v>-1</v>
      </c>
      <c r="N987" s="3" t="s">
        <v>16</v>
      </c>
      <c r="O987"/>
      <c r="P987"/>
      <c r="Q987"/>
      <c r="R987"/>
      <c r="S987"/>
      <c r="T987"/>
      <c r="U987"/>
    </row>
    <row r="988" spans="1:28" ht="12.75" customHeight="1">
      <c r="A988" s="14">
        <v>40641</v>
      </c>
      <c r="B988" s="2">
        <v>0.58333333333333337</v>
      </c>
      <c r="C988" s="3">
        <v>-1</v>
      </c>
      <c r="D988" s="3">
        <v>2928</v>
      </c>
      <c r="E988" s="3">
        <v>-1</v>
      </c>
      <c r="F988" s="3"/>
      <c r="G988" s="3">
        <v>9169</v>
      </c>
      <c r="I988" s="3">
        <f t="shared" si="15"/>
        <v>1</v>
      </c>
      <c r="J988" s="22">
        <v>2923</v>
      </c>
      <c r="K988" s="22">
        <v>2915</v>
      </c>
      <c r="L988" s="22">
        <v>2927</v>
      </c>
      <c r="M988" s="22">
        <v>-1</v>
      </c>
      <c r="O988"/>
      <c r="P988"/>
      <c r="Q988"/>
      <c r="R988"/>
      <c r="S988"/>
      <c r="T988"/>
      <c r="U988"/>
    </row>
    <row r="989" spans="1:28" ht="12.75" customHeight="1">
      <c r="A989" s="14">
        <v>40645</v>
      </c>
      <c r="B989" s="2">
        <v>0.33333333333333331</v>
      </c>
      <c r="C989" s="3">
        <v>-2</v>
      </c>
      <c r="D989" s="3">
        <v>2889</v>
      </c>
      <c r="E989" s="3">
        <v>-1</v>
      </c>
      <c r="F989" s="3"/>
      <c r="G989" s="3">
        <v>9169</v>
      </c>
      <c r="I989" s="3">
        <f t="shared" si="15"/>
        <v>1</v>
      </c>
      <c r="J989" s="3">
        <v>2886</v>
      </c>
      <c r="K989" s="3">
        <v>2881</v>
      </c>
      <c r="L989" s="3">
        <v>2895</v>
      </c>
      <c r="O989"/>
      <c r="P989"/>
      <c r="Q989"/>
      <c r="R989"/>
      <c r="S989"/>
      <c r="T989"/>
      <c r="U989"/>
    </row>
    <row r="990" spans="1:28" ht="12.75" customHeight="1">
      <c r="A990" s="14">
        <v>40645</v>
      </c>
      <c r="B990" s="2">
        <v>0.58333333333333337</v>
      </c>
      <c r="C990" s="3">
        <v>0</v>
      </c>
      <c r="D990" s="3">
        <v>2895</v>
      </c>
      <c r="E990" s="3">
        <v>2</v>
      </c>
      <c r="F990" s="3">
        <v>27</v>
      </c>
      <c r="G990" s="3">
        <v>9196</v>
      </c>
      <c r="I990" s="3">
        <f t="shared" si="15"/>
        <v>2</v>
      </c>
      <c r="J990" s="3">
        <v>2900</v>
      </c>
      <c r="K990" s="3">
        <v>2891</v>
      </c>
      <c r="L990" s="3">
        <v>2910</v>
      </c>
      <c r="O990"/>
      <c r="P990"/>
      <c r="Q990"/>
      <c r="R990"/>
      <c r="S990"/>
      <c r="T990"/>
      <c r="U990"/>
    </row>
    <row r="991" spans="1:28" ht="12.75" customHeight="1">
      <c r="A991" s="14">
        <v>40645</v>
      </c>
      <c r="B991" s="2">
        <v>0.58333333333333337</v>
      </c>
      <c r="C991" s="3">
        <v>2</v>
      </c>
      <c r="D991" s="3">
        <v>2895</v>
      </c>
      <c r="E991" s="3">
        <v>2</v>
      </c>
      <c r="F991" s="3"/>
      <c r="G991" s="3">
        <v>9196</v>
      </c>
      <c r="I991" s="3">
        <f t="shared" si="15"/>
        <v>2</v>
      </c>
      <c r="J991" s="3">
        <v>2900</v>
      </c>
      <c r="K991" s="3">
        <v>2891</v>
      </c>
      <c r="L991" s="3">
        <v>2910</v>
      </c>
      <c r="O991"/>
      <c r="P991"/>
      <c r="Q991"/>
      <c r="R991"/>
      <c r="S991"/>
      <c r="T991"/>
      <c r="U991"/>
    </row>
    <row r="992" spans="1:28" ht="12.75" customHeight="1">
      <c r="A992" s="14">
        <v>40645</v>
      </c>
      <c r="B992" s="2">
        <v>0.66666666666666663</v>
      </c>
      <c r="C992" s="3">
        <v>0</v>
      </c>
      <c r="D992" s="3">
        <v>2887</v>
      </c>
      <c r="E992" s="3">
        <v>-2</v>
      </c>
      <c r="F992" s="3">
        <v>-16</v>
      </c>
      <c r="G992" s="3">
        <v>9180</v>
      </c>
      <c r="I992" s="3">
        <f t="shared" si="15"/>
        <v>2</v>
      </c>
      <c r="J992" s="21">
        <v>2880</v>
      </c>
      <c r="K992" s="21">
        <v>2878</v>
      </c>
      <c r="L992" s="21">
        <v>2886</v>
      </c>
      <c r="M992" s="21">
        <v>-1</v>
      </c>
      <c r="N992" s="3" t="s">
        <v>16</v>
      </c>
      <c r="O992"/>
      <c r="P992"/>
      <c r="Q992"/>
      <c r="R992"/>
      <c r="S992"/>
      <c r="T992"/>
      <c r="U992"/>
    </row>
    <row r="993" spans="1:28" ht="12.75" customHeight="1">
      <c r="A993" s="14">
        <v>40646</v>
      </c>
      <c r="B993" s="2">
        <v>0.33333333333333331</v>
      </c>
      <c r="C993" s="3">
        <v>2</v>
      </c>
      <c r="D993" s="3">
        <v>2901</v>
      </c>
      <c r="E993" s="3">
        <v>2</v>
      </c>
      <c r="F993" s="3"/>
      <c r="G993" s="3">
        <v>9180</v>
      </c>
      <c r="I993" s="3">
        <f t="shared" si="15"/>
        <v>2</v>
      </c>
      <c r="J993" s="3">
        <v>2906</v>
      </c>
      <c r="K993" s="3">
        <v>2900</v>
      </c>
      <c r="L993" s="3">
        <v>2908</v>
      </c>
      <c r="O993"/>
      <c r="P993"/>
      <c r="Q993"/>
      <c r="R993"/>
      <c r="S993"/>
      <c r="T993"/>
      <c r="U993"/>
    </row>
    <row r="994" spans="1:28" ht="12.75" customHeight="1">
      <c r="A994" s="14">
        <v>40647</v>
      </c>
      <c r="B994" s="2">
        <v>0.33333333333333331</v>
      </c>
      <c r="C994" s="3">
        <v>0</v>
      </c>
      <c r="D994" s="3">
        <v>2913</v>
      </c>
      <c r="E994" s="3">
        <v>-2</v>
      </c>
      <c r="F994" s="3">
        <v>24</v>
      </c>
      <c r="G994" s="3">
        <v>9204</v>
      </c>
      <c r="I994" s="3">
        <f t="shared" si="15"/>
        <v>2</v>
      </c>
      <c r="J994" s="3">
        <v>2907</v>
      </c>
      <c r="K994" s="3">
        <v>2905</v>
      </c>
      <c r="L994" s="3">
        <v>2919</v>
      </c>
      <c r="O994"/>
      <c r="P994"/>
      <c r="Q994"/>
      <c r="R994"/>
      <c r="S994"/>
      <c r="T994"/>
      <c r="U994"/>
    </row>
    <row r="995" spans="1:28" ht="12.75" customHeight="1">
      <c r="A995" s="14">
        <v>40647</v>
      </c>
      <c r="B995" s="2">
        <v>0.375</v>
      </c>
      <c r="C995" s="3">
        <v>-1</v>
      </c>
      <c r="D995" s="3">
        <v>2911</v>
      </c>
      <c r="E995" s="3">
        <v>-1</v>
      </c>
      <c r="F995" s="3"/>
      <c r="G995" s="3">
        <v>9204</v>
      </c>
      <c r="I995" s="3">
        <f t="shared" si="15"/>
        <v>1</v>
      </c>
      <c r="J995" s="3">
        <v>2914</v>
      </c>
      <c r="K995" s="3">
        <v>2910</v>
      </c>
      <c r="L995" s="3">
        <v>2918</v>
      </c>
      <c r="O995"/>
      <c r="P995"/>
      <c r="Q995"/>
      <c r="R995"/>
      <c r="S995"/>
      <c r="T995"/>
      <c r="U995"/>
    </row>
    <row r="996" spans="1:28" ht="12.75" customHeight="1">
      <c r="A996" s="14">
        <v>40647</v>
      </c>
      <c r="B996" s="2">
        <v>0.41666666666666669</v>
      </c>
      <c r="C996" s="3">
        <v>2</v>
      </c>
      <c r="D996" s="3">
        <v>2913</v>
      </c>
      <c r="E996" s="3">
        <v>3</v>
      </c>
      <c r="F996" s="3">
        <v>-2</v>
      </c>
      <c r="G996" s="3">
        <v>9202</v>
      </c>
      <c r="I996" s="3">
        <f t="shared" si="15"/>
        <v>3</v>
      </c>
      <c r="J996" s="20">
        <v>2911</v>
      </c>
      <c r="K996" s="20">
        <v>2902</v>
      </c>
      <c r="L996" s="20">
        <v>2912</v>
      </c>
      <c r="M996" s="20">
        <v>2</v>
      </c>
      <c r="N996" s="3" t="s">
        <v>15</v>
      </c>
      <c r="O996"/>
      <c r="P996"/>
      <c r="Q996"/>
      <c r="R996"/>
      <c r="S996"/>
      <c r="T996"/>
      <c r="U996"/>
    </row>
    <row r="997" spans="1:28" ht="12.75" customHeight="1">
      <c r="A997" s="14">
        <v>40647</v>
      </c>
      <c r="B997" s="2">
        <v>0.45833333333333331</v>
      </c>
      <c r="C997" s="3">
        <v>0</v>
      </c>
      <c r="D997" s="3">
        <v>2906</v>
      </c>
      <c r="E997" s="3">
        <v>-2</v>
      </c>
      <c r="F997" s="3">
        <v>-14</v>
      </c>
      <c r="G997" s="3">
        <v>9188</v>
      </c>
      <c r="I997" s="3">
        <f t="shared" si="15"/>
        <v>2</v>
      </c>
      <c r="J997" s="21">
        <v>2902</v>
      </c>
      <c r="K997" s="21">
        <v>2893</v>
      </c>
      <c r="L997" s="21">
        <v>2903</v>
      </c>
      <c r="M997" s="21">
        <v>-3</v>
      </c>
      <c r="N997" s="3" t="s">
        <v>16</v>
      </c>
      <c r="O997"/>
      <c r="P997"/>
      <c r="Q997"/>
      <c r="R997"/>
      <c r="S997"/>
      <c r="T997"/>
      <c r="U997"/>
    </row>
    <row r="998" spans="1:28" ht="12.75" customHeight="1">
      <c r="A998" s="14">
        <v>40647</v>
      </c>
      <c r="B998" s="2">
        <v>0.45833333333333331</v>
      </c>
      <c r="C998" s="3">
        <v>-1</v>
      </c>
      <c r="D998" s="3">
        <v>2906</v>
      </c>
      <c r="E998" s="3">
        <v>-1</v>
      </c>
      <c r="F998" s="3"/>
      <c r="G998" s="3">
        <v>9188</v>
      </c>
      <c r="I998" s="3">
        <f t="shared" si="15"/>
        <v>1</v>
      </c>
      <c r="J998" s="22">
        <v>2902</v>
      </c>
      <c r="K998" s="22">
        <v>2893</v>
      </c>
      <c r="L998" s="22">
        <v>2903</v>
      </c>
      <c r="M998" s="22">
        <v>-3</v>
      </c>
      <c r="O998"/>
      <c r="P998"/>
      <c r="Q998"/>
      <c r="R998"/>
      <c r="S998"/>
      <c r="T998"/>
      <c r="U998"/>
    </row>
    <row r="999" spans="1:28" ht="12.75" customHeight="1">
      <c r="A999" s="14">
        <v>40647</v>
      </c>
      <c r="B999" s="2">
        <v>0.66666666666666663</v>
      </c>
      <c r="C999" s="3">
        <v>0</v>
      </c>
      <c r="D999" s="3">
        <v>2901</v>
      </c>
      <c r="E999" s="3">
        <v>1</v>
      </c>
      <c r="F999" s="3">
        <v>5</v>
      </c>
      <c r="G999" s="3">
        <v>9193</v>
      </c>
      <c r="I999" s="3">
        <f t="shared" si="15"/>
        <v>1</v>
      </c>
      <c r="J999" s="21">
        <v>2903</v>
      </c>
      <c r="K999" s="21">
        <v>2902</v>
      </c>
      <c r="L999" s="21">
        <v>2908</v>
      </c>
      <c r="M999" s="21">
        <v>-1</v>
      </c>
      <c r="N999" s="3" t="s">
        <v>16</v>
      </c>
      <c r="O999"/>
      <c r="P999"/>
      <c r="Q999"/>
      <c r="R999"/>
      <c r="S999"/>
      <c r="T999"/>
      <c r="U999"/>
    </row>
    <row r="1000" spans="1:28" ht="12.75" customHeight="1">
      <c r="A1000" s="14">
        <v>40648</v>
      </c>
      <c r="B1000" s="2">
        <v>0.58333333333333337</v>
      </c>
      <c r="C1000" s="3">
        <v>-1</v>
      </c>
      <c r="D1000" s="3">
        <v>2909</v>
      </c>
      <c r="E1000" s="3">
        <v>-1</v>
      </c>
      <c r="F1000" s="3"/>
      <c r="G1000" s="3">
        <v>9193</v>
      </c>
      <c r="I1000" s="3">
        <f t="shared" si="15"/>
        <v>1</v>
      </c>
      <c r="J1000" s="20">
        <v>2910</v>
      </c>
      <c r="K1000" s="20">
        <v>2906</v>
      </c>
      <c r="L1000" s="20">
        <v>2915</v>
      </c>
      <c r="M1000" s="20">
        <v>1</v>
      </c>
      <c r="N1000" s="3" t="s">
        <v>15</v>
      </c>
      <c r="O1000"/>
      <c r="P1000"/>
      <c r="Q1000"/>
      <c r="R1000"/>
      <c r="S1000"/>
      <c r="T1000"/>
      <c r="U1000"/>
    </row>
    <row r="1001" spans="1:28" ht="12.75" customHeight="1">
      <c r="A1001" s="14">
        <v>40648</v>
      </c>
      <c r="B1001" s="2">
        <v>0.625</v>
      </c>
      <c r="C1001" s="3">
        <v>2</v>
      </c>
      <c r="D1001" s="3">
        <v>2911</v>
      </c>
      <c r="E1001" s="3">
        <v>3</v>
      </c>
      <c r="F1001" s="3">
        <v>-2</v>
      </c>
      <c r="G1001" s="3">
        <v>9191</v>
      </c>
      <c r="I1001" s="3">
        <f t="shared" si="15"/>
        <v>3</v>
      </c>
      <c r="J1001" s="3">
        <v>2912</v>
      </c>
      <c r="K1001" s="3">
        <v>2909</v>
      </c>
      <c r="L1001" s="3">
        <v>2916</v>
      </c>
      <c r="O1001"/>
      <c r="P1001"/>
      <c r="Q1001"/>
      <c r="R1001"/>
      <c r="S1001"/>
      <c r="T1001"/>
      <c r="U1001"/>
    </row>
    <row r="1002" spans="1:28" ht="12.75" customHeight="1">
      <c r="A1002" s="14">
        <v>40651</v>
      </c>
      <c r="B1002" s="2">
        <v>0.375</v>
      </c>
      <c r="C1002" s="3">
        <v>0</v>
      </c>
      <c r="D1002" s="3">
        <v>2917</v>
      </c>
      <c r="E1002" s="3">
        <v>-2</v>
      </c>
      <c r="F1002" s="3">
        <v>12</v>
      </c>
      <c r="G1002" s="3">
        <v>9203</v>
      </c>
      <c r="I1002" s="3">
        <f t="shared" si="15"/>
        <v>2</v>
      </c>
      <c r="J1002" s="21">
        <v>2915</v>
      </c>
      <c r="K1002" s="21">
        <v>2907</v>
      </c>
      <c r="L1002" s="21">
        <v>2914</v>
      </c>
      <c r="M1002" s="21">
        <v>-2</v>
      </c>
      <c r="N1002" s="3" t="s">
        <v>16</v>
      </c>
      <c r="O1002"/>
      <c r="P1002"/>
      <c r="Q1002"/>
      <c r="R1002"/>
      <c r="S1002"/>
      <c r="T1002"/>
      <c r="U1002"/>
    </row>
    <row r="1003" spans="1:28" ht="12.75" customHeight="1">
      <c r="A1003" s="14">
        <v>40652</v>
      </c>
      <c r="B1003" s="2">
        <v>0.5</v>
      </c>
      <c r="C1003" s="3">
        <v>1</v>
      </c>
      <c r="D1003" s="3">
        <v>2876</v>
      </c>
      <c r="E1003" s="3">
        <v>1</v>
      </c>
      <c r="F1003" s="3"/>
      <c r="G1003" s="3">
        <v>9203</v>
      </c>
      <c r="I1003" s="3">
        <f t="shared" si="15"/>
        <v>1</v>
      </c>
      <c r="J1003" s="20">
        <v>2874</v>
      </c>
      <c r="K1003" s="20">
        <v>2874</v>
      </c>
      <c r="L1003" s="20">
        <v>2879</v>
      </c>
      <c r="M1003" s="20">
        <v>2</v>
      </c>
      <c r="N1003" s="3" t="s">
        <v>15</v>
      </c>
      <c r="O1003"/>
      <c r="P1003"/>
      <c r="Q1003"/>
      <c r="R1003"/>
      <c r="S1003"/>
      <c r="T1003"/>
      <c r="U1003"/>
    </row>
    <row r="1004" spans="1:28" ht="12.75" customHeight="1">
      <c r="A1004" s="14">
        <v>40654</v>
      </c>
      <c r="B1004" s="2">
        <v>0.41666666666666669</v>
      </c>
      <c r="C1004" s="3">
        <v>0</v>
      </c>
      <c r="D1004" s="3">
        <v>2922</v>
      </c>
      <c r="E1004" s="3">
        <v>-1</v>
      </c>
      <c r="F1004" s="3">
        <v>46</v>
      </c>
      <c r="G1004" s="3">
        <v>9249</v>
      </c>
      <c r="I1004" s="3">
        <f t="shared" si="15"/>
        <v>1</v>
      </c>
      <c r="J1004" s="21">
        <v>2918</v>
      </c>
      <c r="K1004" s="21">
        <v>2916</v>
      </c>
      <c r="L1004" s="21">
        <v>2921</v>
      </c>
      <c r="M1004" s="21">
        <v>-1</v>
      </c>
      <c r="N1004" s="3" t="s">
        <v>16</v>
      </c>
      <c r="O1004"/>
      <c r="P1004"/>
      <c r="Q1004"/>
      <c r="R1004"/>
      <c r="S1004"/>
      <c r="T1004"/>
      <c r="U1004"/>
    </row>
    <row r="1005" spans="1:28" ht="12.75" customHeight="1">
      <c r="A1005" s="14">
        <v>40659</v>
      </c>
      <c r="B1005" s="2">
        <v>0.54166666666666663</v>
      </c>
      <c r="C1005" s="3">
        <v>2</v>
      </c>
      <c r="D1005" s="3">
        <v>2916</v>
      </c>
      <c r="E1005" s="3">
        <v>2</v>
      </c>
      <c r="F1005" s="3"/>
      <c r="G1005" s="3">
        <v>9249</v>
      </c>
      <c r="I1005" s="3">
        <f t="shared" si="15"/>
        <v>2</v>
      </c>
      <c r="J1005" s="3">
        <v>2921</v>
      </c>
      <c r="K1005" s="3">
        <v>2914</v>
      </c>
      <c r="L1005" s="3">
        <v>2921</v>
      </c>
      <c r="O1005"/>
      <c r="P1005"/>
      <c r="Q1005"/>
      <c r="R1005"/>
      <c r="S1005"/>
      <c r="T1005"/>
      <c r="U1005"/>
    </row>
    <row r="1006" spans="1:28" ht="12.75" customHeight="1">
      <c r="A1006" s="14">
        <v>40660</v>
      </c>
      <c r="B1006" s="2">
        <v>0.375</v>
      </c>
      <c r="C1006" s="3">
        <v>0</v>
      </c>
      <c r="D1006" s="3">
        <v>2923</v>
      </c>
      <c r="E1006" s="3">
        <v>-2</v>
      </c>
      <c r="F1006" s="3">
        <v>14</v>
      </c>
      <c r="G1006" s="3">
        <v>9263</v>
      </c>
      <c r="I1006" s="3">
        <f t="shared" si="15"/>
        <v>2</v>
      </c>
      <c r="J1006" s="21">
        <v>2919</v>
      </c>
      <c r="K1006" s="21">
        <v>2911</v>
      </c>
      <c r="L1006" s="21">
        <v>2921</v>
      </c>
      <c r="M1006" s="21">
        <v>-2</v>
      </c>
      <c r="N1006" s="3" t="s">
        <v>16</v>
      </c>
      <c r="O1006"/>
      <c r="P1006"/>
      <c r="Q1006"/>
      <c r="R1006"/>
      <c r="S1006"/>
      <c r="T1006"/>
      <c r="U1006"/>
    </row>
    <row r="1007" spans="1:28" ht="12.75" customHeight="1">
      <c r="A1007" s="14">
        <v>40660</v>
      </c>
      <c r="B1007" s="2">
        <v>0.5</v>
      </c>
      <c r="C1007" s="3">
        <v>2</v>
      </c>
      <c r="D1007" s="3">
        <v>2924</v>
      </c>
      <c r="E1007" s="3">
        <v>2</v>
      </c>
      <c r="F1007" s="3"/>
      <c r="G1007" s="3">
        <v>9263</v>
      </c>
      <c r="I1007" s="3">
        <f t="shared" si="15"/>
        <v>2</v>
      </c>
      <c r="J1007" s="3">
        <v>2928</v>
      </c>
      <c r="K1007" s="3">
        <v>2919</v>
      </c>
      <c r="L1007" s="3">
        <v>2928</v>
      </c>
      <c r="O1007"/>
      <c r="P1007"/>
      <c r="Q1007"/>
      <c r="R1007"/>
      <c r="S1007"/>
      <c r="T1007"/>
      <c r="U1007"/>
    </row>
    <row r="1008" spans="1:28" s="17" customFormat="1" ht="12.75" customHeight="1">
      <c r="A1008" s="14">
        <v>40660</v>
      </c>
      <c r="B1008" s="2">
        <v>0.625</v>
      </c>
      <c r="C1008" s="3">
        <v>0</v>
      </c>
      <c r="D1008" s="3">
        <v>2920</v>
      </c>
      <c r="E1008" s="3">
        <v>-2</v>
      </c>
      <c r="F1008" s="3">
        <v>-8</v>
      </c>
      <c r="G1008" s="3">
        <v>9255</v>
      </c>
      <c r="H1008" s="3"/>
      <c r="I1008" s="3">
        <f t="shared" si="15"/>
        <v>2</v>
      </c>
      <c r="J1008" s="21">
        <v>2919</v>
      </c>
      <c r="K1008" s="21">
        <v>2905</v>
      </c>
      <c r="L1008" s="21">
        <v>2919</v>
      </c>
      <c r="M1008" s="21">
        <v>-1</v>
      </c>
      <c r="N1008" s="3" t="s">
        <v>16</v>
      </c>
      <c r="O1008"/>
      <c r="P1008"/>
      <c r="Q1008"/>
      <c r="R1008"/>
      <c r="S1008"/>
      <c r="T1008"/>
      <c r="U1008"/>
      <c r="V1008" s="3"/>
      <c r="W1008" s="3"/>
      <c r="X1008" s="3"/>
      <c r="Y1008" s="3"/>
      <c r="Z1008" s="3"/>
      <c r="AA1008" s="3"/>
      <c r="AB1008" s="3"/>
    </row>
    <row r="1009" spans="1:21" ht="12.75" customHeight="1">
      <c r="A1009" s="14">
        <v>40661</v>
      </c>
      <c r="B1009" s="2">
        <v>0.33333333333333331</v>
      </c>
      <c r="C1009" s="3">
        <v>2</v>
      </c>
      <c r="D1009" s="3">
        <v>2924</v>
      </c>
      <c r="E1009" s="3">
        <v>2</v>
      </c>
      <c r="F1009" s="3"/>
      <c r="G1009" s="3">
        <v>9255</v>
      </c>
      <c r="H1009" s="3"/>
      <c r="I1009" s="3">
        <f t="shared" si="15"/>
        <v>2</v>
      </c>
      <c r="J1009" s="3">
        <v>2926</v>
      </c>
      <c r="K1009" s="3">
        <v>2918</v>
      </c>
      <c r="L1009" s="3">
        <v>2933</v>
      </c>
      <c r="O1009"/>
      <c r="P1009"/>
      <c r="Q1009"/>
      <c r="R1009"/>
      <c r="S1009"/>
      <c r="T1009"/>
      <c r="U1009"/>
    </row>
    <row r="1010" spans="1:21" ht="12.75" customHeight="1">
      <c r="A1010" s="23">
        <v>40661</v>
      </c>
      <c r="B1010" s="24">
        <v>0.5</v>
      </c>
      <c r="C1010" s="25">
        <v>0</v>
      </c>
      <c r="D1010" s="25">
        <v>2915</v>
      </c>
      <c r="E1010" s="25">
        <v>-2</v>
      </c>
      <c r="F1010" s="25">
        <v>-18</v>
      </c>
      <c r="G1010" s="25">
        <v>9237</v>
      </c>
      <c r="H1010" s="25">
        <f>SUM(F979:F1010)</f>
        <v>102</v>
      </c>
      <c r="I1010" s="3">
        <f t="shared" si="15"/>
        <v>2</v>
      </c>
      <c r="J1010" s="3">
        <v>2914</v>
      </c>
      <c r="K1010" s="3">
        <v>2909</v>
      </c>
      <c r="L1010" s="3">
        <v>2915</v>
      </c>
      <c r="O1010"/>
      <c r="P1010"/>
      <c r="Q1010"/>
      <c r="R1010"/>
      <c r="S1010"/>
      <c r="T1010"/>
      <c r="U1010"/>
    </row>
    <row r="1011" spans="1:21" ht="12.75" customHeight="1">
      <c r="A1011" s="14">
        <v>40662</v>
      </c>
      <c r="B1011" s="2">
        <v>0.66666666666666663</v>
      </c>
      <c r="C1011" s="3">
        <v>-2</v>
      </c>
      <c r="D1011" s="3">
        <v>2915</v>
      </c>
      <c r="E1011" s="3">
        <v>-2</v>
      </c>
      <c r="F1011" s="3"/>
      <c r="G1011" s="3">
        <v>9237</v>
      </c>
      <c r="H1011" s="3"/>
      <c r="I1011" s="3">
        <f t="shared" si="15"/>
        <v>2</v>
      </c>
      <c r="J1011" s="3">
        <v>2915</v>
      </c>
      <c r="K1011" s="3">
        <v>2914</v>
      </c>
      <c r="L1011" s="3">
        <v>2917</v>
      </c>
      <c r="O1011"/>
      <c r="P1011"/>
      <c r="Q1011"/>
      <c r="R1011"/>
      <c r="S1011"/>
      <c r="T1011"/>
      <c r="U1011"/>
    </row>
    <row r="1012" spans="1:21" ht="12.75" customHeight="1">
      <c r="A1012" s="14">
        <v>40665</v>
      </c>
      <c r="B1012" s="2">
        <v>0.33333333333333331</v>
      </c>
      <c r="C1012" s="3">
        <v>0</v>
      </c>
      <c r="D1012" s="3">
        <v>2923</v>
      </c>
      <c r="E1012" s="3">
        <v>2</v>
      </c>
      <c r="F1012" s="3">
        <v>-16</v>
      </c>
      <c r="G1012" s="3">
        <v>9221</v>
      </c>
      <c r="H1012" s="3"/>
      <c r="I1012" s="3">
        <f t="shared" si="15"/>
        <v>2</v>
      </c>
      <c r="J1012" s="21">
        <v>2918</v>
      </c>
      <c r="K1012" s="21">
        <v>2903</v>
      </c>
      <c r="L1012" s="21">
        <v>2920</v>
      </c>
      <c r="M1012" s="21">
        <v>5</v>
      </c>
      <c r="N1012" s="3" t="s">
        <v>16</v>
      </c>
      <c r="O1012"/>
      <c r="P1012"/>
      <c r="Q1012"/>
      <c r="R1012"/>
      <c r="S1012"/>
      <c r="T1012"/>
      <c r="U1012"/>
    </row>
    <row r="1013" spans="1:21" ht="12.75" customHeight="1">
      <c r="A1013" s="14">
        <v>40665</v>
      </c>
      <c r="B1013" s="2">
        <v>0.33333333333333331</v>
      </c>
      <c r="C1013" s="3">
        <v>2</v>
      </c>
      <c r="D1013" s="3">
        <v>2923</v>
      </c>
      <c r="E1013" s="3">
        <v>2</v>
      </c>
      <c r="F1013" s="3"/>
      <c r="G1013" s="3">
        <v>9221</v>
      </c>
      <c r="H1013" s="3"/>
      <c r="I1013" s="3">
        <f t="shared" si="15"/>
        <v>2</v>
      </c>
      <c r="J1013" s="20">
        <v>2918</v>
      </c>
      <c r="K1013" s="20">
        <v>2903</v>
      </c>
      <c r="L1013" s="20">
        <v>2920</v>
      </c>
      <c r="M1013" s="20">
        <v>5</v>
      </c>
      <c r="N1013" s="3" t="s">
        <v>15</v>
      </c>
      <c r="O1013"/>
      <c r="P1013"/>
      <c r="Q1013"/>
      <c r="R1013"/>
      <c r="S1013"/>
      <c r="T1013"/>
      <c r="U1013"/>
    </row>
    <row r="1014" spans="1:21" ht="12.75" customHeight="1">
      <c r="A1014" s="14">
        <v>40665</v>
      </c>
      <c r="B1014" s="2">
        <v>0.375</v>
      </c>
      <c r="C1014" s="3">
        <v>0</v>
      </c>
      <c r="D1014" s="3">
        <v>2912</v>
      </c>
      <c r="E1014" s="3">
        <v>-2</v>
      </c>
      <c r="F1014" s="3">
        <v>-22</v>
      </c>
      <c r="G1014" s="3">
        <v>9199</v>
      </c>
      <c r="H1014" s="3"/>
      <c r="I1014" s="3">
        <f t="shared" si="15"/>
        <v>2</v>
      </c>
      <c r="J1014" s="21">
        <v>2907</v>
      </c>
      <c r="K1014" s="21">
        <v>2895</v>
      </c>
      <c r="L1014" s="21">
        <v>2906</v>
      </c>
      <c r="M1014" s="21">
        <v>-5</v>
      </c>
      <c r="N1014" s="3" t="s">
        <v>16</v>
      </c>
      <c r="O1014"/>
      <c r="P1014"/>
      <c r="Q1014"/>
      <c r="R1014"/>
      <c r="S1014"/>
      <c r="T1014"/>
      <c r="U1014"/>
    </row>
    <row r="1015" spans="1:21" ht="12.75" customHeight="1">
      <c r="A1015" s="14">
        <v>40667</v>
      </c>
      <c r="B1015" s="2">
        <v>0.58333333333333337</v>
      </c>
      <c r="C1015" s="3">
        <v>1</v>
      </c>
      <c r="D1015" s="3">
        <v>2882</v>
      </c>
      <c r="E1015" s="3">
        <v>1</v>
      </c>
      <c r="F1015" s="3"/>
      <c r="G1015" s="3">
        <v>9199</v>
      </c>
      <c r="H1015" s="3"/>
      <c r="I1015" s="3">
        <f t="shared" si="15"/>
        <v>1</v>
      </c>
      <c r="J1015" s="3">
        <v>2885</v>
      </c>
      <c r="K1015" s="3">
        <v>2877</v>
      </c>
      <c r="L1015" s="3">
        <v>2885</v>
      </c>
      <c r="O1015"/>
      <c r="P1015"/>
      <c r="Q1015"/>
      <c r="R1015"/>
      <c r="S1015"/>
      <c r="T1015"/>
      <c r="U1015"/>
    </row>
    <row r="1016" spans="1:21" ht="12.75" customHeight="1">
      <c r="A1016" s="14">
        <v>40667</v>
      </c>
      <c r="B1016" s="2">
        <v>0.66666666666666663</v>
      </c>
      <c r="C1016" s="3">
        <v>0</v>
      </c>
      <c r="D1016" s="3">
        <v>2874</v>
      </c>
      <c r="E1016" s="3">
        <v>-1</v>
      </c>
      <c r="F1016" s="3">
        <v>-8</v>
      </c>
      <c r="G1016" s="3">
        <v>9191</v>
      </c>
      <c r="H1016" s="3"/>
      <c r="I1016" s="3">
        <f t="shared" si="15"/>
        <v>1</v>
      </c>
      <c r="J1016" s="21">
        <v>2872</v>
      </c>
      <c r="K1016" s="21">
        <v>2867</v>
      </c>
      <c r="L1016" s="21">
        <v>2873</v>
      </c>
      <c r="M1016" s="21">
        <v>-1</v>
      </c>
      <c r="N1016" s="3" t="s">
        <v>16</v>
      </c>
      <c r="O1016"/>
      <c r="P1016"/>
      <c r="Q1016"/>
      <c r="R1016"/>
      <c r="S1016"/>
      <c r="T1016"/>
      <c r="U1016"/>
    </row>
    <row r="1017" spans="1:21" ht="12.75" customHeight="1">
      <c r="A1017" s="14">
        <v>40667</v>
      </c>
      <c r="B1017" s="2">
        <v>0.66666666666666663</v>
      </c>
      <c r="C1017" s="3">
        <v>-2</v>
      </c>
      <c r="D1017" s="3">
        <v>2874</v>
      </c>
      <c r="E1017" s="3">
        <v>-2</v>
      </c>
      <c r="F1017" s="3"/>
      <c r="G1017" s="3">
        <v>9191</v>
      </c>
      <c r="H1017" s="3"/>
      <c r="I1017" s="3">
        <f t="shared" si="15"/>
        <v>2</v>
      </c>
      <c r="J1017" s="22">
        <v>2872</v>
      </c>
      <c r="K1017" s="22">
        <v>2867</v>
      </c>
      <c r="L1017" s="22">
        <v>2873</v>
      </c>
      <c r="M1017" s="22">
        <v>-1</v>
      </c>
      <c r="O1017"/>
      <c r="P1017"/>
      <c r="Q1017"/>
      <c r="R1017"/>
      <c r="S1017"/>
      <c r="T1017"/>
      <c r="U1017"/>
    </row>
    <row r="1018" spans="1:21" ht="12.75" customHeight="1">
      <c r="A1018" s="14">
        <v>40668</v>
      </c>
      <c r="B1018" s="2">
        <v>0.66666666666666663</v>
      </c>
      <c r="C1018" s="3">
        <v>0</v>
      </c>
      <c r="D1018" s="3">
        <v>2854</v>
      </c>
      <c r="E1018" s="3">
        <v>2</v>
      </c>
      <c r="F1018" s="3">
        <v>40</v>
      </c>
      <c r="G1018" s="3">
        <v>9231</v>
      </c>
      <c r="H1018" s="3"/>
      <c r="I1018" s="3">
        <f t="shared" si="15"/>
        <v>2</v>
      </c>
      <c r="J1018" s="3">
        <v>2857</v>
      </c>
      <c r="K1018" s="3">
        <v>2853</v>
      </c>
      <c r="L1018" s="3">
        <v>2857</v>
      </c>
      <c r="O1018"/>
      <c r="P1018"/>
      <c r="Q1018"/>
      <c r="R1018"/>
      <c r="S1018"/>
      <c r="T1018"/>
      <c r="U1018"/>
    </row>
    <row r="1019" spans="1:21" ht="12.75" customHeight="1">
      <c r="A1019" s="14">
        <v>40668</v>
      </c>
      <c r="B1019" s="2">
        <v>0.66666666666666663</v>
      </c>
      <c r="C1019" s="3">
        <v>1</v>
      </c>
      <c r="D1019" s="3">
        <v>2854</v>
      </c>
      <c r="E1019" s="3">
        <v>1</v>
      </c>
      <c r="F1019" s="3"/>
      <c r="G1019" s="3">
        <v>9231</v>
      </c>
      <c r="H1019" s="3"/>
      <c r="I1019" s="3">
        <f t="shared" si="15"/>
        <v>1</v>
      </c>
      <c r="J1019" s="3">
        <v>2857</v>
      </c>
      <c r="K1019" s="3">
        <v>2853</v>
      </c>
      <c r="L1019" s="3">
        <v>2857</v>
      </c>
      <c r="O1019"/>
      <c r="P1019"/>
      <c r="Q1019"/>
      <c r="R1019"/>
      <c r="S1019"/>
      <c r="T1019"/>
      <c r="U1019"/>
    </row>
    <row r="1020" spans="1:21" ht="12.75" customHeight="1">
      <c r="A1020" s="14">
        <v>40669</v>
      </c>
      <c r="B1020" s="2">
        <v>0.375</v>
      </c>
      <c r="C1020" s="3">
        <v>0</v>
      </c>
      <c r="D1020" s="3">
        <v>2852</v>
      </c>
      <c r="E1020" s="3">
        <v>-1</v>
      </c>
      <c r="F1020" s="3">
        <v>-2</v>
      </c>
      <c r="G1020" s="3">
        <v>9229</v>
      </c>
      <c r="H1020" s="3"/>
      <c r="I1020" s="3">
        <f t="shared" si="15"/>
        <v>1</v>
      </c>
      <c r="J1020" s="3">
        <v>2849</v>
      </c>
      <c r="K1020" s="3">
        <v>2842</v>
      </c>
      <c r="L1020" s="3">
        <v>2852</v>
      </c>
      <c r="O1020"/>
      <c r="P1020"/>
      <c r="Q1020"/>
      <c r="R1020"/>
      <c r="S1020"/>
      <c r="T1020"/>
      <c r="U1020"/>
    </row>
    <row r="1021" spans="1:21" ht="12.75" customHeight="1">
      <c r="A1021" s="14">
        <v>40672</v>
      </c>
      <c r="B1021" s="2">
        <v>0.58333333333333337</v>
      </c>
      <c r="C1021" s="3">
        <v>-2</v>
      </c>
      <c r="D1021" s="3">
        <v>2855</v>
      </c>
      <c r="E1021" s="3">
        <v>-2</v>
      </c>
      <c r="F1021" s="3"/>
      <c r="G1021" s="3">
        <v>9229</v>
      </c>
      <c r="H1021" s="3"/>
      <c r="I1021" s="3">
        <f t="shared" si="15"/>
        <v>2</v>
      </c>
      <c r="J1021" s="3">
        <v>2853</v>
      </c>
      <c r="K1021" s="3">
        <v>2843</v>
      </c>
      <c r="L1021" s="3">
        <v>2855</v>
      </c>
      <c r="O1021"/>
      <c r="P1021"/>
      <c r="Q1021"/>
      <c r="R1021"/>
      <c r="S1021"/>
      <c r="T1021"/>
      <c r="U1021"/>
    </row>
    <row r="1022" spans="1:21" ht="12.75" customHeight="1">
      <c r="A1022" s="14">
        <v>40673</v>
      </c>
      <c r="B1022" s="2">
        <v>0.375</v>
      </c>
      <c r="C1022" s="3">
        <v>0</v>
      </c>
      <c r="D1022" s="3">
        <v>2850</v>
      </c>
      <c r="E1022" s="3">
        <v>2</v>
      </c>
      <c r="F1022" s="3">
        <v>10</v>
      </c>
      <c r="G1022" s="3">
        <v>9239</v>
      </c>
      <c r="H1022" s="3"/>
      <c r="I1022" s="3">
        <f t="shared" si="15"/>
        <v>2</v>
      </c>
      <c r="J1022" s="3">
        <v>2853</v>
      </c>
      <c r="K1022" s="3">
        <v>2849</v>
      </c>
      <c r="L1022" s="3">
        <v>2856</v>
      </c>
      <c r="O1022"/>
      <c r="P1022"/>
      <c r="Q1022"/>
      <c r="R1022"/>
      <c r="S1022"/>
      <c r="T1022"/>
      <c r="U1022"/>
    </row>
    <row r="1023" spans="1:21" ht="12.75" customHeight="1">
      <c r="A1023" s="14">
        <v>40673</v>
      </c>
      <c r="B1023" s="2">
        <v>0.375</v>
      </c>
      <c r="C1023" s="3">
        <v>1</v>
      </c>
      <c r="D1023" s="3">
        <v>2850</v>
      </c>
      <c r="E1023" s="3">
        <v>1</v>
      </c>
      <c r="F1023" s="3"/>
      <c r="G1023" s="3">
        <v>9239</v>
      </c>
      <c r="H1023" s="3"/>
      <c r="I1023" s="3">
        <f t="shared" si="15"/>
        <v>1</v>
      </c>
      <c r="J1023" s="3">
        <v>2853</v>
      </c>
      <c r="K1023" s="3">
        <v>2849</v>
      </c>
      <c r="L1023" s="3">
        <v>2856</v>
      </c>
      <c r="O1023"/>
      <c r="P1023"/>
      <c r="Q1023"/>
      <c r="R1023"/>
      <c r="S1023"/>
      <c r="T1023"/>
      <c r="U1023"/>
    </row>
    <row r="1024" spans="1:21" ht="12.75" customHeight="1">
      <c r="A1024" s="14">
        <v>40673</v>
      </c>
      <c r="B1024" s="2">
        <v>0.625</v>
      </c>
      <c r="C1024" s="3">
        <v>0</v>
      </c>
      <c r="D1024" s="3">
        <v>2854</v>
      </c>
      <c r="E1024" s="3">
        <v>-1</v>
      </c>
      <c r="F1024" s="3">
        <v>4</v>
      </c>
      <c r="G1024" s="3">
        <v>9243</v>
      </c>
      <c r="H1024" s="3"/>
      <c r="I1024" s="3">
        <f t="shared" si="15"/>
        <v>1</v>
      </c>
      <c r="J1024" s="3">
        <v>2854</v>
      </c>
      <c r="K1024" s="3">
        <v>2852</v>
      </c>
      <c r="L1024" s="3">
        <v>2860</v>
      </c>
      <c r="O1024"/>
      <c r="P1024"/>
      <c r="Q1024"/>
      <c r="R1024"/>
      <c r="S1024"/>
      <c r="T1024"/>
      <c r="U1024"/>
    </row>
    <row r="1025" spans="1:21" ht="12.75" customHeight="1">
      <c r="A1025" s="14">
        <v>40674</v>
      </c>
      <c r="B1025" s="2">
        <v>0.54166666666666663</v>
      </c>
      <c r="C1025" s="3">
        <v>-2</v>
      </c>
      <c r="D1025" s="3">
        <v>2858</v>
      </c>
      <c r="E1025" s="3">
        <v>-2</v>
      </c>
      <c r="F1025" s="3"/>
      <c r="G1025" s="3">
        <v>9243</v>
      </c>
      <c r="H1025" s="3"/>
      <c r="I1025" s="3">
        <f t="shared" si="15"/>
        <v>2</v>
      </c>
      <c r="J1025" s="22">
        <v>2854</v>
      </c>
      <c r="K1025" s="22">
        <v>2844</v>
      </c>
      <c r="L1025" s="22">
        <v>2856</v>
      </c>
      <c r="M1025" s="22">
        <v>-2</v>
      </c>
      <c r="O1025"/>
      <c r="P1025"/>
      <c r="Q1025"/>
      <c r="R1025"/>
      <c r="S1025"/>
      <c r="T1025"/>
      <c r="U1025"/>
    </row>
    <row r="1026" spans="1:21" ht="12.75" customHeight="1">
      <c r="A1026" s="14">
        <v>40675</v>
      </c>
      <c r="B1026" s="2">
        <v>0.66666666666666663</v>
      </c>
      <c r="C1026" s="3">
        <v>0</v>
      </c>
      <c r="D1026" s="3">
        <v>2819</v>
      </c>
      <c r="E1026" s="3">
        <v>2</v>
      </c>
      <c r="F1026" s="3">
        <v>78</v>
      </c>
      <c r="G1026" s="3">
        <v>9321</v>
      </c>
      <c r="H1026" s="3"/>
      <c r="I1026" s="3">
        <f t="shared" si="15"/>
        <v>2</v>
      </c>
      <c r="J1026" s="3">
        <v>2820</v>
      </c>
      <c r="K1026" s="3">
        <v>2819</v>
      </c>
      <c r="L1026" s="3">
        <v>2825</v>
      </c>
      <c r="O1026"/>
      <c r="P1026"/>
      <c r="Q1026"/>
      <c r="R1026"/>
      <c r="S1026"/>
      <c r="T1026"/>
      <c r="U1026"/>
    </row>
    <row r="1027" spans="1:21" ht="12.75" customHeight="1">
      <c r="A1027" s="14">
        <v>40675</v>
      </c>
      <c r="B1027" s="2">
        <v>0.66666666666666663</v>
      </c>
      <c r="C1027" s="3">
        <v>1</v>
      </c>
      <c r="D1027" s="3">
        <v>2819</v>
      </c>
      <c r="E1027" s="3">
        <v>1</v>
      </c>
      <c r="F1027" s="3"/>
      <c r="G1027" s="3">
        <v>9321</v>
      </c>
      <c r="H1027" s="3"/>
      <c r="I1027" s="3">
        <f t="shared" si="15"/>
        <v>1</v>
      </c>
      <c r="J1027" s="3">
        <v>2820</v>
      </c>
      <c r="K1027" s="3">
        <v>2819</v>
      </c>
      <c r="L1027" s="3">
        <v>2825</v>
      </c>
      <c r="O1027"/>
      <c r="P1027"/>
      <c r="Q1027"/>
      <c r="R1027"/>
      <c r="S1027"/>
      <c r="T1027"/>
      <c r="U1027"/>
    </row>
    <row r="1028" spans="1:21" ht="12.75" customHeight="1">
      <c r="A1028" s="14">
        <v>40676</v>
      </c>
      <c r="B1028" s="2">
        <v>0.45833333333333331</v>
      </c>
      <c r="C1028" s="3">
        <v>0</v>
      </c>
      <c r="D1028" s="3">
        <v>2826</v>
      </c>
      <c r="E1028" s="3">
        <v>-1</v>
      </c>
      <c r="F1028" s="3">
        <v>7</v>
      </c>
      <c r="G1028" s="3">
        <v>9328</v>
      </c>
      <c r="H1028" s="3"/>
      <c r="I1028" s="3">
        <f t="shared" ref="I1028:I1091" si="16">ABS(E1028)</f>
        <v>1</v>
      </c>
      <c r="J1028" s="3">
        <v>2824</v>
      </c>
      <c r="K1028" s="3">
        <v>2822</v>
      </c>
      <c r="L1028" s="3">
        <v>2830</v>
      </c>
      <c r="O1028"/>
      <c r="P1028"/>
      <c r="Q1028"/>
      <c r="R1028"/>
      <c r="S1028"/>
      <c r="T1028"/>
      <c r="U1028"/>
    </row>
    <row r="1029" spans="1:21" ht="12.75" customHeight="1">
      <c r="A1029" s="14">
        <v>40679</v>
      </c>
      <c r="B1029" s="2">
        <v>0.375</v>
      </c>
      <c r="C1029" s="3">
        <v>1</v>
      </c>
      <c r="D1029" s="3">
        <v>2813</v>
      </c>
      <c r="E1029" s="3">
        <v>1</v>
      </c>
      <c r="F1029" s="3"/>
      <c r="G1029" s="3">
        <v>9328</v>
      </c>
      <c r="H1029" s="3"/>
      <c r="I1029" s="3">
        <f t="shared" si="16"/>
        <v>1</v>
      </c>
      <c r="J1029" s="3">
        <v>2822</v>
      </c>
      <c r="K1029" s="3">
        <v>2811</v>
      </c>
      <c r="L1029" s="3">
        <v>2823</v>
      </c>
      <c r="O1029"/>
      <c r="P1029"/>
      <c r="Q1029"/>
      <c r="R1029"/>
      <c r="S1029"/>
      <c r="T1029"/>
      <c r="U1029"/>
    </row>
    <row r="1030" spans="1:21" ht="12.75" customHeight="1">
      <c r="A1030" s="14">
        <v>40680</v>
      </c>
      <c r="B1030" s="2">
        <v>0.41666666666666669</v>
      </c>
      <c r="C1030" s="3">
        <v>0</v>
      </c>
      <c r="D1030" s="3">
        <v>2824</v>
      </c>
      <c r="E1030" s="3">
        <v>-1</v>
      </c>
      <c r="F1030" s="3">
        <v>11</v>
      </c>
      <c r="G1030" s="3">
        <v>9339</v>
      </c>
      <c r="H1030" s="3"/>
      <c r="I1030" s="3">
        <f t="shared" si="16"/>
        <v>1</v>
      </c>
      <c r="J1030" s="3">
        <v>2825</v>
      </c>
      <c r="K1030" s="3">
        <v>2823</v>
      </c>
      <c r="L1030" s="3">
        <v>2836</v>
      </c>
      <c r="O1030"/>
      <c r="P1030"/>
      <c r="Q1030"/>
      <c r="R1030"/>
      <c r="S1030"/>
      <c r="T1030"/>
      <c r="U1030"/>
    </row>
    <row r="1031" spans="1:21" ht="12.75" customHeight="1">
      <c r="A1031" s="14">
        <v>40681</v>
      </c>
      <c r="B1031" s="2">
        <v>0.33333333333333331</v>
      </c>
      <c r="C1031" s="3">
        <v>1</v>
      </c>
      <c r="D1031" s="3">
        <v>2821</v>
      </c>
      <c r="E1031" s="3">
        <v>1</v>
      </c>
      <c r="F1031" s="3"/>
      <c r="G1031" s="3">
        <v>9339</v>
      </c>
      <c r="H1031" s="3"/>
      <c r="I1031" s="3">
        <f t="shared" si="16"/>
        <v>1</v>
      </c>
      <c r="J1031" s="3">
        <v>2819</v>
      </c>
      <c r="K1031" s="3">
        <v>2814</v>
      </c>
      <c r="L1031" s="3">
        <v>2832</v>
      </c>
      <c r="O1031"/>
      <c r="P1031"/>
      <c r="Q1031"/>
      <c r="R1031"/>
      <c r="S1031"/>
      <c r="T1031"/>
      <c r="U1031"/>
    </row>
    <row r="1032" spans="1:21" ht="12.75" customHeight="1">
      <c r="A1032" s="14">
        <v>40681</v>
      </c>
      <c r="B1032" s="2">
        <v>0.58333333333333337</v>
      </c>
      <c r="C1032" s="3">
        <v>0</v>
      </c>
      <c r="D1032" s="3">
        <v>2821</v>
      </c>
      <c r="E1032" s="3">
        <v>-1</v>
      </c>
      <c r="F1032" s="3">
        <v>0</v>
      </c>
      <c r="G1032" s="3">
        <v>9339</v>
      </c>
      <c r="H1032" s="3"/>
      <c r="I1032" s="3">
        <f t="shared" si="16"/>
        <v>1</v>
      </c>
      <c r="J1032" s="3">
        <v>2820</v>
      </c>
      <c r="K1032" s="3">
        <v>2820</v>
      </c>
      <c r="L1032" s="3">
        <v>2827</v>
      </c>
      <c r="O1032"/>
      <c r="P1032"/>
      <c r="Q1032"/>
      <c r="R1032"/>
      <c r="S1032"/>
      <c r="T1032"/>
      <c r="U1032"/>
    </row>
    <row r="1033" spans="1:21" ht="12.75" customHeight="1">
      <c r="A1033" s="14">
        <v>40681</v>
      </c>
      <c r="B1033" s="2">
        <v>0.625</v>
      </c>
      <c r="C1033" s="3">
        <v>2</v>
      </c>
      <c r="D1033" s="3">
        <v>2823</v>
      </c>
      <c r="E1033" s="3">
        <v>2</v>
      </c>
      <c r="F1033" s="3"/>
      <c r="G1033" s="3">
        <v>9339</v>
      </c>
      <c r="H1033" s="3"/>
      <c r="I1033" s="3">
        <f t="shared" si="16"/>
        <v>2</v>
      </c>
      <c r="J1033" s="3">
        <v>2825</v>
      </c>
      <c r="K1033" s="3">
        <v>2822</v>
      </c>
      <c r="L1033" s="3">
        <v>2829</v>
      </c>
      <c r="O1033"/>
      <c r="P1033"/>
      <c r="Q1033"/>
      <c r="R1033"/>
      <c r="S1033"/>
      <c r="T1033"/>
      <c r="U1033"/>
    </row>
    <row r="1034" spans="1:21" ht="12.75" customHeight="1">
      <c r="A1034" s="14">
        <v>40683</v>
      </c>
      <c r="B1034" s="2">
        <v>0.33333333333333331</v>
      </c>
      <c r="C1034" s="3">
        <v>0</v>
      </c>
      <c r="D1034" s="3">
        <v>2843</v>
      </c>
      <c r="E1034" s="3">
        <v>-2</v>
      </c>
      <c r="F1034" s="3">
        <v>40</v>
      </c>
      <c r="G1034" s="3">
        <v>9379</v>
      </c>
      <c r="H1034" s="3"/>
      <c r="I1034" s="3">
        <f t="shared" si="16"/>
        <v>2</v>
      </c>
      <c r="J1034" s="3">
        <v>2842</v>
      </c>
      <c r="K1034" s="3">
        <v>2840</v>
      </c>
      <c r="L1034" s="3">
        <v>2850</v>
      </c>
      <c r="O1034"/>
      <c r="P1034"/>
      <c r="Q1034"/>
      <c r="R1034"/>
      <c r="S1034"/>
      <c r="T1034"/>
      <c r="U1034"/>
    </row>
    <row r="1035" spans="1:21" ht="12.75" customHeight="1">
      <c r="A1035" s="14">
        <v>40686</v>
      </c>
      <c r="B1035" s="2">
        <v>0.70833333333333337</v>
      </c>
      <c r="C1035" s="3">
        <v>1</v>
      </c>
      <c r="D1035" s="3">
        <v>2797</v>
      </c>
      <c r="E1035" s="3">
        <v>1</v>
      </c>
      <c r="F1035" s="3"/>
      <c r="G1035" s="3">
        <v>9379</v>
      </c>
      <c r="H1035" s="3"/>
      <c r="I1035" s="3">
        <f t="shared" si="16"/>
        <v>1</v>
      </c>
      <c r="J1035" s="3">
        <v>2797</v>
      </c>
      <c r="K1035" s="3">
        <v>2802</v>
      </c>
      <c r="L1035" s="3">
        <v>2808</v>
      </c>
      <c r="O1035"/>
      <c r="P1035"/>
      <c r="Q1035"/>
      <c r="R1035"/>
      <c r="S1035"/>
      <c r="T1035"/>
      <c r="U1035"/>
    </row>
    <row r="1036" spans="1:21" ht="12.75" customHeight="1">
      <c r="A1036" s="14">
        <v>40688</v>
      </c>
      <c r="B1036" s="2">
        <v>0.33333333333333331</v>
      </c>
      <c r="C1036" s="3">
        <v>0</v>
      </c>
      <c r="D1036" s="3">
        <v>2800</v>
      </c>
      <c r="E1036" s="3">
        <v>-1</v>
      </c>
      <c r="F1036" s="3">
        <v>3</v>
      </c>
      <c r="G1036" s="3">
        <v>9382</v>
      </c>
      <c r="H1036" s="3"/>
      <c r="I1036" s="3">
        <f t="shared" si="16"/>
        <v>1</v>
      </c>
      <c r="J1036" s="21">
        <v>2801</v>
      </c>
      <c r="K1036" s="21">
        <v>2799</v>
      </c>
      <c r="L1036" s="21">
        <v>2821</v>
      </c>
      <c r="M1036" s="21">
        <v>1</v>
      </c>
      <c r="N1036" s="3" t="s">
        <v>16</v>
      </c>
      <c r="O1036"/>
      <c r="P1036"/>
      <c r="Q1036"/>
      <c r="R1036"/>
      <c r="S1036"/>
      <c r="T1036"/>
      <c r="U1036"/>
    </row>
    <row r="1037" spans="1:21" ht="12.75" customHeight="1">
      <c r="A1037" s="14">
        <v>40688</v>
      </c>
      <c r="B1037" s="2">
        <v>0.33333333333333331</v>
      </c>
      <c r="C1037" s="3">
        <v>-2</v>
      </c>
      <c r="D1037" s="3">
        <v>2800</v>
      </c>
      <c r="E1037" s="3">
        <v>-2</v>
      </c>
      <c r="F1037" s="3"/>
      <c r="G1037" s="3">
        <v>9382</v>
      </c>
      <c r="H1037" s="3"/>
      <c r="I1037" s="3">
        <f t="shared" si="16"/>
        <v>2</v>
      </c>
      <c r="J1037" s="20">
        <v>2801</v>
      </c>
      <c r="K1037" s="20">
        <v>2799</v>
      </c>
      <c r="L1037" s="20">
        <v>2821</v>
      </c>
      <c r="M1037" s="20">
        <v>1</v>
      </c>
      <c r="N1037" s="3" t="s">
        <v>15</v>
      </c>
      <c r="O1037"/>
      <c r="P1037"/>
      <c r="Q1037"/>
      <c r="R1037"/>
      <c r="S1037"/>
      <c r="T1037"/>
      <c r="U1037"/>
    </row>
    <row r="1038" spans="1:21" ht="12.75" customHeight="1">
      <c r="A1038" s="14">
        <v>40688</v>
      </c>
      <c r="B1038" s="2">
        <v>0.375</v>
      </c>
      <c r="C1038" s="3">
        <v>0</v>
      </c>
      <c r="D1038" s="3">
        <v>2810</v>
      </c>
      <c r="E1038" s="3">
        <v>2</v>
      </c>
      <c r="F1038" s="3">
        <v>-20</v>
      </c>
      <c r="G1038" s="3">
        <v>9362</v>
      </c>
      <c r="H1038" s="3"/>
      <c r="I1038" s="3">
        <f t="shared" si="16"/>
        <v>2</v>
      </c>
      <c r="J1038" s="21">
        <v>2820</v>
      </c>
      <c r="K1038" s="21">
        <v>2815</v>
      </c>
      <c r="L1038" s="21">
        <v>2832</v>
      </c>
      <c r="M1038" s="21">
        <v>-5</v>
      </c>
      <c r="N1038" s="3" t="s">
        <v>16</v>
      </c>
      <c r="O1038"/>
      <c r="P1038"/>
      <c r="Q1038"/>
      <c r="R1038"/>
      <c r="S1038"/>
      <c r="T1038"/>
      <c r="U1038"/>
    </row>
    <row r="1039" spans="1:21" ht="12.75" customHeight="1">
      <c r="A1039" s="14">
        <v>40688</v>
      </c>
      <c r="B1039" s="2">
        <v>0.375</v>
      </c>
      <c r="C1039" s="3">
        <v>1</v>
      </c>
      <c r="D1039" s="3">
        <v>2810</v>
      </c>
      <c r="E1039" s="3">
        <v>1</v>
      </c>
      <c r="F1039" s="3"/>
      <c r="G1039" s="3">
        <v>9362</v>
      </c>
      <c r="H1039" s="3"/>
      <c r="I1039" s="3">
        <f t="shared" si="16"/>
        <v>1</v>
      </c>
      <c r="J1039" s="22">
        <v>2820</v>
      </c>
      <c r="K1039" s="22">
        <v>2815</v>
      </c>
      <c r="L1039" s="22">
        <v>2832</v>
      </c>
      <c r="M1039" s="22">
        <v>-5</v>
      </c>
      <c r="O1039"/>
      <c r="P1039"/>
      <c r="Q1039"/>
      <c r="R1039"/>
      <c r="S1039"/>
      <c r="T1039"/>
      <c r="U1039"/>
    </row>
    <row r="1040" spans="1:21" ht="12.75" customHeight="1">
      <c r="A1040" s="14">
        <v>40689</v>
      </c>
      <c r="B1040" s="2">
        <v>0.45833333333333331</v>
      </c>
      <c r="C1040" s="3">
        <v>0</v>
      </c>
      <c r="D1040" s="3">
        <v>2852</v>
      </c>
      <c r="E1040" s="3">
        <v>-1</v>
      </c>
      <c r="F1040" s="3">
        <v>42</v>
      </c>
      <c r="G1040" s="3">
        <v>9404</v>
      </c>
      <c r="H1040" s="3"/>
      <c r="I1040" s="3">
        <f t="shared" si="16"/>
        <v>1</v>
      </c>
      <c r="J1040" s="21">
        <v>2854</v>
      </c>
      <c r="K1040" s="21">
        <v>2854</v>
      </c>
      <c r="L1040" s="21">
        <v>2858</v>
      </c>
      <c r="M1040" s="21">
        <v>2</v>
      </c>
      <c r="N1040" s="3" t="s">
        <v>16</v>
      </c>
      <c r="O1040"/>
      <c r="P1040"/>
      <c r="Q1040"/>
      <c r="R1040"/>
      <c r="S1040"/>
      <c r="T1040"/>
      <c r="U1040"/>
    </row>
    <row r="1041" spans="1:21" ht="12.75" customHeight="1">
      <c r="A1041" s="14">
        <v>40689</v>
      </c>
      <c r="B1041" s="2">
        <v>0.625</v>
      </c>
      <c r="C1041" s="3">
        <v>-1</v>
      </c>
      <c r="D1041" s="3">
        <v>2856</v>
      </c>
      <c r="E1041" s="3">
        <v>-1</v>
      </c>
      <c r="F1041" s="3"/>
      <c r="G1041" s="3">
        <v>9404</v>
      </c>
      <c r="H1041" s="3"/>
      <c r="I1041" s="3">
        <f t="shared" si="16"/>
        <v>1</v>
      </c>
      <c r="J1041" s="3">
        <v>2851</v>
      </c>
      <c r="K1041" s="3">
        <v>2856</v>
      </c>
      <c r="L1041" s="3">
        <v>2842</v>
      </c>
      <c r="O1041"/>
      <c r="P1041"/>
      <c r="Q1041"/>
      <c r="R1041"/>
      <c r="S1041"/>
      <c r="T1041"/>
      <c r="U1041"/>
    </row>
    <row r="1042" spans="1:21" ht="12.75" customHeight="1">
      <c r="A1042" s="14">
        <v>40690</v>
      </c>
      <c r="B1042" s="2">
        <v>0.33333333333333331</v>
      </c>
      <c r="C1042" s="3">
        <v>0</v>
      </c>
      <c r="D1042" s="3">
        <v>2862</v>
      </c>
      <c r="E1042" s="3">
        <v>1</v>
      </c>
      <c r="F1042" s="3">
        <v>-6</v>
      </c>
      <c r="G1042" s="3">
        <v>9398</v>
      </c>
      <c r="H1042" s="3"/>
      <c r="I1042" s="3">
        <f t="shared" si="16"/>
        <v>1</v>
      </c>
      <c r="J1042" s="3">
        <v>2863</v>
      </c>
      <c r="K1042" s="3">
        <v>2856</v>
      </c>
      <c r="L1042" s="3">
        <v>2866</v>
      </c>
      <c r="O1042"/>
      <c r="P1042"/>
      <c r="Q1042"/>
      <c r="R1042"/>
      <c r="S1042"/>
      <c r="T1042"/>
      <c r="U1042"/>
    </row>
    <row r="1043" spans="1:21" ht="12.75" customHeight="1">
      <c r="A1043" s="14">
        <v>40690</v>
      </c>
      <c r="B1043" s="2">
        <v>0.33333333333333331</v>
      </c>
      <c r="C1043" s="3">
        <v>2</v>
      </c>
      <c r="D1043" s="3">
        <v>2862</v>
      </c>
      <c r="E1043" s="3">
        <v>2</v>
      </c>
      <c r="F1043" s="3"/>
      <c r="G1043" s="3">
        <v>9398</v>
      </c>
      <c r="H1043" s="3"/>
      <c r="I1043" s="3">
        <f t="shared" si="16"/>
        <v>2</v>
      </c>
      <c r="J1043" s="3">
        <v>2863</v>
      </c>
      <c r="K1043" s="3">
        <v>2856</v>
      </c>
      <c r="L1043" s="3">
        <v>2866</v>
      </c>
      <c r="O1043"/>
      <c r="P1043"/>
      <c r="Q1043"/>
      <c r="R1043"/>
      <c r="S1043"/>
      <c r="T1043"/>
      <c r="U1043"/>
    </row>
    <row r="1044" spans="1:21" ht="12.75" customHeight="1">
      <c r="A1044" s="14">
        <v>40690</v>
      </c>
      <c r="B1044" s="2">
        <v>0.45833333333333331</v>
      </c>
      <c r="C1044" s="3">
        <v>-1</v>
      </c>
      <c r="D1044" s="3">
        <v>2860</v>
      </c>
      <c r="E1044" s="3">
        <v>-3</v>
      </c>
      <c r="F1044" s="3">
        <v>-4</v>
      </c>
      <c r="G1044" s="3">
        <v>9394</v>
      </c>
      <c r="H1044" s="3"/>
      <c r="I1044" s="3">
        <f t="shared" si="16"/>
        <v>3</v>
      </c>
      <c r="J1044" s="3">
        <v>2861</v>
      </c>
      <c r="K1044" s="3">
        <v>2859</v>
      </c>
      <c r="L1044" s="3">
        <v>2864</v>
      </c>
      <c r="O1044"/>
      <c r="P1044"/>
      <c r="Q1044"/>
      <c r="R1044"/>
      <c r="S1044"/>
      <c r="T1044"/>
      <c r="U1044"/>
    </row>
    <row r="1045" spans="1:21" ht="12.75" customHeight="1">
      <c r="A1045" s="14">
        <v>40690</v>
      </c>
      <c r="B1045" s="2">
        <v>0.625</v>
      </c>
      <c r="C1045" s="3">
        <v>0</v>
      </c>
      <c r="D1045" s="3">
        <v>2864</v>
      </c>
      <c r="E1045" s="3">
        <v>1</v>
      </c>
      <c r="F1045" s="3">
        <v>-4</v>
      </c>
      <c r="G1045" s="3">
        <v>9390</v>
      </c>
      <c r="H1045" s="3"/>
      <c r="I1045" s="3">
        <f t="shared" si="16"/>
        <v>1</v>
      </c>
      <c r="J1045" s="3">
        <v>2866</v>
      </c>
      <c r="K1045" s="3">
        <v>2858</v>
      </c>
      <c r="L1045" s="3">
        <v>2873</v>
      </c>
      <c r="O1045"/>
      <c r="P1045"/>
      <c r="Q1045"/>
      <c r="R1045"/>
      <c r="S1045"/>
      <c r="T1045"/>
      <c r="U1045"/>
    </row>
    <row r="1046" spans="1:21" ht="12.75" customHeight="1">
      <c r="A1046" s="14">
        <v>40690</v>
      </c>
      <c r="B1046" s="2">
        <v>0.70833333333333337</v>
      </c>
      <c r="C1046" s="3">
        <v>2</v>
      </c>
      <c r="D1046" s="3">
        <v>2873</v>
      </c>
      <c r="E1046" s="3">
        <v>2</v>
      </c>
      <c r="F1046" s="3"/>
      <c r="G1046" s="3">
        <v>9390</v>
      </c>
      <c r="H1046" s="3"/>
      <c r="I1046" s="3">
        <f t="shared" si="16"/>
        <v>2</v>
      </c>
      <c r="J1046" s="3">
        <v>2874</v>
      </c>
      <c r="K1046" s="3">
        <v>2870</v>
      </c>
      <c r="L1046" s="3">
        <v>2875</v>
      </c>
      <c r="O1046"/>
      <c r="P1046"/>
      <c r="Q1046"/>
      <c r="R1046"/>
      <c r="S1046"/>
      <c r="T1046"/>
      <c r="U1046"/>
    </row>
    <row r="1047" spans="1:21" ht="12.75" customHeight="1">
      <c r="A1047" s="14">
        <v>40693</v>
      </c>
      <c r="B1047" s="2">
        <v>0.375</v>
      </c>
      <c r="C1047" s="3">
        <v>-1</v>
      </c>
      <c r="D1047" s="3">
        <v>2871</v>
      </c>
      <c r="E1047" s="3">
        <v>-3</v>
      </c>
      <c r="F1047" s="3">
        <v>-4</v>
      </c>
      <c r="G1047" s="3">
        <v>9386</v>
      </c>
      <c r="H1047" s="3"/>
      <c r="I1047" s="3">
        <f t="shared" si="16"/>
        <v>3</v>
      </c>
      <c r="J1047" s="3">
        <v>2869</v>
      </c>
      <c r="K1047" s="3">
        <v>2873</v>
      </c>
      <c r="L1047" s="3">
        <v>2867</v>
      </c>
      <c r="O1047"/>
      <c r="P1047"/>
      <c r="Q1047"/>
      <c r="R1047"/>
      <c r="S1047"/>
      <c r="T1047"/>
      <c r="U1047"/>
    </row>
    <row r="1048" spans="1:21" ht="12.75" customHeight="1">
      <c r="A1048" s="14">
        <v>40693</v>
      </c>
      <c r="B1048" s="2">
        <v>0.45833333333333331</v>
      </c>
      <c r="C1048" s="3">
        <v>0</v>
      </c>
      <c r="D1048" s="3">
        <v>2874</v>
      </c>
      <c r="E1048" s="3">
        <v>1</v>
      </c>
      <c r="F1048" s="3">
        <v>-3</v>
      </c>
      <c r="G1048" s="3">
        <v>9383</v>
      </c>
      <c r="H1048" s="3"/>
      <c r="I1048" s="3">
        <f t="shared" si="16"/>
        <v>1</v>
      </c>
      <c r="J1048" s="3">
        <v>2877</v>
      </c>
      <c r="K1048" s="3">
        <v>2873</v>
      </c>
      <c r="L1048" s="3">
        <v>2877</v>
      </c>
      <c r="O1048"/>
      <c r="P1048"/>
      <c r="Q1048"/>
      <c r="R1048"/>
      <c r="S1048"/>
      <c r="T1048"/>
      <c r="U1048"/>
    </row>
    <row r="1049" spans="1:21" ht="12.75" customHeight="1">
      <c r="A1049" s="14">
        <v>40693</v>
      </c>
      <c r="B1049" s="2">
        <v>0.45833333333333331</v>
      </c>
      <c r="C1049" s="3">
        <v>2</v>
      </c>
      <c r="D1049" s="3">
        <v>2874</v>
      </c>
      <c r="E1049" s="3">
        <v>2</v>
      </c>
      <c r="F1049" s="3"/>
      <c r="G1049" s="3">
        <v>9383</v>
      </c>
      <c r="H1049" s="3"/>
      <c r="I1049" s="3">
        <f t="shared" si="16"/>
        <v>2</v>
      </c>
      <c r="J1049" s="3">
        <v>2877</v>
      </c>
      <c r="K1049" s="3">
        <v>2873</v>
      </c>
      <c r="L1049" s="3">
        <v>2877</v>
      </c>
      <c r="O1049"/>
      <c r="P1049"/>
      <c r="Q1049"/>
      <c r="R1049"/>
      <c r="S1049"/>
      <c r="T1049"/>
      <c r="U1049"/>
    </row>
    <row r="1050" spans="1:21" ht="12.75" customHeight="1">
      <c r="A1050" s="14">
        <v>40693</v>
      </c>
      <c r="B1050" s="2">
        <v>0.58333333333333337</v>
      </c>
      <c r="C1050" s="3">
        <v>-1</v>
      </c>
      <c r="D1050" s="3">
        <v>2876</v>
      </c>
      <c r="E1050" s="3">
        <v>-3</v>
      </c>
      <c r="F1050" s="3">
        <v>4</v>
      </c>
      <c r="G1050" s="3">
        <v>9387</v>
      </c>
      <c r="H1050" s="3"/>
      <c r="I1050" s="3">
        <f t="shared" si="16"/>
        <v>3</v>
      </c>
      <c r="J1050" s="3">
        <v>2875</v>
      </c>
      <c r="K1050" s="3">
        <v>2871</v>
      </c>
      <c r="L1050" s="3">
        <v>2877</v>
      </c>
      <c r="O1050"/>
      <c r="P1050"/>
      <c r="Q1050"/>
      <c r="R1050"/>
      <c r="S1050"/>
      <c r="T1050"/>
      <c r="U1050"/>
    </row>
    <row r="1051" spans="1:21" ht="12.75" customHeight="1">
      <c r="A1051" s="14">
        <v>40694</v>
      </c>
      <c r="B1051" s="2">
        <v>0.33333333333333331</v>
      </c>
      <c r="C1051" s="3">
        <v>0</v>
      </c>
      <c r="D1051" s="3">
        <v>2889</v>
      </c>
      <c r="E1051" s="3">
        <v>1</v>
      </c>
      <c r="F1051" s="3">
        <v>-13</v>
      </c>
      <c r="G1051" s="3">
        <v>9374</v>
      </c>
      <c r="I1051" s="3">
        <f t="shared" si="16"/>
        <v>1</v>
      </c>
      <c r="J1051" s="3">
        <v>2891</v>
      </c>
      <c r="K1051" s="3">
        <v>2887</v>
      </c>
      <c r="L1051" s="3">
        <v>2898</v>
      </c>
      <c r="O1051"/>
      <c r="P1051"/>
      <c r="Q1051"/>
      <c r="R1051"/>
      <c r="S1051"/>
      <c r="T1051"/>
      <c r="U1051"/>
    </row>
    <row r="1052" spans="1:21" ht="12.75" customHeight="1">
      <c r="A1052" s="23">
        <v>40694</v>
      </c>
      <c r="B1052" s="24">
        <v>0.33333333333333331</v>
      </c>
      <c r="C1052" s="25">
        <v>2</v>
      </c>
      <c r="D1052" s="25">
        <v>2889</v>
      </c>
      <c r="E1052" s="25">
        <v>2</v>
      </c>
      <c r="F1052" s="25"/>
      <c r="G1052" s="25">
        <v>9374</v>
      </c>
      <c r="H1052" s="25">
        <f>SUM(F1011:F1052)</f>
        <v>137</v>
      </c>
      <c r="I1052" s="3">
        <f t="shared" si="16"/>
        <v>2</v>
      </c>
      <c r="J1052" s="3">
        <v>2891</v>
      </c>
      <c r="K1052" s="3">
        <v>2887</v>
      </c>
      <c r="L1052" s="3">
        <v>2898</v>
      </c>
      <c r="O1052"/>
      <c r="P1052"/>
      <c r="Q1052"/>
      <c r="R1052"/>
      <c r="S1052"/>
      <c r="T1052"/>
      <c r="U1052"/>
    </row>
    <row r="1053" spans="1:21" ht="12.75" customHeight="1">
      <c r="A1053" s="14">
        <v>40695</v>
      </c>
      <c r="B1053" s="2">
        <v>0.375</v>
      </c>
      <c r="C1053" s="3">
        <v>-1</v>
      </c>
      <c r="D1053" s="3">
        <v>2912</v>
      </c>
      <c r="E1053" s="3">
        <v>-3</v>
      </c>
      <c r="F1053" s="3">
        <v>46</v>
      </c>
      <c r="G1053" s="3">
        <v>9420</v>
      </c>
      <c r="I1053" s="3">
        <f t="shared" si="16"/>
        <v>3</v>
      </c>
      <c r="J1053" s="3">
        <v>2909</v>
      </c>
      <c r="K1053" s="3">
        <v>2906</v>
      </c>
      <c r="L1053" s="3">
        <v>2916</v>
      </c>
      <c r="O1053"/>
      <c r="P1053"/>
      <c r="Q1053"/>
      <c r="R1053"/>
      <c r="S1053"/>
      <c r="T1053"/>
      <c r="U1053"/>
    </row>
    <row r="1054" spans="1:21" ht="12.75" customHeight="1">
      <c r="A1054" s="14">
        <v>40695</v>
      </c>
      <c r="B1054" s="2">
        <v>0.54166666666666663</v>
      </c>
      <c r="C1054" s="3">
        <v>0</v>
      </c>
      <c r="D1054" s="3">
        <v>2916</v>
      </c>
      <c r="E1054" s="3">
        <v>1</v>
      </c>
      <c r="F1054" s="3">
        <v>-4</v>
      </c>
      <c r="G1054" s="3">
        <v>9416</v>
      </c>
      <c r="I1054" s="3">
        <f t="shared" si="16"/>
        <v>1</v>
      </c>
      <c r="J1054" s="3">
        <v>2919</v>
      </c>
      <c r="K1054" s="3">
        <v>2906</v>
      </c>
      <c r="L1054" s="3">
        <v>2920</v>
      </c>
      <c r="N1054" s="3" t="s">
        <v>16</v>
      </c>
      <c r="O1054"/>
      <c r="P1054"/>
      <c r="Q1054"/>
      <c r="R1054"/>
      <c r="S1054"/>
      <c r="T1054"/>
      <c r="U1054"/>
    </row>
    <row r="1055" spans="1:21" ht="12.75" customHeight="1">
      <c r="A1055" s="14">
        <v>40697</v>
      </c>
      <c r="B1055" s="2">
        <v>0.66666666666666663</v>
      </c>
      <c r="C1055" s="3">
        <v>1</v>
      </c>
      <c r="D1055" s="3">
        <v>2886</v>
      </c>
      <c r="E1055" s="3">
        <v>1</v>
      </c>
      <c r="F1055" s="3"/>
      <c r="G1055" s="3">
        <v>9416</v>
      </c>
      <c r="I1055" s="3">
        <f t="shared" si="16"/>
        <v>1</v>
      </c>
      <c r="J1055" s="22">
        <v>2892</v>
      </c>
      <c r="K1055" s="22">
        <v>2888</v>
      </c>
      <c r="L1055" s="22">
        <v>2894</v>
      </c>
      <c r="M1055" s="22">
        <v>-2</v>
      </c>
      <c r="O1055"/>
      <c r="P1055"/>
      <c r="Q1055"/>
      <c r="R1055"/>
      <c r="S1055"/>
      <c r="T1055"/>
      <c r="U1055"/>
    </row>
    <row r="1056" spans="1:21" ht="12.75" customHeight="1">
      <c r="A1056" s="14">
        <v>40700</v>
      </c>
      <c r="B1056" s="2">
        <v>0.41666666666666669</v>
      </c>
      <c r="C1056" s="3">
        <v>0</v>
      </c>
      <c r="D1056" s="3">
        <v>2883</v>
      </c>
      <c r="E1056" s="3">
        <v>-1</v>
      </c>
      <c r="F1056" s="3">
        <v>-3</v>
      </c>
      <c r="G1056" s="3">
        <v>9413</v>
      </c>
      <c r="I1056" s="3">
        <f t="shared" si="16"/>
        <v>1</v>
      </c>
      <c r="J1056" s="21">
        <v>2884</v>
      </c>
      <c r="K1056" s="21">
        <v>2882</v>
      </c>
      <c r="L1056" s="21">
        <v>2889</v>
      </c>
      <c r="M1056" s="21">
        <v>1</v>
      </c>
      <c r="N1056" s="3" t="s">
        <v>16</v>
      </c>
      <c r="O1056"/>
      <c r="P1056"/>
      <c r="Q1056"/>
      <c r="R1056"/>
      <c r="S1056"/>
      <c r="T1056"/>
      <c r="U1056"/>
    </row>
    <row r="1057" spans="1:21" ht="12.75" customHeight="1">
      <c r="A1057" s="14">
        <v>40700</v>
      </c>
      <c r="B1057" s="2">
        <v>0.41666666666666669</v>
      </c>
      <c r="C1057" s="3">
        <v>-2</v>
      </c>
      <c r="D1057" s="3">
        <v>2883</v>
      </c>
      <c r="E1057" s="3">
        <v>-2</v>
      </c>
      <c r="F1057" s="3"/>
      <c r="G1057" s="3">
        <v>9413</v>
      </c>
      <c r="I1057" s="3">
        <f t="shared" si="16"/>
        <v>2</v>
      </c>
      <c r="J1057" s="3">
        <v>2884</v>
      </c>
      <c r="K1057" s="3">
        <v>2882</v>
      </c>
      <c r="L1057" s="3">
        <v>2889</v>
      </c>
      <c r="O1057"/>
      <c r="P1057"/>
      <c r="Q1057"/>
      <c r="R1057"/>
      <c r="S1057"/>
      <c r="T1057"/>
      <c r="U1057"/>
    </row>
    <row r="1058" spans="1:21" ht="12.75" customHeight="1">
      <c r="A1058" s="14">
        <v>40700</v>
      </c>
      <c r="B1058" s="2">
        <v>0.45833333333333331</v>
      </c>
      <c r="C1058" s="3">
        <v>1</v>
      </c>
      <c r="D1058" s="3">
        <v>2885</v>
      </c>
      <c r="E1058" s="3">
        <v>3</v>
      </c>
      <c r="F1058" s="3">
        <v>-4</v>
      </c>
      <c r="G1058" s="3">
        <v>9409</v>
      </c>
      <c r="I1058" s="3">
        <f t="shared" si="16"/>
        <v>3</v>
      </c>
      <c r="J1058" s="3">
        <v>2884</v>
      </c>
      <c r="K1058" s="3">
        <v>2880</v>
      </c>
      <c r="L1058" s="3">
        <v>2886</v>
      </c>
      <c r="O1058"/>
      <c r="P1058"/>
      <c r="Q1058"/>
      <c r="R1058"/>
      <c r="S1058"/>
      <c r="T1058"/>
      <c r="U1058"/>
    </row>
    <row r="1059" spans="1:21" ht="12.75" customHeight="1">
      <c r="A1059" s="14">
        <v>40700</v>
      </c>
      <c r="B1059" s="2">
        <v>0.5</v>
      </c>
      <c r="C1059" s="3">
        <v>-2</v>
      </c>
      <c r="D1059" s="3">
        <v>2883</v>
      </c>
      <c r="E1059" s="3">
        <v>-3</v>
      </c>
      <c r="F1059" s="3">
        <v>-2</v>
      </c>
      <c r="G1059" s="3">
        <v>9407</v>
      </c>
      <c r="I1059" s="3">
        <f t="shared" si="16"/>
        <v>3</v>
      </c>
      <c r="J1059" s="3">
        <v>2881</v>
      </c>
      <c r="K1059" s="3">
        <v>2878</v>
      </c>
      <c r="L1059" s="3">
        <v>2883</v>
      </c>
      <c r="O1059"/>
      <c r="P1059"/>
      <c r="Q1059"/>
      <c r="R1059"/>
      <c r="S1059"/>
      <c r="T1059"/>
      <c r="U1059"/>
    </row>
    <row r="1060" spans="1:21" ht="12.75" customHeight="1">
      <c r="A1060" s="14">
        <v>40700</v>
      </c>
      <c r="B1060" s="2">
        <v>0.58333333333333337</v>
      </c>
      <c r="C1060" s="3">
        <v>0</v>
      </c>
      <c r="D1060" s="3">
        <v>2882</v>
      </c>
      <c r="E1060" s="3">
        <v>2</v>
      </c>
      <c r="F1060" s="3">
        <v>2</v>
      </c>
      <c r="G1060" s="3">
        <v>9409</v>
      </c>
      <c r="I1060" s="3">
        <f t="shared" si="16"/>
        <v>2</v>
      </c>
      <c r="J1060" s="3">
        <v>2886</v>
      </c>
      <c r="K1060" s="3">
        <v>2882</v>
      </c>
      <c r="L1060" s="3">
        <v>2887</v>
      </c>
      <c r="N1060" s="3" t="s">
        <v>16</v>
      </c>
      <c r="O1060"/>
      <c r="P1060"/>
      <c r="Q1060"/>
      <c r="R1060"/>
      <c r="S1060"/>
      <c r="T1060"/>
      <c r="U1060"/>
    </row>
    <row r="1061" spans="1:21" ht="12.75" customHeight="1">
      <c r="A1061" s="14">
        <v>40700</v>
      </c>
      <c r="B1061" s="2">
        <v>0.58333333333333337</v>
      </c>
      <c r="C1061" s="3">
        <v>1</v>
      </c>
      <c r="D1061" s="3">
        <v>2882</v>
      </c>
      <c r="E1061" s="3">
        <v>1</v>
      </c>
      <c r="F1061" s="3"/>
      <c r="G1061" s="3">
        <v>9409</v>
      </c>
      <c r="I1061" s="3">
        <f t="shared" si="16"/>
        <v>1</v>
      </c>
      <c r="J1061" s="3">
        <v>2886</v>
      </c>
      <c r="K1061" s="3">
        <v>2882</v>
      </c>
      <c r="L1061" s="3">
        <v>2887</v>
      </c>
      <c r="O1061"/>
      <c r="P1061"/>
      <c r="Q1061"/>
      <c r="R1061"/>
      <c r="S1061"/>
      <c r="T1061"/>
      <c r="U1061"/>
    </row>
    <row r="1062" spans="1:21" ht="12.75" customHeight="1">
      <c r="A1062" s="14">
        <v>40700</v>
      </c>
      <c r="B1062" s="2">
        <v>0.66666666666666663</v>
      </c>
      <c r="C1062" s="3">
        <v>0</v>
      </c>
      <c r="D1062" s="3">
        <v>2879</v>
      </c>
      <c r="E1062" s="3">
        <v>-1</v>
      </c>
      <c r="F1062" s="3">
        <v>-3</v>
      </c>
      <c r="G1062" s="3">
        <v>9406</v>
      </c>
      <c r="I1062" s="3">
        <f t="shared" si="16"/>
        <v>1</v>
      </c>
      <c r="J1062" s="3">
        <v>2877</v>
      </c>
      <c r="K1062" s="3">
        <v>2877</v>
      </c>
      <c r="L1062" s="3">
        <v>2884</v>
      </c>
      <c r="N1062" s="3" t="s">
        <v>16</v>
      </c>
      <c r="O1062"/>
      <c r="P1062"/>
      <c r="Q1062"/>
      <c r="R1062"/>
      <c r="S1062"/>
      <c r="T1062"/>
      <c r="U1062"/>
    </row>
    <row r="1063" spans="1:21" ht="12.75" customHeight="1">
      <c r="A1063" s="14">
        <v>40700</v>
      </c>
      <c r="B1063" s="2">
        <v>0.66666666666666663</v>
      </c>
      <c r="C1063" s="3">
        <v>-2</v>
      </c>
      <c r="D1063" s="3">
        <v>2879</v>
      </c>
      <c r="E1063" s="3">
        <v>-2</v>
      </c>
      <c r="F1063" s="3"/>
      <c r="G1063" s="3">
        <v>9406</v>
      </c>
      <c r="I1063" s="3">
        <f t="shared" si="16"/>
        <v>2</v>
      </c>
      <c r="J1063" s="3">
        <v>2877</v>
      </c>
      <c r="K1063" s="3">
        <v>2877</v>
      </c>
      <c r="L1063" s="3">
        <v>2884</v>
      </c>
      <c r="O1063"/>
      <c r="P1063"/>
      <c r="Q1063"/>
      <c r="R1063"/>
      <c r="S1063"/>
      <c r="T1063"/>
      <c r="U1063"/>
    </row>
    <row r="1064" spans="1:21" ht="12.75" customHeight="1">
      <c r="A1064" s="14">
        <v>40701</v>
      </c>
      <c r="B1064" s="2">
        <v>0.33333333333333331</v>
      </c>
      <c r="C1064" s="3">
        <v>0</v>
      </c>
      <c r="D1064" s="3">
        <v>2885</v>
      </c>
      <c r="E1064" s="3">
        <v>2</v>
      </c>
      <c r="F1064" s="3">
        <v>-12</v>
      </c>
      <c r="G1064" s="3">
        <v>9394</v>
      </c>
      <c r="I1064" s="3">
        <f t="shared" si="16"/>
        <v>2</v>
      </c>
      <c r="J1064" s="3">
        <v>2887</v>
      </c>
      <c r="K1064" s="3">
        <v>2885</v>
      </c>
      <c r="L1064" s="3">
        <v>2904</v>
      </c>
      <c r="N1064" s="3" t="s">
        <v>16</v>
      </c>
      <c r="O1064"/>
      <c r="P1064"/>
      <c r="Q1064"/>
      <c r="R1064"/>
      <c r="S1064"/>
      <c r="T1064"/>
      <c r="U1064"/>
    </row>
    <row r="1065" spans="1:21" ht="12.75" customHeight="1">
      <c r="A1065" s="14">
        <v>40702</v>
      </c>
      <c r="B1065" s="2">
        <v>0.625</v>
      </c>
      <c r="C1065" s="3">
        <v>1</v>
      </c>
      <c r="D1065" s="3">
        <v>2884</v>
      </c>
      <c r="E1065" s="3">
        <v>1</v>
      </c>
      <c r="F1065" s="3"/>
      <c r="G1065" s="3">
        <v>9394</v>
      </c>
      <c r="I1065" s="3">
        <f t="shared" si="16"/>
        <v>1</v>
      </c>
      <c r="J1065" s="3">
        <v>2883</v>
      </c>
      <c r="K1065" s="3">
        <v>2882</v>
      </c>
      <c r="L1065" s="3">
        <v>2890</v>
      </c>
      <c r="O1065"/>
      <c r="P1065"/>
      <c r="Q1065"/>
      <c r="R1065"/>
      <c r="S1065"/>
      <c r="T1065"/>
      <c r="U1065"/>
    </row>
    <row r="1066" spans="1:21" ht="12.75" customHeight="1">
      <c r="A1066" s="14">
        <v>40703</v>
      </c>
      <c r="B1066" s="2">
        <v>0.33333333333333331</v>
      </c>
      <c r="C1066" s="3">
        <v>0</v>
      </c>
      <c r="D1066" s="3">
        <v>2871</v>
      </c>
      <c r="E1066" s="3">
        <v>-1</v>
      </c>
      <c r="F1066" s="3">
        <v>-13</v>
      </c>
      <c r="G1066" s="3">
        <v>9381</v>
      </c>
      <c r="I1066" s="3">
        <f t="shared" si="16"/>
        <v>1</v>
      </c>
      <c r="J1066" s="3">
        <v>2864</v>
      </c>
      <c r="K1066" s="3">
        <v>2862</v>
      </c>
      <c r="L1066" s="3">
        <v>2874</v>
      </c>
      <c r="N1066" s="3" t="s">
        <v>16</v>
      </c>
      <c r="O1066"/>
      <c r="P1066"/>
      <c r="Q1066"/>
      <c r="R1066"/>
      <c r="S1066"/>
      <c r="T1066"/>
      <c r="U1066"/>
    </row>
    <row r="1067" spans="1:21" ht="12.75" customHeight="1">
      <c r="A1067" s="14">
        <v>40703</v>
      </c>
      <c r="B1067" s="2">
        <v>0.33333333333333331</v>
      </c>
      <c r="C1067" s="3">
        <v>-2</v>
      </c>
      <c r="D1067" s="3">
        <v>2871</v>
      </c>
      <c r="E1067" s="3">
        <v>-2</v>
      </c>
      <c r="F1067" s="3"/>
      <c r="G1067" s="3">
        <v>9381</v>
      </c>
      <c r="I1067" s="3">
        <f t="shared" si="16"/>
        <v>2</v>
      </c>
      <c r="J1067" s="3">
        <v>2864</v>
      </c>
      <c r="K1067" s="3">
        <v>2862</v>
      </c>
      <c r="L1067" s="3">
        <v>2874</v>
      </c>
      <c r="O1067"/>
      <c r="P1067"/>
      <c r="Q1067"/>
      <c r="R1067"/>
      <c r="S1067"/>
      <c r="T1067"/>
      <c r="U1067"/>
    </row>
    <row r="1068" spans="1:21" ht="12.75" customHeight="1">
      <c r="A1068" s="14">
        <v>40703</v>
      </c>
      <c r="B1068" s="2">
        <v>0.58333333333333337</v>
      </c>
      <c r="C1068" s="3">
        <v>0</v>
      </c>
      <c r="D1068" s="3">
        <v>2868</v>
      </c>
      <c r="E1068" s="3">
        <v>2</v>
      </c>
      <c r="F1068" s="3">
        <v>6</v>
      </c>
      <c r="G1068" s="3">
        <v>9387</v>
      </c>
      <c r="I1068" s="3">
        <f t="shared" si="16"/>
        <v>2</v>
      </c>
      <c r="J1068" s="3">
        <v>2869</v>
      </c>
      <c r="K1068" s="3">
        <v>2864</v>
      </c>
      <c r="L1068" s="3">
        <v>2874</v>
      </c>
      <c r="N1068" s="3" t="s">
        <v>16</v>
      </c>
      <c r="O1068"/>
      <c r="P1068"/>
      <c r="Q1068"/>
      <c r="R1068"/>
      <c r="S1068"/>
      <c r="T1068"/>
      <c r="U1068"/>
    </row>
    <row r="1069" spans="1:21" ht="12.75" customHeight="1">
      <c r="A1069" s="14">
        <v>40703</v>
      </c>
      <c r="B1069" s="2">
        <v>0.58333333333333337</v>
      </c>
      <c r="C1069" s="3">
        <v>1</v>
      </c>
      <c r="D1069" s="3">
        <v>2868</v>
      </c>
      <c r="E1069" s="3">
        <v>1</v>
      </c>
      <c r="F1069" s="3"/>
      <c r="G1069" s="3">
        <v>9387</v>
      </c>
      <c r="I1069" s="3">
        <f t="shared" si="16"/>
        <v>1</v>
      </c>
      <c r="J1069" s="3">
        <v>2869</v>
      </c>
      <c r="K1069" s="3">
        <v>2864</v>
      </c>
      <c r="L1069" s="3">
        <v>2874</v>
      </c>
      <c r="O1069"/>
      <c r="P1069"/>
      <c r="Q1069"/>
      <c r="R1069"/>
      <c r="S1069"/>
      <c r="T1069"/>
      <c r="U1069"/>
    </row>
    <row r="1070" spans="1:21" ht="12.75" customHeight="1">
      <c r="A1070" s="14">
        <v>40704</v>
      </c>
      <c r="B1070" s="2">
        <v>0.375</v>
      </c>
      <c r="C1070" s="3">
        <v>0</v>
      </c>
      <c r="D1070" s="3">
        <v>2874</v>
      </c>
      <c r="E1070" s="3">
        <v>-1</v>
      </c>
      <c r="F1070" s="3">
        <v>6</v>
      </c>
      <c r="G1070" s="3">
        <v>9393</v>
      </c>
      <c r="I1070" s="3">
        <f t="shared" si="16"/>
        <v>1</v>
      </c>
      <c r="J1070" s="3">
        <v>2870</v>
      </c>
      <c r="K1070" s="3">
        <v>2865</v>
      </c>
      <c r="L1070" s="3">
        <v>2877</v>
      </c>
      <c r="O1070"/>
      <c r="P1070"/>
      <c r="Q1070"/>
      <c r="R1070"/>
      <c r="S1070"/>
      <c r="T1070"/>
      <c r="U1070"/>
    </row>
    <row r="1071" spans="1:21" ht="12.75" customHeight="1">
      <c r="A1071" s="14">
        <v>40707</v>
      </c>
      <c r="B1071" s="2">
        <v>0.375</v>
      </c>
      <c r="C1071" s="3">
        <v>1</v>
      </c>
      <c r="D1071" s="3">
        <v>2860</v>
      </c>
      <c r="E1071" s="3">
        <v>1</v>
      </c>
      <c r="F1071" s="3"/>
      <c r="G1071" s="3">
        <v>9393</v>
      </c>
      <c r="I1071" s="3">
        <f t="shared" si="16"/>
        <v>1</v>
      </c>
      <c r="J1071" s="3">
        <v>2861</v>
      </c>
      <c r="K1071" s="3">
        <v>2851</v>
      </c>
      <c r="L1071" s="3">
        <v>2862</v>
      </c>
      <c r="O1071"/>
      <c r="P1071"/>
      <c r="Q1071"/>
      <c r="R1071"/>
      <c r="S1071"/>
      <c r="T1071"/>
      <c r="U1071"/>
    </row>
    <row r="1072" spans="1:21" ht="12.75" customHeight="1">
      <c r="A1072" s="14">
        <v>40707</v>
      </c>
      <c r="B1072" s="2">
        <v>0.41666666666666669</v>
      </c>
      <c r="C1072" s="3">
        <v>-2</v>
      </c>
      <c r="D1072" s="3">
        <v>2857</v>
      </c>
      <c r="E1072" s="3">
        <v>-3</v>
      </c>
      <c r="F1072" s="3">
        <v>-3</v>
      </c>
      <c r="G1072" s="3">
        <v>9390</v>
      </c>
      <c r="I1072" s="3">
        <f t="shared" si="16"/>
        <v>3</v>
      </c>
      <c r="J1072" s="3">
        <v>2852</v>
      </c>
      <c r="K1072" s="3">
        <v>2852</v>
      </c>
      <c r="L1072" s="3">
        <v>2858</v>
      </c>
      <c r="O1072"/>
      <c r="P1072"/>
      <c r="Q1072"/>
      <c r="R1072"/>
      <c r="S1072"/>
      <c r="T1072"/>
      <c r="U1072"/>
    </row>
    <row r="1073" spans="1:21" ht="12.75" customHeight="1">
      <c r="A1073" s="14">
        <v>40707</v>
      </c>
      <c r="B1073" s="2">
        <v>0.5</v>
      </c>
      <c r="C1073" s="3">
        <v>1</v>
      </c>
      <c r="D1073" s="3">
        <v>2856</v>
      </c>
      <c r="E1073" s="3">
        <v>3</v>
      </c>
      <c r="F1073" s="3">
        <v>2</v>
      </c>
      <c r="G1073" s="3">
        <v>9392</v>
      </c>
      <c r="I1073" s="3">
        <f t="shared" si="16"/>
        <v>3</v>
      </c>
      <c r="J1073" s="3">
        <v>2857</v>
      </c>
      <c r="K1073" s="3">
        <v>2855</v>
      </c>
      <c r="L1073" s="3">
        <v>2860</v>
      </c>
      <c r="O1073"/>
      <c r="P1073"/>
      <c r="Q1073"/>
      <c r="R1073"/>
      <c r="S1073"/>
      <c r="T1073"/>
      <c r="U1073"/>
    </row>
    <row r="1074" spans="1:21" ht="12.75" customHeight="1">
      <c r="A1074" s="14">
        <v>40707</v>
      </c>
      <c r="B1074" s="2">
        <v>0.70833333333333337</v>
      </c>
      <c r="C1074" s="3">
        <v>0</v>
      </c>
      <c r="D1074" s="3">
        <v>2856</v>
      </c>
      <c r="E1074" s="3">
        <v>-1</v>
      </c>
      <c r="F1074" s="3">
        <v>0</v>
      </c>
      <c r="G1074" s="3">
        <v>9392</v>
      </c>
      <c r="I1074" s="3">
        <f t="shared" si="16"/>
        <v>1</v>
      </c>
      <c r="J1074" s="3">
        <v>2856</v>
      </c>
      <c r="K1074" s="3">
        <v>2869</v>
      </c>
      <c r="L1074" s="3">
        <v>2877</v>
      </c>
      <c r="N1074" s="3" t="s">
        <v>16</v>
      </c>
      <c r="O1074"/>
      <c r="P1074"/>
      <c r="Q1074"/>
      <c r="R1074"/>
      <c r="S1074"/>
      <c r="T1074"/>
      <c r="U1074"/>
    </row>
    <row r="1075" spans="1:21" ht="12.75" customHeight="1">
      <c r="A1075" s="14">
        <v>40708</v>
      </c>
      <c r="B1075" s="2">
        <v>0.33333333333333331</v>
      </c>
      <c r="C1075" s="3">
        <v>2</v>
      </c>
      <c r="D1075" s="3">
        <v>2872</v>
      </c>
      <c r="E1075" s="3">
        <v>2</v>
      </c>
      <c r="F1075" s="3"/>
      <c r="G1075" s="3">
        <v>9392</v>
      </c>
      <c r="I1075" s="3">
        <f t="shared" si="16"/>
        <v>2</v>
      </c>
      <c r="J1075" s="3">
        <v>2873</v>
      </c>
      <c r="K1075" s="3">
        <v>2871</v>
      </c>
      <c r="L1075" s="3">
        <v>2883</v>
      </c>
      <c r="O1075"/>
      <c r="P1075"/>
      <c r="Q1075"/>
      <c r="R1075"/>
      <c r="S1075"/>
      <c r="T1075"/>
      <c r="U1075"/>
    </row>
    <row r="1076" spans="1:21" ht="12.75" customHeight="1">
      <c r="A1076" s="14">
        <v>40708</v>
      </c>
      <c r="B1076" s="2">
        <v>0.70833333333333337</v>
      </c>
      <c r="C1076" s="3">
        <v>0</v>
      </c>
      <c r="D1076" s="3">
        <v>2874</v>
      </c>
      <c r="E1076" s="3">
        <v>-2</v>
      </c>
      <c r="F1076" s="3">
        <v>4</v>
      </c>
      <c r="G1076" s="3">
        <v>9396</v>
      </c>
      <c r="I1076" s="3">
        <f t="shared" si="16"/>
        <v>2</v>
      </c>
      <c r="J1076" s="21">
        <v>2876</v>
      </c>
      <c r="K1076" s="21">
        <v>2865</v>
      </c>
      <c r="L1076" s="21">
        <v>2772</v>
      </c>
      <c r="M1076" s="21">
        <v>2</v>
      </c>
      <c r="N1076" s="3" t="s">
        <v>16</v>
      </c>
      <c r="O1076"/>
      <c r="P1076"/>
      <c r="Q1076"/>
      <c r="R1076"/>
      <c r="S1076"/>
      <c r="T1076"/>
      <c r="U1076"/>
    </row>
    <row r="1077" spans="1:21" ht="12.75" customHeight="1">
      <c r="A1077" s="14">
        <v>40710</v>
      </c>
      <c r="B1077" s="2">
        <v>0.33333333333333331</v>
      </c>
      <c r="C1077" s="3">
        <v>-2</v>
      </c>
      <c r="D1077" s="3">
        <v>2859</v>
      </c>
      <c r="E1077" s="3">
        <v>-2</v>
      </c>
      <c r="F1077" s="3"/>
      <c r="G1077" s="3">
        <v>9396</v>
      </c>
      <c r="I1077" s="3">
        <f t="shared" si="16"/>
        <v>2</v>
      </c>
      <c r="J1077" s="3">
        <v>2858</v>
      </c>
      <c r="K1077" s="3">
        <v>2850</v>
      </c>
      <c r="L1077" s="3">
        <v>2868</v>
      </c>
      <c r="O1077"/>
      <c r="P1077"/>
      <c r="Q1077"/>
      <c r="R1077"/>
      <c r="S1077"/>
      <c r="T1077"/>
      <c r="U1077"/>
    </row>
    <row r="1078" spans="1:21" ht="12.75" customHeight="1">
      <c r="A1078" s="14">
        <v>40710</v>
      </c>
      <c r="B1078" s="2">
        <v>0.66666666666666663</v>
      </c>
      <c r="C1078" s="3">
        <v>0</v>
      </c>
      <c r="D1078" s="3">
        <v>2864</v>
      </c>
      <c r="E1078" s="3">
        <v>2</v>
      </c>
      <c r="F1078" s="3">
        <v>-10</v>
      </c>
      <c r="G1078" s="3">
        <v>9386</v>
      </c>
      <c r="I1078" s="3">
        <f t="shared" si="16"/>
        <v>2</v>
      </c>
      <c r="J1078" s="21">
        <v>2868</v>
      </c>
      <c r="K1078" s="21">
        <v>2865</v>
      </c>
      <c r="L1078" s="21">
        <v>2869</v>
      </c>
      <c r="M1078" s="21">
        <v>-1</v>
      </c>
      <c r="N1078" s="3" t="s">
        <v>16</v>
      </c>
      <c r="O1078"/>
      <c r="P1078"/>
      <c r="Q1078"/>
      <c r="R1078"/>
      <c r="S1078"/>
      <c r="T1078"/>
      <c r="U1078"/>
    </row>
    <row r="1079" spans="1:21" ht="12.75" customHeight="1">
      <c r="A1079" s="14">
        <v>40710</v>
      </c>
      <c r="B1079" s="2">
        <v>0.66666666666666663</v>
      </c>
      <c r="C1079" s="3">
        <v>2</v>
      </c>
      <c r="D1079" s="3">
        <v>2864</v>
      </c>
      <c r="E1079" s="3">
        <v>2</v>
      </c>
      <c r="F1079" s="3"/>
      <c r="G1079" s="3">
        <v>9386</v>
      </c>
      <c r="I1079" s="3">
        <f t="shared" si="16"/>
        <v>2</v>
      </c>
      <c r="J1079" s="22">
        <v>2868</v>
      </c>
      <c r="K1079" s="22">
        <v>2865</v>
      </c>
      <c r="L1079" s="22">
        <v>2869</v>
      </c>
      <c r="M1079" s="22">
        <v>-1</v>
      </c>
      <c r="O1079"/>
      <c r="P1079"/>
      <c r="Q1079"/>
      <c r="R1079"/>
      <c r="S1079"/>
      <c r="T1079"/>
      <c r="U1079"/>
    </row>
    <row r="1080" spans="1:21" ht="12.75" customHeight="1">
      <c r="A1080" s="14">
        <v>40711</v>
      </c>
      <c r="B1080" s="2">
        <v>0.33333333333333331</v>
      </c>
      <c r="C1080" s="3">
        <v>0</v>
      </c>
      <c r="D1080" s="3">
        <v>2825</v>
      </c>
      <c r="E1080" s="3">
        <v>-2</v>
      </c>
      <c r="F1080" s="3">
        <v>-78</v>
      </c>
      <c r="G1080" s="3">
        <v>9308</v>
      </c>
      <c r="I1080" s="3">
        <f t="shared" si="16"/>
        <v>2</v>
      </c>
      <c r="J1080" s="3">
        <v>2826</v>
      </c>
      <c r="K1080" s="3">
        <v>2820</v>
      </c>
      <c r="L1080" s="3">
        <v>2826</v>
      </c>
      <c r="N1080" s="3" t="s">
        <v>17</v>
      </c>
      <c r="O1080"/>
      <c r="P1080"/>
      <c r="Q1080"/>
      <c r="R1080"/>
      <c r="S1080"/>
      <c r="T1080"/>
      <c r="U1080"/>
    </row>
    <row r="1081" spans="1:21" ht="12.75" customHeight="1">
      <c r="A1081" s="14">
        <v>40711</v>
      </c>
      <c r="B1081" s="2">
        <v>0.33333333333333331</v>
      </c>
      <c r="C1081" s="3">
        <v>-2</v>
      </c>
      <c r="D1081" s="3">
        <v>2825</v>
      </c>
      <c r="E1081" s="3">
        <v>-2</v>
      </c>
      <c r="F1081" s="3"/>
      <c r="G1081" s="3">
        <v>9308</v>
      </c>
      <c r="I1081" s="3">
        <f t="shared" si="16"/>
        <v>2</v>
      </c>
      <c r="J1081" s="3">
        <v>2826</v>
      </c>
      <c r="K1081" s="3">
        <v>2820</v>
      </c>
      <c r="L1081" s="3">
        <v>2826</v>
      </c>
      <c r="O1081"/>
      <c r="P1081"/>
      <c r="Q1081"/>
      <c r="R1081"/>
      <c r="S1081"/>
      <c r="T1081"/>
      <c r="U1081"/>
    </row>
    <row r="1082" spans="1:21" ht="12.75" customHeight="1">
      <c r="A1082" s="14">
        <v>40711</v>
      </c>
      <c r="B1082" s="2">
        <v>0.58333333333333337</v>
      </c>
      <c r="C1082" s="3">
        <v>1</v>
      </c>
      <c r="D1082" s="3">
        <v>2831</v>
      </c>
      <c r="E1082" s="3">
        <v>3</v>
      </c>
      <c r="F1082" s="3">
        <v>-12</v>
      </c>
      <c r="G1082" s="3">
        <v>9296</v>
      </c>
      <c r="I1082" s="3">
        <f t="shared" si="16"/>
        <v>3</v>
      </c>
      <c r="J1082" s="3">
        <v>2832</v>
      </c>
      <c r="K1082" s="3">
        <v>2830</v>
      </c>
      <c r="L1082" s="3">
        <v>2836</v>
      </c>
      <c r="O1082"/>
      <c r="P1082"/>
      <c r="Q1082"/>
      <c r="R1082"/>
      <c r="S1082"/>
      <c r="T1082"/>
      <c r="U1082"/>
    </row>
    <row r="1083" spans="1:21" ht="12.75" customHeight="1">
      <c r="A1083" s="14">
        <v>40714</v>
      </c>
      <c r="B1083" s="2">
        <v>0.33333333333333331</v>
      </c>
      <c r="C1083" s="3">
        <v>0</v>
      </c>
      <c r="D1083" s="3">
        <v>2821</v>
      </c>
      <c r="E1083" s="3">
        <v>-1</v>
      </c>
      <c r="F1083" s="3">
        <v>-10</v>
      </c>
      <c r="G1083" s="3">
        <v>9286</v>
      </c>
      <c r="I1083" s="3">
        <f t="shared" si="16"/>
        <v>1</v>
      </c>
      <c r="J1083" s="3">
        <v>2820</v>
      </c>
      <c r="K1083" s="3">
        <v>2820</v>
      </c>
      <c r="L1083" s="3">
        <v>2826</v>
      </c>
      <c r="N1083" s="3" t="s">
        <v>16</v>
      </c>
      <c r="O1083"/>
      <c r="P1083"/>
      <c r="Q1083"/>
      <c r="R1083"/>
      <c r="S1083"/>
      <c r="T1083"/>
      <c r="U1083"/>
    </row>
    <row r="1084" spans="1:21" ht="12.75" customHeight="1">
      <c r="A1084" s="14">
        <v>40714</v>
      </c>
      <c r="B1084" s="2">
        <v>0.33333333333333331</v>
      </c>
      <c r="C1084" s="3">
        <v>-2</v>
      </c>
      <c r="D1084" s="3">
        <v>2821</v>
      </c>
      <c r="E1084" s="3">
        <v>-2</v>
      </c>
      <c r="F1084" s="3"/>
      <c r="G1084" s="3">
        <v>9286</v>
      </c>
      <c r="I1084" s="3">
        <f t="shared" si="16"/>
        <v>2</v>
      </c>
      <c r="J1084" s="3">
        <v>2820</v>
      </c>
      <c r="K1084" s="3">
        <v>2820</v>
      </c>
      <c r="L1084" s="3">
        <v>2826</v>
      </c>
      <c r="O1084"/>
      <c r="P1084"/>
      <c r="Q1084"/>
      <c r="R1084"/>
      <c r="S1084"/>
      <c r="T1084"/>
      <c r="U1084"/>
    </row>
    <row r="1085" spans="1:21" ht="12.75" customHeight="1">
      <c r="A1085" s="14">
        <v>40714</v>
      </c>
      <c r="B1085" s="2">
        <v>0.45833333333333331</v>
      </c>
      <c r="C1085" s="3">
        <v>1</v>
      </c>
      <c r="D1085" s="3">
        <v>2822</v>
      </c>
      <c r="E1085" s="3">
        <v>3</v>
      </c>
      <c r="F1085" s="3">
        <v>-2</v>
      </c>
      <c r="G1085" s="3">
        <v>9284</v>
      </c>
      <c r="I1085" s="3">
        <f t="shared" si="16"/>
        <v>3</v>
      </c>
      <c r="J1085" s="3">
        <v>2820</v>
      </c>
      <c r="K1085" s="3">
        <v>2818</v>
      </c>
      <c r="L1085" s="3">
        <v>2825</v>
      </c>
      <c r="O1085"/>
      <c r="P1085"/>
      <c r="Q1085"/>
      <c r="R1085"/>
      <c r="S1085"/>
      <c r="T1085"/>
      <c r="U1085"/>
    </row>
    <row r="1086" spans="1:21" ht="12.75" customHeight="1">
      <c r="A1086" s="14">
        <v>40714</v>
      </c>
      <c r="B1086" s="2">
        <v>0.54166666666666663</v>
      </c>
      <c r="C1086" s="3">
        <v>0</v>
      </c>
      <c r="D1086" s="3">
        <v>2819</v>
      </c>
      <c r="E1086" s="3">
        <v>-1</v>
      </c>
      <c r="F1086" s="3">
        <v>-3</v>
      </c>
      <c r="G1086" s="3">
        <v>9281</v>
      </c>
      <c r="I1086" s="3">
        <f t="shared" si="16"/>
        <v>1</v>
      </c>
      <c r="J1086" s="3">
        <v>2820</v>
      </c>
      <c r="K1086" s="3">
        <v>2817</v>
      </c>
      <c r="L1086" s="3">
        <v>2822</v>
      </c>
      <c r="O1086"/>
      <c r="P1086"/>
      <c r="Q1086"/>
      <c r="R1086"/>
      <c r="S1086"/>
      <c r="T1086"/>
      <c r="U1086"/>
    </row>
    <row r="1087" spans="1:21" ht="12.75" customHeight="1">
      <c r="A1087" s="14">
        <v>40714</v>
      </c>
      <c r="B1087" s="2">
        <v>0.70833333333333337</v>
      </c>
      <c r="C1087" s="3">
        <v>-2</v>
      </c>
      <c r="D1087" s="3">
        <v>2812</v>
      </c>
      <c r="E1087" s="3">
        <v>-2</v>
      </c>
      <c r="F1087" s="3"/>
      <c r="G1087" s="3">
        <v>9281</v>
      </c>
      <c r="I1087" s="3">
        <f t="shared" si="16"/>
        <v>2</v>
      </c>
      <c r="J1087" s="3">
        <v>2806</v>
      </c>
      <c r="K1087" s="3">
        <v>2813</v>
      </c>
      <c r="L1087" s="3">
        <v>2818</v>
      </c>
      <c r="O1087"/>
      <c r="P1087"/>
      <c r="Q1087"/>
      <c r="R1087"/>
      <c r="S1087"/>
      <c r="T1087"/>
      <c r="U1087"/>
    </row>
    <row r="1088" spans="1:21" ht="12.75" customHeight="1">
      <c r="A1088" s="14">
        <v>40715</v>
      </c>
      <c r="B1088" s="2">
        <v>0.33333333333333331</v>
      </c>
      <c r="C1088" s="3">
        <v>1</v>
      </c>
      <c r="D1088" s="3">
        <v>2815</v>
      </c>
      <c r="E1088" s="3">
        <v>3</v>
      </c>
      <c r="F1088" s="3">
        <v>-6</v>
      </c>
      <c r="G1088" s="3">
        <v>9275</v>
      </c>
      <c r="I1088" s="3">
        <f t="shared" si="16"/>
        <v>3</v>
      </c>
      <c r="J1088" s="3">
        <v>2816</v>
      </c>
      <c r="K1088" s="3">
        <v>2809</v>
      </c>
      <c r="L1088" s="3">
        <v>2817</v>
      </c>
      <c r="O1088"/>
      <c r="P1088"/>
      <c r="Q1088"/>
      <c r="R1088"/>
      <c r="S1088"/>
      <c r="T1088"/>
      <c r="U1088"/>
    </row>
    <row r="1089" spans="1:21" ht="12.75" customHeight="1">
      <c r="A1089" s="14">
        <v>40715</v>
      </c>
      <c r="B1089" s="2">
        <v>0.41666666666666669</v>
      </c>
      <c r="C1089" s="3">
        <v>0</v>
      </c>
      <c r="D1089" s="3">
        <v>2808</v>
      </c>
      <c r="E1089" s="3">
        <v>-1</v>
      </c>
      <c r="F1089" s="3">
        <v>-7</v>
      </c>
      <c r="G1089" s="3">
        <v>9268</v>
      </c>
      <c r="I1089" s="3">
        <f t="shared" si="16"/>
        <v>1</v>
      </c>
      <c r="J1089" s="3">
        <v>2808</v>
      </c>
      <c r="K1089" s="3">
        <v>2788</v>
      </c>
      <c r="L1089" s="3">
        <v>2807</v>
      </c>
      <c r="O1089"/>
      <c r="P1089"/>
      <c r="Q1089"/>
      <c r="R1089"/>
      <c r="S1089"/>
      <c r="T1089"/>
      <c r="U1089"/>
    </row>
    <row r="1090" spans="1:21" ht="12.75" customHeight="1">
      <c r="A1090" s="14">
        <v>40715</v>
      </c>
      <c r="B1090" s="2">
        <v>0.41666666666666669</v>
      </c>
      <c r="C1090" s="3">
        <v>-2</v>
      </c>
      <c r="D1090" s="3">
        <v>2808</v>
      </c>
      <c r="E1090" s="3">
        <v>-2</v>
      </c>
      <c r="F1090" s="3"/>
      <c r="G1090" s="3">
        <v>9268</v>
      </c>
      <c r="I1090" s="3">
        <f t="shared" si="16"/>
        <v>2</v>
      </c>
      <c r="J1090" s="3">
        <v>2808</v>
      </c>
      <c r="K1090" s="3">
        <v>2788</v>
      </c>
      <c r="L1090" s="3">
        <v>2807</v>
      </c>
      <c r="O1090"/>
      <c r="P1090"/>
      <c r="Q1090"/>
      <c r="R1090"/>
      <c r="S1090"/>
      <c r="T1090"/>
      <c r="U1090"/>
    </row>
    <row r="1091" spans="1:21" ht="12.75" customHeight="1">
      <c r="A1091" s="14">
        <v>40715</v>
      </c>
      <c r="B1091" s="2">
        <v>0.66666666666666663</v>
      </c>
      <c r="C1091" s="3">
        <v>0</v>
      </c>
      <c r="D1091" s="3">
        <v>2802</v>
      </c>
      <c r="E1091" s="3">
        <v>2</v>
      </c>
      <c r="F1091" s="3">
        <v>12</v>
      </c>
      <c r="G1091" s="3">
        <v>9280</v>
      </c>
      <c r="I1091" s="3">
        <f t="shared" si="16"/>
        <v>2</v>
      </c>
      <c r="J1091" s="3">
        <v>2807</v>
      </c>
      <c r="K1091" s="3">
        <v>2797</v>
      </c>
      <c r="L1091" s="3">
        <v>2808</v>
      </c>
      <c r="O1091"/>
      <c r="P1091"/>
      <c r="Q1091"/>
      <c r="R1091"/>
      <c r="S1091"/>
      <c r="T1091"/>
      <c r="U1091"/>
    </row>
    <row r="1092" spans="1:21" ht="12.75" customHeight="1">
      <c r="A1092" s="14">
        <v>40715</v>
      </c>
      <c r="B1092" s="2">
        <v>0.66666666666666663</v>
      </c>
      <c r="C1092" s="3">
        <v>2</v>
      </c>
      <c r="D1092" s="3">
        <v>2802</v>
      </c>
      <c r="E1092" s="3">
        <v>2</v>
      </c>
      <c r="F1092" s="3"/>
      <c r="G1092" s="3">
        <v>9280</v>
      </c>
      <c r="I1092" s="3">
        <f t="shared" ref="I1092:I1155" si="17">ABS(E1092)</f>
        <v>2</v>
      </c>
      <c r="J1092" s="3">
        <v>2807</v>
      </c>
      <c r="K1092" s="3">
        <v>2797</v>
      </c>
      <c r="L1092" s="3">
        <v>2808</v>
      </c>
      <c r="O1092"/>
      <c r="P1092"/>
      <c r="Q1092"/>
      <c r="R1092"/>
      <c r="S1092"/>
      <c r="T1092"/>
      <c r="U1092"/>
    </row>
    <row r="1093" spans="1:21" ht="12.75" customHeight="1">
      <c r="A1093" s="14">
        <v>40716</v>
      </c>
      <c r="B1093" s="2">
        <v>0.375</v>
      </c>
      <c r="C1093" s="3">
        <v>0</v>
      </c>
      <c r="D1093" s="3">
        <v>2798</v>
      </c>
      <c r="E1093" s="3">
        <v>-2</v>
      </c>
      <c r="F1093" s="3">
        <v>-8</v>
      </c>
      <c r="G1093" s="3">
        <v>9272</v>
      </c>
      <c r="I1093" s="3">
        <f t="shared" si="17"/>
        <v>2</v>
      </c>
      <c r="J1093" s="21">
        <v>2796</v>
      </c>
      <c r="K1093" s="21">
        <v>2791</v>
      </c>
      <c r="L1093" s="21">
        <v>2798</v>
      </c>
      <c r="M1093" s="21">
        <v>2</v>
      </c>
      <c r="N1093" s="3" t="s">
        <v>16</v>
      </c>
      <c r="O1093"/>
      <c r="P1093"/>
      <c r="Q1093"/>
      <c r="R1093"/>
      <c r="S1093"/>
      <c r="T1093"/>
      <c r="U1093"/>
    </row>
    <row r="1094" spans="1:21" ht="12.75" customHeight="1">
      <c r="A1094" s="14">
        <v>40716</v>
      </c>
      <c r="B1094" s="2">
        <v>0.70833333333333337</v>
      </c>
      <c r="C1094" s="3">
        <v>-2</v>
      </c>
      <c r="D1094" s="3">
        <v>2783</v>
      </c>
      <c r="E1094" s="3">
        <v>-2</v>
      </c>
      <c r="F1094" s="3"/>
      <c r="G1094" s="3">
        <v>9272</v>
      </c>
      <c r="I1094" s="3">
        <f t="shared" si="17"/>
        <v>2</v>
      </c>
      <c r="J1094" s="3">
        <v>2780</v>
      </c>
      <c r="K1094" s="3">
        <v>2777</v>
      </c>
      <c r="L1094" s="3">
        <v>2784</v>
      </c>
      <c r="O1094"/>
      <c r="P1094"/>
      <c r="Q1094"/>
      <c r="R1094"/>
      <c r="S1094"/>
      <c r="T1094"/>
      <c r="U1094"/>
    </row>
    <row r="1095" spans="1:21" ht="12.75" customHeight="1">
      <c r="A1095" s="14">
        <v>40718</v>
      </c>
      <c r="B1095" s="2">
        <v>0.45833333333333331</v>
      </c>
      <c r="C1095" s="3">
        <v>1</v>
      </c>
      <c r="D1095" s="3">
        <v>2782</v>
      </c>
      <c r="E1095" s="3">
        <v>3</v>
      </c>
      <c r="F1095" s="3">
        <v>2</v>
      </c>
      <c r="G1095" s="3">
        <v>9274</v>
      </c>
      <c r="I1095" s="3">
        <f t="shared" si="17"/>
        <v>3</v>
      </c>
      <c r="J1095" s="22">
        <v>2780</v>
      </c>
      <c r="K1095" s="22">
        <v>2770</v>
      </c>
      <c r="L1095" s="22">
        <v>2780</v>
      </c>
      <c r="M1095" s="22">
        <v>-2</v>
      </c>
      <c r="O1095"/>
      <c r="P1095"/>
      <c r="Q1095"/>
      <c r="R1095"/>
      <c r="S1095"/>
      <c r="T1095"/>
      <c r="U1095"/>
    </row>
    <row r="1096" spans="1:21" ht="12.75" customHeight="1">
      <c r="A1096" s="14">
        <v>40718</v>
      </c>
      <c r="B1096" s="2">
        <v>0.5</v>
      </c>
      <c r="C1096" s="3">
        <v>0</v>
      </c>
      <c r="D1096" s="3">
        <v>2775</v>
      </c>
      <c r="E1096" s="3">
        <v>-1</v>
      </c>
      <c r="F1096" s="3">
        <v>-7</v>
      </c>
      <c r="G1096" s="3">
        <v>9267</v>
      </c>
      <c r="I1096" s="3">
        <f t="shared" si="17"/>
        <v>1</v>
      </c>
      <c r="J1096" s="3">
        <v>2772</v>
      </c>
      <c r="K1096" s="3">
        <v>2768</v>
      </c>
      <c r="L1096" s="3">
        <v>2777</v>
      </c>
      <c r="N1096" s="3" t="s">
        <v>16</v>
      </c>
      <c r="O1096"/>
      <c r="P1096"/>
      <c r="Q1096"/>
      <c r="R1096"/>
      <c r="S1096"/>
      <c r="T1096"/>
      <c r="U1096"/>
    </row>
    <row r="1097" spans="1:21" ht="12.75" customHeight="1">
      <c r="A1097" s="14">
        <v>40718</v>
      </c>
      <c r="B1097" s="2">
        <v>0.5</v>
      </c>
      <c r="C1097" s="3">
        <v>-2</v>
      </c>
      <c r="D1097" s="3">
        <v>2775</v>
      </c>
      <c r="E1097" s="3">
        <v>-2</v>
      </c>
      <c r="F1097" s="3"/>
      <c r="G1097" s="3">
        <v>9267</v>
      </c>
      <c r="I1097" s="3">
        <f t="shared" si="17"/>
        <v>2</v>
      </c>
      <c r="J1097" s="3">
        <v>2772</v>
      </c>
      <c r="K1097" s="3">
        <v>2768</v>
      </c>
      <c r="L1097" s="3">
        <v>2777</v>
      </c>
      <c r="O1097"/>
      <c r="P1097"/>
      <c r="Q1097"/>
      <c r="R1097"/>
      <c r="S1097"/>
      <c r="T1097"/>
      <c r="U1097"/>
    </row>
    <row r="1098" spans="1:21" ht="12.75" customHeight="1">
      <c r="A1098" s="14">
        <v>40721</v>
      </c>
      <c r="B1098" s="2">
        <v>0.66666666666666663</v>
      </c>
      <c r="C1098" s="3">
        <v>0</v>
      </c>
      <c r="D1098" s="3">
        <v>2737</v>
      </c>
      <c r="E1098" s="3">
        <v>2</v>
      </c>
      <c r="F1098" s="3">
        <v>76</v>
      </c>
      <c r="G1098" s="3">
        <v>9343</v>
      </c>
      <c r="I1098" s="3">
        <f t="shared" si="17"/>
        <v>2</v>
      </c>
      <c r="J1098" s="21">
        <v>2749</v>
      </c>
      <c r="K1098" s="21">
        <v>2740</v>
      </c>
      <c r="L1098" s="21">
        <v>2754</v>
      </c>
      <c r="M1098" s="21">
        <v>-3</v>
      </c>
      <c r="N1098" s="3" t="s">
        <v>16</v>
      </c>
      <c r="O1098"/>
      <c r="P1098"/>
      <c r="Q1098"/>
      <c r="R1098"/>
      <c r="S1098"/>
      <c r="T1098"/>
      <c r="U1098"/>
    </row>
    <row r="1099" spans="1:21" ht="12.75" customHeight="1">
      <c r="A1099" s="14">
        <v>40721</v>
      </c>
      <c r="B1099" s="2">
        <v>0.66666666666666663</v>
      </c>
      <c r="C1099" s="3">
        <v>1</v>
      </c>
      <c r="D1099" s="3">
        <v>2737</v>
      </c>
      <c r="E1099" s="3">
        <v>1</v>
      </c>
      <c r="F1099" s="3"/>
      <c r="G1099" s="3">
        <v>9343</v>
      </c>
      <c r="I1099" s="3">
        <f t="shared" si="17"/>
        <v>1</v>
      </c>
      <c r="J1099" s="22">
        <v>2749</v>
      </c>
      <c r="K1099" s="22">
        <v>2740</v>
      </c>
      <c r="L1099" s="22">
        <v>2754</v>
      </c>
      <c r="M1099" s="22">
        <v>-3</v>
      </c>
      <c r="O1099"/>
      <c r="P1099"/>
      <c r="Q1099"/>
      <c r="R1099"/>
      <c r="S1099"/>
      <c r="T1099"/>
      <c r="U1099"/>
    </row>
    <row r="1100" spans="1:21" ht="12.75" customHeight="1">
      <c r="A1100" s="14">
        <v>40724</v>
      </c>
      <c r="B1100" s="2">
        <v>0.5</v>
      </c>
      <c r="C1100" s="3">
        <v>0</v>
      </c>
      <c r="D1100" s="3">
        <v>2778</v>
      </c>
      <c r="E1100" s="3">
        <v>-1</v>
      </c>
      <c r="F1100" s="3">
        <v>41</v>
      </c>
      <c r="G1100" s="3">
        <v>9384</v>
      </c>
      <c r="I1100" s="3">
        <f t="shared" si="17"/>
        <v>1</v>
      </c>
      <c r="J1100" s="3">
        <v>2777</v>
      </c>
      <c r="K1100" s="3">
        <v>2775</v>
      </c>
      <c r="L1100" s="3">
        <v>2785</v>
      </c>
      <c r="O1100"/>
      <c r="P1100"/>
      <c r="Q1100"/>
      <c r="R1100"/>
      <c r="S1100"/>
      <c r="T1100"/>
      <c r="U1100"/>
    </row>
    <row r="1101" spans="1:21" ht="12.75" customHeight="1">
      <c r="A1101" s="23">
        <v>40724</v>
      </c>
      <c r="B1101" s="24">
        <v>0.58333333333333337</v>
      </c>
      <c r="C1101" s="25">
        <v>-1</v>
      </c>
      <c r="D1101" s="25">
        <v>2779</v>
      </c>
      <c r="E1101" s="25">
        <v>-1</v>
      </c>
      <c r="F1101" s="25"/>
      <c r="G1101" s="25">
        <v>9384</v>
      </c>
      <c r="H1101" s="25">
        <f>SUM(F1053:F1101)</f>
        <v>10</v>
      </c>
      <c r="I1101" s="3">
        <f t="shared" si="17"/>
        <v>1</v>
      </c>
      <c r="J1101" s="3">
        <v>2778</v>
      </c>
      <c r="K1101" s="3">
        <v>2768</v>
      </c>
      <c r="L1101" s="3">
        <v>2782</v>
      </c>
      <c r="O1101"/>
      <c r="P1101"/>
      <c r="Q1101"/>
      <c r="R1101"/>
      <c r="S1101"/>
      <c r="T1101"/>
      <c r="U1101"/>
    </row>
    <row r="1102" spans="1:21" ht="12.75" customHeight="1">
      <c r="A1102" s="14">
        <v>40725</v>
      </c>
      <c r="B1102" s="2">
        <v>0.66666666666666663</v>
      </c>
      <c r="C1102" s="3">
        <v>0</v>
      </c>
      <c r="D1102" s="3">
        <v>2776</v>
      </c>
      <c r="E1102" s="3">
        <v>1</v>
      </c>
      <c r="F1102" s="3">
        <v>3</v>
      </c>
      <c r="G1102" s="3">
        <v>9387</v>
      </c>
      <c r="I1102" s="3">
        <f t="shared" si="17"/>
        <v>1</v>
      </c>
      <c r="J1102" s="21">
        <v>2780</v>
      </c>
      <c r="K1102" s="21">
        <v>2778</v>
      </c>
      <c r="L1102" s="21">
        <v>2782</v>
      </c>
      <c r="M1102" s="21">
        <v>-2</v>
      </c>
      <c r="N1102" s="3" t="s">
        <v>16</v>
      </c>
      <c r="O1102"/>
      <c r="P1102"/>
      <c r="Q1102"/>
      <c r="R1102"/>
      <c r="S1102"/>
      <c r="T1102"/>
      <c r="U1102"/>
    </row>
    <row r="1103" spans="1:21" ht="12.75" customHeight="1">
      <c r="A1103" s="14">
        <v>40725</v>
      </c>
      <c r="B1103" s="2">
        <v>0.66666666666666663</v>
      </c>
      <c r="C1103" s="3">
        <v>2</v>
      </c>
      <c r="D1103" s="3">
        <v>2776</v>
      </c>
      <c r="E1103" s="3">
        <v>2</v>
      </c>
      <c r="F1103" s="3"/>
      <c r="G1103" s="3">
        <v>9387</v>
      </c>
      <c r="H1103" s="3"/>
      <c r="I1103" s="3">
        <f t="shared" si="17"/>
        <v>2</v>
      </c>
      <c r="J1103" s="22">
        <v>2780</v>
      </c>
      <c r="K1103" s="22">
        <v>2778</v>
      </c>
      <c r="L1103" s="22">
        <v>2782</v>
      </c>
      <c r="M1103" s="22">
        <v>-2</v>
      </c>
      <c r="O1103"/>
      <c r="P1103"/>
      <c r="Q1103"/>
      <c r="R1103"/>
      <c r="S1103"/>
      <c r="T1103"/>
      <c r="U1103"/>
    </row>
    <row r="1104" spans="1:21" ht="12.75" customHeight="1">
      <c r="A1104" s="14">
        <v>40728</v>
      </c>
      <c r="B1104" s="2">
        <v>0.70833333333333337</v>
      </c>
      <c r="C1104" s="3">
        <v>-1</v>
      </c>
      <c r="D1104" s="3">
        <v>2792</v>
      </c>
      <c r="E1104" s="3">
        <v>-3</v>
      </c>
      <c r="F1104" s="3">
        <v>32</v>
      </c>
      <c r="G1104" s="3">
        <v>9419</v>
      </c>
      <c r="H1104" s="3"/>
      <c r="I1104" s="3">
        <f t="shared" si="17"/>
        <v>3</v>
      </c>
      <c r="J1104" s="28">
        <v>2791</v>
      </c>
      <c r="K1104" s="28">
        <v>2782</v>
      </c>
      <c r="L1104" s="28">
        <v>2790</v>
      </c>
      <c r="M1104" s="28">
        <v>-1</v>
      </c>
      <c r="O1104"/>
      <c r="P1104"/>
      <c r="Q1104"/>
      <c r="R1104"/>
      <c r="S1104"/>
      <c r="T1104"/>
      <c r="U1104"/>
    </row>
    <row r="1105" spans="1:21" ht="12.75" customHeight="1">
      <c r="A1105" s="14">
        <v>40729</v>
      </c>
      <c r="B1105" s="2">
        <v>0.45833333333333331</v>
      </c>
      <c r="C1105" s="3">
        <v>0</v>
      </c>
      <c r="D1105" s="3">
        <v>2789</v>
      </c>
      <c r="E1105" s="3">
        <v>1</v>
      </c>
      <c r="F1105" s="3">
        <v>3</v>
      </c>
      <c r="G1105" s="3">
        <v>9422</v>
      </c>
      <c r="I1105" s="3">
        <f t="shared" si="17"/>
        <v>1</v>
      </c>
      <c r="J1105" s="21">
        <v>2791</v>
      </c>
      <c r="K1105" s="21">
        <v>2791</v>
      </c>
      <c r="L1105" s="21">
        <v>2795</v>
      </c>
      <c r="M1105" s="21">
        <v>-2</v>
      </c>
      <c r="N1105" s="3" t="s">
        <v>16</v>
      </c>
      <c r="O1105"/>
      <c r="P1105"/>
      <c r="Q1105"/>
      <c r="R1105"/>
      <c r="S1105"/>
      <c r="T1105"/>
      <c r="U1105"/>
    </row>
    <row r="1106" spans="1:21" ht="12.75" customHeight="1">
      <c r="A1106" s="14">
        <v>40729</v>
      </c>
      <c r="B1106" s="2">
        <v>0.54166666666666663</v>
      </c>
      <c r="C1106" s="3">
        <v>-2</v>
      </c>
      <c r="D1106" s="3">
        <v>2790</v>
      </c>
      <c r="E1106" s="3">
        <v>-2</v>
      </c>
      <c r="F1106" s="3"/>
      <c r="G1106" s="3">
        <v>9422</v>
      </c>
      <c r="I1106" s="3">
        <f t="shared" si="17"/>
        <v>2</v>
      </c>
      <c r="J1106" s="3">
        <v>2788</v>
      </c>
      <c r="K1106" s="3">
        <v>2786</v>
      </c>
      <c r="L1106" s="3">
        <v>2790</v>
      </c>
      <c r="O1106"/>
      <c r="P1106"/>
      <c r="Q1106"/>
      <c r="R1106"/>
      <c r="S1106"/>
      <c r="T1106"/>
      <c r="U1106"/>
    </row>
    <row r="1107" spans="1:21" ht="12.75" customHeight="1">
      <c r="A1107" s="14">
        <v>40730</v>
      </c>
      <c r="B1107" s="2">
        <v>0.33333333333333331</v>
      </c>
      <c r="C1107" s="3">
        <v>0</v>
      </c>
      <c r="D1107" s="3">
        <v>2786</v>
      </c>
      <c r="E1107" s="3">
        <v>2</v>
      </c>
      <c r="F1107" s="3">
        <v>8</v>
      </c>
      <c r="G1107" s="3">
        <v>9430</v>
      </c>
      <c r="I1107" s="3">
        <f t="shared" si="17"/>
        <v>2</v>
      </c>
      <c r="J1107" s="21">
        <v>2784</v>
      </c>
      <c r="K1107" s="21">
        <v>2772</v>
      </c>
      <c r="L1107" s="21">
        <v>2785</v>
      </c>
      <c r="M1107" s="21">
        <v>2</v>
      </c>
      <c r="N1107" s="3" t="s">
        <v>16</v>
      </c>
      <c r="O1107"/>
      <c r="P1107"/>
      <c r="Q1107"/>
      <c r="R1107"/>
      <c r="S1107"/>
      <c r="T1107"/>
      <c r="U1107"/>
    </row>
    <row r="1108" spans="1:21" ht="12.75" customHeight="1">
      <c r="A1108" s="14">
        <v>40731</v>
      </c>
      <c r="B1108" s="2">
        <v>0.33333333333333331</v>
      </c>
      <c r="C1108" s="3">
        <v>2</v>
      </c>
      <c r="D1108" s="3">
        <v>2773</v>
      </c>
      <c r="E1108" s="3">
        <v>2</v>
      </c>
      <c r="F1108" s="3"/>
      <c r="G1108" s="3">
        <v>9430</v>
      </c>
      <c r="I1108" s="3">
        <f t="shared" si="17"/>
        <v>2</v>
      </c>
      <c r="J1108" s="20">
        <v>2772</v>
      </c>
      <c r="K1108" s="20">
        <v>2768</v>
      </c>
      <c r="L1108" s="20">
        <v>2774</v>
      </c>
      <c r="M1108" s="20">
        <v>2</v>
      </c>
      <c r="O1108"/>
      <c r="P1108"/>
      <c r="Q1108"/>
      <c r="R1108"/>
      <c r="S1108"/>
      <c r="T1108"/>
      <c r="U1108"/>
    </row>
    <row r="1109" spans="1:21" ht="12.75" customHeight="1">
      <c r="A1109" s="14">
        <v>40732</v>
      </c>
      <c r="B1109" s="2">
        <v>0.45833333333333331</v>
      </c>
      <c r="C1109" s="3">
        <v>0</v>
      </c>
      <c r="D1109" s="3">
        <v>2804</v>
      </c>
      <c r="E1109" s="3">
        <v>-2</v>
      </c>
      <c r="F1109" s="3">
        <v>62</v>
      </c>
      <c r="G1109" s="3">
        <v>9492</v>
      </c>
      <c r="I1109" s="3">
        <f t="shared" si="17"/>
        <v>2</v>
      </c>
      <c r="J1109" s="3">
        <v>2798</v>
      </c>
      <c r="K1109" s="3">
        <v>2796</v>
      </c>
      <c r="L1109" s="3">
        <v>2807</v>
      </c>
      <c r="N1109" s="3" t="s">
        <v>16</v>
      </c>
      <c r="O1109"/>
      <c r="P1109"/>
      <c r="Q1109"/>
      <c r="R1109"/>
      <c r="S1109"/>
      <c r="T1109"/>
      <c r="U1109"/>
    </row>
    <row r="1110" spans="1:21" ht="12.75" customHeight="1">
      <c r="A1110" s="14">
        <v>40732</v>
      </c>
      <c r="B1110" s="2">
        <v>0.45833333333333331</v>
      </c>
      <c r="C1110" s="3">
        <v>-2</v>
      </c>
      <c r="D1110" s="3">
        <v>2804</v>
      </c>
      <c r="E1110" s="3">
        <v>-2</v>
      </c>
      <c r="F1110" s="3"/>
      <c r="G1110" s="3">
        <v>9492</v>
      </c>
      <c r="I1110" s="3">
        <f t="shared" si="17"/>
        <v>2</v>
      </c>
      <c r="J1110" s="3">
        <v>2798</v>
      </c>
      <c r="K1110" s="3">
        <v>2796</v>
      </c>
      <c r="L1110" s="3">
        <v>2807</v>
      </c>
      <c r="O1110"/>
      <c r="P1110"/>
      <c r="Q1110"/>
      <c r="R1110"/>
      <c r="S1110"/>
      <c r="T1110"/>
      <c r="U1110"/>
    </row>
    <row r="1111" spans="1:21" ht="12.75" customHeight="1">
      <c r="A1111" s="14">
        <v>40732</v>
      </c>
      <c r="B1111" s="2">
        <v>0.58333333333333337</v>
      </c>
      <c r="C1111" s="3">
        <v>0</v>
      </c>
      <c r="D1111" s="3">
        <v>2795</v>
      </c>
      <c r="E1111" s="3">
        <v>2</v>
      </c>
      <c r="F1111" s="3">
        <v>18</v>
      </c>
      <c r="G1111" s="3">
        <v>9510</v>
      </c>
      <c r="I1111" s="3">
        <f t="shared" si="17"/>
        <v>2</v>
      </c>
      <c r="J1111" s="21">
        <v>2784</v>
      </c>
      <c r="K1111" s="21">
        <v>2775</v>
      </c>
      <c r="L1111" s="21">
        <v>2791</v>
      </c>
      <c r="M1111" s="21">
        <v>11</v>
      </c>
      <c r="N1111" s="3" t="s">
        <v>16</v>
      </c>
      <c r="O1111"/>
      <c r="P1111"/>
      <c r="Q1111"/>
      <c r="R1111"/>
      <c r="S1111"/>
      <c r="T1111"/>
      <c r="U1111"/>
    </row>
    <row r="1112" spans="1:21" ht="12.75" customHeight="1">
      <c r="A1112" s="14">
        <v>40738</v>
      </c>
      <c r="B1112" s="2">
        <v>0.70833333333333337</v>
      </c>
      <c r="C1112" s="3">
        <v>-2</v>
      </c>
      <c r="D1112" s="3">
        <v>2729</v>
      </c>
      <c r="E1112" s="3">
        <v>-2</v>
      </c>
      <c r="F1112" s="3"/>
      <c r="G1112" s="3">
        <v>9510</v>
      </c>
      <c r="I1112" s="3">
        <f t="shared" si="17"/>
        <v>2</v>
      </c>
      <c r="J1112" s="22">
        <v>2726</v>
      </c>
      <c r="K1112" s="22">
        <v>2717</v>
      </c>
      <c r="L1112" s="22">
        <v>2727</v>
      </c>
      <c r="M1112" s="22">
        <v>-2</v>
      </c>
      <c r="O1112"/>
      <c r="P1112"/>
      <c r="Q1112"/>
      <c r="R1112"/>
      <c r="S1112"/>
      <c r="T1112"/>
      <c r="U1112"/>
    </row>
    <row r="1113" spans="1:21" ht="12.75" customHeight="1">
      <c r="A1113" s="14">
        <v>40739</v>
      </c>
      <c r="B1113" s="2">
        <v>0.45833333333333331</v>
      </c>
      <c r="C1113" s="3">
        <v>1</v>
      </c>
      <c r="D1113" s="3">
        <v>2727</v>
      </c>
      <c r="E1113" s="3">
        <v>3</v>
      </c>
      <c r="F1113" s="3">
        <v>4</v>
      </c>
      <c r="G1113" s="3">
        <v>9514</v>
      </c>
      <c r="I1113" s="3">
        <f t="shared" si="17"/>
        <v>3</v>
      </c>
      <c r="J1113" s="3">
        <v>2728</v>
      </c>
      <c r="K1113" s="3">
        <v>2723</v>
      </c>
      <c r="L1113" s="3">
        <v>2731</v>
      </c>
      <c r="O1113"/>
      <c r="P1113"/>
      <c r="Q1113"/>
      <c r="R1113"/>
      <c r="S1113"/>
      <c r="T1113"/>
      <c r="U1113"/>
    </row>
    <row r="1114" spans="1:21" ht="12.75" customHeight="1">
      <c r="A1114" s="14">
        <v>40739</v>
      </c>
      <c r="B1114" s="2">
        <v>0.66666666666666663</v>
      </c>
      <c r="C1114" s="3">
        <v>0</v>
      </c>
      <c r="D1114" s="3">
        <v>2726</v>
      </c>
      <c r="E1114" s="3">
        <v>-1</v>
      </c>
      <c r="F1114" s="3">
        <v>-1</v>
      </c>
      <c r="G1114" s="3">
        <v>9513</v>
      </c>
      <c r="I1114" s="3">
        <f t="shared" si="17"/>
        <v>1</v>
      </c>
      <c r="J1114" s="3">
        <v>2725</v>
      </c>
      <c r="K1114" s="3">
        <v>2725</v>
      </c>
      <c r="L1114" s="3">
        <v>2730</v>
      </c>
      <c r="N1114" s="3" t="s">
        <v>16</v>
      </c>
      <c r="O1114"/>
      <c r="P1114"/>
      <c r="Q1114"/>
      <c r="R1114"/>
      <c r="S1114"/>
      <c r="T1114"/>
      <c r="U1114"/>
    </row>
    <row r="1115" spans="1:21" ht="12.75" customHeight="1">
      <c r="A1115" s="14">
        <v>40742</v>
      </c>
      <c r="B1115" s="2">
        <v>0.33333333333333331</v>
      </c>
      <c r="C1115" s="3">
        <v>-2</v>
      </c>
      <c r="D1115" s="3">
        <v>2714</v>
      </c>
      <c r="E1115" s="3">
        <v>-2</v>
      </c>
      <c r="F1115" s="3"/>
      <c r="G1115" s="3">
        <v>9513</v>
      </c>
      <c r="I1115" s="3">
        <f t="shared" si="17"/>
        <v>2</v>
      </c>
      <c r="J1115" s="3">
        <v>2710</v>
      </c>
      <c r="K1115" s="3">
        <v>2702</v>
      </c>
      <c r="L1115" s="3">
        <v>2720</v>
      </c>
      <c r="O1115"/>
      <c r="P1115"/>
      <c r="Q1115"/>
      <c r="R1115"/>
      <c r="S1115"/>
      <c r="T1115"/>
      <c r="U1115"/>
    </row>
    <row r="1116" spans="1:21" ht="12.75" customHeight="1">
      <c r="A1116" s="14">
        <v>40743</v>
      </c>
      <c r="B1116" s="2">
        <v>0.375</v>
      </c>
      <c r="C1116" s="3">
        <v>1</v>
      </c>
      <c r="D1116" s="3">
        <v>2689</v>
      </c>
      <c r="E1116" s="3">
        <v>3</v>
      </c>
      <c r="F1116" s="3">
        <v>50</v>
      </c>
      <c r="G1116" s="3">
        <v>9563</v>
      </c>
      <c r="I1116" s="3">
        <f t="shared" si="17"/>
        <v>3</v>
      </c>
      <c r="J1116" s="3">
        <v>2693</v>
      </c>
      <c r="K1116" s="3">
        <v>2689</v>
      </c>
      <c r="L1116" s="3">
        <v>2694</v>
      </c>
      <c r="O1116"/>
      <c r="P1116"/>
      <c r="Q1116"/>
      <c r="R1116"/>
      <c r="S1116"/>
      <c r="T1116"/>
      <c r="U1116"/>
    </row>
    <row r="1117" spans="1:21" ht="12.75" customHeight="1">
      <c r="A1117" s="14">
        <v>40743</v>
      </c>
      <c r="B1117" s="2">
        <v>0.58333333333333337</v>
      </c>
      <c r="C1117" s="3">
        <v>0</v>
      </c>
      <c r="D1117" s="3">
        <v>2681</v>
      </c>
      <c r="E1117" s="3">
        <v>-1</v>
      </c>
      <c r="F1117" s="3">
        <v>-8</v>
      </c>
      <c r="G1117" s="3">
        <v>9555</v>
      </c>
      <c r="I1117" s="3">
        <f t="shared" si="17"/>
        <v>1</v>
      </c>
      <c r="J1117" s="3">
        <v>2680</v>
      </c>
      <c r="K1117" s="3">
        <v>2675</v>
      </c>
      <c r="L1117" s="3">
        <v>2687</v>
      </c>
      <c r="N1117" s="3" t="s">
        <v>16</v>
      </c>
      <c r="O1117"/>
      <c r="P1117"/>
      <c r="Q1117"/>
      <c r="R1117"/>
      <c r="S1117"/>
      <c r="T1117"/>
      <c r="U1117"/>
    </row>
    <row r="1118" spans="1:21" ht="12.75" customHeight="1">
      <c r="A1118" s="14">
        <v>40745</v>
      </c>
      <c r="B1118" s="2">
        <v>0.58333333333333337</v>
      </c>
      <c r="C1118" s="3">
        <v>2</v>
      </c>
      <c r="D1118" s="3">
        <v>2682</v>
      </c>
      <c r="E1118" s="3">
        <v>2</v>
      </c>
      <c r="F1118" s="3"/>
      <c r="G1118" s="3">
        <v>9555</v>
      </c>
      <c r="I1118" s="3">
        <f t="shared" si="17"/>
        <v>2</v>
      </c>
      <c r="J1118" s="22">
        <v>2690</v>
      </c>
      <c r="K1118" s="22">
        <v>2684</v>
      </c>
      <c r="L1118" s="22">
        <v>2704</v>
      </c>
      <c r="M1118" s="22">
        <v>-2</v>
      </c>
      <c r="O1118"/>
      <c r="P1118"/>
      <c r="Q1118"/>
      <c r="R1118"/>
      <c r="S1118"/>
      <c r="T1118"/>
      <c r="U1118"/>
    </row>
    <row r="1119" spans="1:21" ht="12.75" customHeight="1">
      <c r="A1119" s="14">
        <v>40746</v>
      </c>
      <c r="B1119" s="2">
        <v>0.58333333333333337</v>
      </c>
      <c r="C1119" s="3">
        <v>0</v>
      </c>
      <c r="D1119" s="3">
        <v>2719</v>
      </c>
      <c r="E1119" s="3">
        <v>-2</v>
      </c>
      <c r="F1119" s="3">
        <v>74</v>
      </c>
      <c r="G1119" s="3">
        <v>9629</v>
      </c>
      <c r="I1119" s="3">
        <f t="shared" si="17"/>
        <v>2</v>
      </c>
      <c r="J1119" s="3">
        <v>2721</v>
      </c>
      <c r="K1119" s="3">
        <v>2719</v>
      </c>
      <c r="L1119" s="3">
        <v>2729</v>
      </c>
      <c r="N1119" s="3" t="s">
        <v>16</v>
      </c>
      <c r="O1119"/>
      <c r="P1119"/>
      <c r="Q1119"/>
      <c r="R1119"/>
      <c r="S1119"/>
      <c r="T1119"/>
      <c r="U1119"/>
    </row>
    <row r="1120" spans="1:21" ht="12.75" customHeight="1">
      <c r="A1120" s="14">
        <v>40746</v>
      </c>
      <c r="B1120" s="2">
        <v>0.66666666666666663</v>
      </c>
      <c r="C1120" s="3">
        <v>2</v>
      </c>
      <c r="D1120" s="3">
        <v>2724</v>
      </c>
      <c r="E1120" s="3">
        <v>2</v>
      </c>
      <c r="F1120" s="3"/>
      <c r="G1120" s="3">
        <v>9629</v>
      </c>
      <c r="I1120" s="3">
        <f t="shared" si="17"/>
        <v>2</v>
      </c>
      <c r="O1120"/>
      <c r="P1120"/>
      <c r="Q1120"/>
      <c r="R1120"/>
      <c r="S1120"/>
      <c r="T1120"/>
      <c r="U1120"/>
    </row>
    <row r="1121" spans="1:21" ht="12.75" customHeight="1">
      <c r="A1121" s="14">
        <v>40749</v>
      </c>
      <c r="B1121" s="2">
        <v>0.58333333333333337</v>
      </c>
      <c r="C1121" s="3">
        <v>0</v>
      </c>
      <c r="D1121" s="3">
        <v>2724</v>
      </c>
      <c r="E1121" s="3">
        <v>-2</v>
      </c>
      <c r="F1121" s="3">
        <v>0</v>
      </c>
      <c r="G1121" s="3">
        <v>9629</v>
      </c>
      <c r="I1121" s="3">
        <f t="shared" si="17"/>
        <v>2</v>
      </c>
      <c r="O1121"/>
      <c r="P1121"/>
      <c r="Q1121"/>
      <c r="R1121"/>
      <c r="S1121"/>
      <c r="T1121"/>
      <c r="U1121"/>
    </row>
    <row r="1122" spans="1:21" ht="12.75" customHeight="1">
      <c r="A1122" s="14">
        <v>40750</v>
      </c>
      <c r="B1122" s="2">
        <v>0.33333333333333331</v>
      </c>
      <c r="C1122" s="3">
        <v>2</v>
      </c>
      <c r="D1122" s="3">
        <v>2731</v>
      </c>
      <c r="E1122" s="3">
        <v>2</v>
      </c>
      <c r="F1122" s="3"/>
      <c r="G1122" s="3">
        <v>9629</v>
      </c>
      <c r="I1122" s="3">
        <f t="shared" si="17"/>
        <v>2</v>
      </c>
      <c r="J1122" s="3">
        <v>2732</v>
      </c>
      <c r="K1122" s="3">
        <v>2712</v>
      </c>
      <c r="L1122" s="3">
        <v>2732</v>
      </c>
      <c r="O1122"/>
      <c r="P1122"/>
      <c r="Q1122"/>
      <c r="R1122"/>
      <c r="S1122"/>
      <c r="T1122"/>
      <c r="U1122"/>
    </row>
    <row r="1123" spans="1:21" ht="12.75" customHeight="1">
      <c r="A1123" s="14">
        <v>40750</v>
      </c>
      <c r="B1123" s="2">
        <v>0.375</v>
      </c>
      <c r="C1123" s="3">
        <v>0</v>
      </c>
      <c r="D1123" s="3">
        <v>2723</v>
      </c>
      <c r="E1123" s="3">
        <v>-2</v>
      </c>
      <c r="F1123" s="3">
        <v>-16</v>
      </c>
      <c r="G1123" s="3">
        <v>9613</v>
      </c>
      <c r="I1123" s="3">
        <f t="shared" si="17"/>
        <v>2</v>
      </c>
      <c r="J1123" s="21">
        <v>2715</v>
      </c>
      <c r="K1123" s="21">
        <v>2705</v>
      </c>
      <c r="L1123" s="21">
        <v>2720</v>
      </c>
      <c r="M1123" s="21">
        <v>-3</v>
      </c>
      <c r="N1123" s="3" t="s">
        <v>16</v>
      </c>
      <c r="O1123"/>
      <c r="P1123"/>
      <c r="Q1123"/>
      <c r="R1123"/>
      <c r="S1123"/>
      <c r="T1123"/>
      <c r="U1123"/>
    </row>
    <row r="1124" spans="1:21" ht="12.75" customHeight="1">
      <c r="A1124" s="14">
        <v>40752</v>
      </c>
      <c r="B1124" s="2">
        <v>0.54166666666666663</v>
      </c>
      <c r="C1124" s="3">
        <v>1</v>
      </c>
      <c r="D1124" s="3">
        <v>2671</v>
      </c>
      <c r="E1124" s="3">
        <v>1</v>
      </c>
      <c r="F1124" s="3"/>
      <c r="G1124" s="3">
        <v>9613</v>
      </c>
      <c r="I1124" s="3">
        <f t="shared" si="17"/>
        <v>1</v>
      </c>
      <c r="J1124" s="3">
        <v>2672</v>
      </c>
      <c r="K1124" s="3">
        <v>2667</v>
      </c>
      <c r="L1124" s="3">
        <v>2683</v>
      </c>
      <c r="O1124"/>
      <c r="P1124"/>
      <c r="Q1124"/>
      <c r="R1124"/>
      <c r="S1124"/>
      <c r="T1124"/>
      <c r="U1124"/>
    </row>
    <row r="1125" spans="1:21" ht="12.75" customHeight="1">
      <c r="A1125" s="14">
        <v>40753</v>
      </c>
      <c r="B1125" s="2">
        <v>0.58333333333333337</v>
      </c>
      <c r="C1125" s="3">
        <v>0</v>
      </c>
      <c r="D1125" s="3">
        <v>2685</v>
      </c>
      <c r="E1125" s="3">
        <v>-1</v>
      </c>
      <c r="F1125" s="3">
        <v>14</v>
      </c>
      <c r="G1125" s="3">
        <v>9627</v>
      </c>
      <c r="I1125" s="3">
        <f t="shared" si="17"/>
        <v>1</v>
      </c>
      <c r="J1125" s="3">
        <v>2678</v>
      </c>
      <c r="K1125" s="3">
        <v>2673</v>
      </c>
      <c r="L1125" s="3">
        <v>2686</v>
      </c>
      <c r="N1125" s="3" t="s">
        <v>16</v>
      </c>
      <c r="O1125"/>
      <c r="P1125"/>
      <c r="Q1125"/>
      <c r="R1125"/>
      <c r="S1125"/>
      <c r="T1125"/>
      <c r="U1125"/>
    </row>
    <row r="1126" spans="1:21" ht="12.75" customHeight="1">
      <c r="A1126" s="14">
        <v>40753</v>
      </c>
      <c r="B1126" s="2">
        <v>0.58333333333333337</v>
      </c>
      <c r="C1126" s="3">
        <v>-2</v>
      </c>
      <c r="D1126" s="3">
        <v>2685</v>
      </c>
      <c r="E1126" s="3">
        <v>-2</v>
      </c>
      <c r="F1126" s="3"/>
      <c r="G1126" s="3">
        <v>9627</v>
      </c>
      <c r="I1126" s="3">
        <f t="shared" si="17"/>
        <v>2</v>
      </c>
      <c r="J1126" s="3">
        <v>2678</v>
      </c>
      <c r="K1126" s="3">
        <v>2673</v>
      </c>
      <c r="L1126" s="3">
        <v>2686</v>
      </c>
      <c r="O1126"/>
      <c r="P1126"/>
      <c r="Q1126"/>
      <c r="R1126"/>
      <c r="S1126"/>
      <c r="T1126"/>
      <c r="U1126"/>
    </row>
    <row r="1127" spans="1:21" ht="12.75" customHeight="1">
      <c r="A1127" s="14">
        <v>40753</v>
      </c>
      <c r="B1127" s="2">
        <v>0.66666666666666663</v>
      </c>
      <c r="C1127" s="3">
        <v>0</v>
      </c>
      <c r="D1127" s="3">
        <v>2698</v>
      </c>
      <c r="E1127" s="3">
        <v>2</v>
      </c>
      <c r="F1127" s="3">
        <v>-26</v>
      </c>
      <c r="G1127" s="3">
        <v>9601</v>
      </c>
      <c r="I1127" s="3">
        <f t="shared" si="17"/>
        <v>2</v>
      </c>
      <c r="J1127" s="21">
        <v>2711</v>
      </c>
      <c r="K1127" s="21">
        <v>2705</v>
      </c>
      <c r="L1127" s="21">
        <v>2725</v>
      </c>
      <c r="M1127" s="21">
        <v>-7</v>
      </c>
      <c r="N1127" s="3" t="s">
        <v>16</v>
      </c>
      <c r="O1127"/>
      <c r="P1127"/>
      <c r="Q1127"/>
      <c r="R1127"/>
      <c r="S1127"/>
      <c r="T1127"/>
      <c r="U1127"/>
    </row>
    <row r="1128" spans="1:21" ht="12.75" customHeight="1">
      <c r="A1128" s="23">
        <v>40753</v>
      </c>
      <c r="B1128" s="24">
        <v>0.66666666666666663</v>
      </c>
      <c r="C1128" s="25">
        <v>2</v>
      </c>
      <c r="D1128" s="25">
        <v>2698</v>
      </c>
      <c r="E1128" s="25">
        <v>2</v>
      </c>
      <c r="F1128" s="25"/>
      <c r="G1128" s="25">
        <v>9601</v>
      </c>
      <c r="H1128" s="25">
        <f>SUM(F1102:F1127)</f>
        <v>217</v>
      </c>
      <c r="I1128" s="3">
        <f t="shared" si="17"/>
        <v>2</v>
      </c>
      <c r="J1128" s="22">
        <v>2711</v>
      </c>
      <c r="K1128" s="22">
        <v>2705</v>
      </c>
      <c r="L1128" s="22">
        <v>2725</v>
      </c>
      <c r="M1128" s="22">
        <v>-7</v>
      </c>
      <c r="O1128"/>
      <c r="P1128"/>
      <c r="Q1128"/>
      <c r="R1128"/>
      <c r="S1128"/>
      <c r="T1128"/>
      <c r="U1128"/>
    </row>
    <row r="1129" spans="1:21" ht="12.75" customHeight="1">
      <c r="A1129" s="14">
        <v>40756</v>
      </c>
      <c r="B1129" s="2">
        <v>0.54166666666666663</v>
      </c>
      <c r="C1129" s="3">
        <v>0</v>
      </c>
      <c r="D1129" s="3">
        <v>2733</v>
      </c>
      <c r="E1129" s="3">
        <v>-2</v>
      </c>
      <c r="F1129" s="3">
        <v>70</v>
      </c>
      <c r="G1129" s="3">
        <v>9671</v>
      </c>
      <c r="I1129" s="3">
        <f t="shared" si="17"/>
        <v>2</v>
      </c>
      <c r="J1129" s="3">
        <v>2727</v>
      </c>
      <c r="K1129" s="3">
        <v>2721</v>
      </c>
      <c r="L1129" s="3">
        <v>2732</v>
      </c>
      <c r="M1129" s="3">
        <v>-1</v>
      </c>
      <c r="N1129" s="3" t="s">
        <v>16</v>
      </c>
      <c r="O1129"/>
      <c r="P1129"/>
      <c r="Q1129"/>
      <c r="R1129"/>
      <c r="S1129"/>
      <c r="T1129"/>
      <c r="U1129"/>
    </row>
    <row r="1130" spans="1:21" ht="12.75" customHeight="1">
      <c r="A1130" s="14">
        <v>40756</v>
      </c>
      <c r="B1130" s="2">
        <v>0.58333333333333337</v>
      </c>
      <c r="C1130" s="3">
        <v>-1</v>
      </c>
      <c r="D1130" s="3">
        <v>2726</v>
      </c>
      <c r="E1130" s="3">
        <v>-1</v>
      </c>
      <c r="F1130" s="3"/>
      <c r="G1130" s="3">
        <v>9671</v>
      </c>
      <c r="I1130" s="3">
        <f t="shared" si="17"/>
        <v>1</v>
      </c>
      <c r="J1130" s="3">
        <v>2726</v>
      </c>
      <c r="K1130" s="3">
        <v>2721</v>
      </c>
      <c r="L1130" s="3">
        <v>2732</v>
      </c>
      <c r="O1130"/>
      <c r="P1130"/>
      <c r="Q1130"/>
      <c r="R1130"/>
      <c r="S1130"/>
      <c r="T1130"/>
      <c r="U1130"/>
    </row>
    <row r="1131" spans="1:21" ht="12.75" customHeight="1">
      <c r="A1131" s="14">
        <v>40756</v>
      </c>
      <c r="B1131" s="2">
        <v>0.625</v>
      </c>
      <c r="C1131" s="3">
        <v>0</v>
      </c>
      <c r="D1131" s="3">
        <v>2728</v>
      </c>
      <c r="E1131" s="3">
        <v>1</v>
      </c>
      <c r="F1131" s="3">
        <v>-2</v>
      </c>
      <c r="G1131" s="3">
        <v>9669</v>
      </c>
      <c r="I1131" s="3">
        <f t="shared" si="17"/>
        <v>1</v>
      </c>
      <c r="J1131" s="3">
        <v>2727</v>
      </c>
      <c r="K1131" s="3">
        <v>2702</v>
      </c>
      <c r="L1131" s="3">
        <v>2726</v>
      </c>
      <c r="O1131"/>
      <c r="P1131"/>
      <c r="Q1131"/>
      <c r="R1131"/>
      <c r="S1131"/>
      <c r="T1131"/>
      <c r="U1131"/>
    </row>
    <row r="1132" spans="1:21" ht="12.75" customHeight="1">
      <c r="A1132" s="14">
        <v>40759</v>
      </c>
      <c r="B1132" s="2">
        <v>0.54166666666666663</v>
      </c>
      <c r="C1132" s="3">
        <v>1</v>
      </c>
      <c r="D1132" s="3">
        <v>2551</v>
      </c>
      <c r="E1132" s="3">
        <v>1</v>
      </c>
      <c r="F1132" s="3"/>
      <c r="G1132" s="3">
        <v>9669</v>
      </c>
      <c r="I1132" s="3">
        <f t="shared" si="17"/>
        <v>1</v>
      </c>
      <c r="J1132" s="3">
        <v>2553</v>
      </c>
      <c r="K1132" s="3">
        <v>2540</v>
      </c>
      <c r="L1132" s="3">
        <v>2563</v>
      </c>
      <c r="O1132"/>
      <c r="P1132"/>
      <c r="Q1132"/>
      <c r="R1132"/>
      <c r="S1132"/>
      <c r="T1132"/>
      <c r="U1132"/>
    </row>
    <row r="1133" spans="1:21" ht="12.75" customHeight="1">
      <c r="A1133" s="14">
        <v>40759</v>
      </c>
      <c r="B1133" s="2">
        <v>0.66666666666666663</v>
      </c>
      <c r="C1133" s="3">
        <v>0</v>
      </c>
      <c r="D1133" s="3">
        <v>2508</v>
      </c>
      <c r="E1133" s="3">
        <v>-1</v>
      </c>
      <c r="F1133" s="3">
        <v>-43</v>
      </c>
      <c r="G1133" s="3">
        <v>9626</v>
      </c>
      <c r="I1133" s="3">
        <f t="shared" si="17"/>
        <v>1</v>
      </c>
      <c r="J1133" s="21">
        <v>2476</v>
      </c>
      <c r="K1133" s="21">
        <v>2458</v>
      </c>
      <c r="L1133" s="21">
        <v>2484</v>
      </c>
      <c r="M1133" s="21">
        <v>-24</v>
      </c>
      <c r="N1133" s="3" t="s">
        <v>16</v>
      </c>
      <c r="O1133"/>
      <c r="P1133"/>
      <c r="Q1133"/>
      <c r="R1133"/>
      <c r="S1133"/>
      <c r="T1133"/>
      <c r="U1133"/>
    </row>
    <row r="1134" spans="1:21" ht="12.75" customHeight="1">
      <c r="A1134" s="14">
        <v>40759</v>
      </c>
      <c r="B1134" s="2">
        <v>0.66666666666666663</v>
      </c>
      <c r="C1134" s="3">
        <v>-2</v>
      </c>
      <c r="D1134" s="3">
        <v>2508</v>
      </c>
      <c r="E1134" s="3">
        <v>-2</v>
      </c>
      <c r="F1134" s="3"/>
      <c r="G1134" s="3">
        <v>9626</v>
      </c>
      <c r="I1134" s="3">
        <f t="shared" si="17"/>
        <v>2</v>
      </c>
      <c r="J1134" s="22">
        <v>2476</v>
      </c>
      <c r="K1134" s="22">
        <v>2458</v>
      </c>
      <c r="L1134" s="22">
        <v>2484</v>
      </c>
      <c r="M1134" s="22">
        <v>-24</v>
      </c>
      <c r="O1134"/>
      <c r="P1134"/>
      <c r="Q1134"/>
      <c r="R1134"/>
      <c r="S1134"/>
      <c r="T1134"/>
      <c r="U1134"/>
    </row>
    <row r="1135" spans="1:21" ht="12.75" customHeight="1">
      <c r="A1135" s="14">
        <v>40760</v>
      </c>
      <c r="B1135" s="2">
        <v>0.58333333333333337</v>
      </c>
      <c r="C1135" s="3">
        <v>0</v>
      </c>
      <c r="D1135" s="3">
        <v>2448</v>
      </c>
      <c r="E1135" s="3">
        <v>2</v>
      </c>
      <c r="F1135" s="3">
        <v>120</v>
      </c>
      <c r="G1135" s="3">
        <v>9746</v>
      </c>
      <c r="I1135" s="3">
        <f t="shared" si="17"/>
        <v>2</v>
      </c>
      <c r="J1135" s="3">
        <v>2464</v>
      </c>
      <c r="K1135" s="3">
        <v>2432</v>
      </c>
      <c r="L1135" s="3">
        <v>2493</v>
      </c>
      <c r="N1135" s="3" t="s">
        <v>16</v>
      </c>
      <c r="O1135"/>
      <c r="P1135"/>
      <c r="Q1135"/>
      <c r="R1135"/>
      <c r="S1135"/>
      <c r="T1135"/>
      <c r="U1135"/>
    </row>
    <row r="1136" spans="1:21" ht="12.75" customHeight="1">
      <c r="A1136" s="14">
        <v>40763</v>
      </c>
      <c r="B1136" s="2">
        <v>0.33333333333333331</v>
      </c>
      <c r="C1136" s="3">
        <v>-2</v>
      </c>
      <c r="D1136" s="3">
        <v>2395</v>
      </c>
      <c r="E1136" s="3">
        <v>-2</v>
      </c>
      <c r="F1136" s="3"/>
      <c r="G1136" s="3">
        <v>9746</v>
      </c>
      <c r="I1136" s="3">
        <f t="shared" si="17"/>
        <v>2</v>
      </c>
      <c r="J1136" s="20">
        <v>2405</v>
      </c>
      <c r="K1136" s="20">
        <v>2400</v>
      </c>
      <c r="L1136" s="20">
        <v>2468</v>
      </c>
      <c r="M1136" s="20">
        <v>10</v>
      </c>
      <c r="O1136"/>
      <c r="P1136"/>
      <c r="Q1136"/>
      <c r="R1136"/>
      <c r="S1136"/>
      <c r="T1136"/>
      <c r="U1136"/>
    </row>
    <row r="1137" spans="1:21" ht="12.75" customHeight="1">
      <c r="A1137" s="14">
        <v>40763</v>
      </c>
      <c r="B1137" s="2">
        <v>0.375</v>
      </c>
      <c r="C1137" s="3">
        <v>0</v>
      </c>
      <c r="D1137" s="3">
        <v>2430</v>
      </c>
      <c r="E1137" s="3">
        <v>2</v>
      </c>
      <c r="F1137" s="3">
        <v>-70</v>
      </c>
      <c r="G1137" s="3">
        <v>9676</v>
      </c>
      <c r="I1137" s="3">
        <f t="shared" si="17"/>
        <v>2</v>
      </c>
      <c r="J1137" s="3">
        <v>2449</v>
      </c>
      <c r="K1137" s="3">
        <v>2415</v>
      </c>
      <c r="L1137" s="3">
        <v>2453</v>
      </c>
      <c r="N1137" s="3" t="s">
        <v>16</v>
      </c>
      <c r="O1137"/>
      <c r="P1137"/>
      <c r="Q1137"/>
      <c r="R1137"/>
      <c r="S1137"/>
      <c r="T1137"/>
      <c r="U1137"/>
    </row>
    <row r="1138" spans="1:21" ht="12.75" customHeight="1">
      <c r="A1138" s="14">
        <v>40763</v>
      </c>
      <c r="B1138" s="2">
        <v>0.375</v>
      </c>
      <c r="C1138" s="3">
        <v>1</v>
      </c>
      <c r="D1138" s="3">
        <v>2430</v>
      </c>
      <c r="E1138" s="3">
        <v>1</v>
      </c>
      <c r="F1138" s="3"/>
      <c r="G1138" s="3">
        <v>9676</v>
      </c>
      <c r="I1138" s="3">
        <f t="shared" si="17"/>
        <v>1</v>
      </c>
      <c r="J1138" s="3">
        <v>2449</v>
      </c>
      <c r="K1138" s="3">
        <v>2415</v>
      </c>
      <c r="L1138" s="3">
        <v>2453</v>
      </c>
      <c r="O1138"/>
      <c r="P1138"/>
      <c r="Q1138"/>
      <c r="R1138"/>
      <c r="S1138"/>
      <c r="T1138"/>
      <c r="U1138"/>
    </row>
    <row r="1139" spans="1:21" ht="12.75" customHeight="1">
      <c r="A1139" s="14">
        <v>40763</v>
      </c>
      <c r="B1139" s="2">
        <v>0.58333333333333337</v>
      </c>
      <c r="C1139" s="3">
        <v>0</v>
      </c>
      <c r="D1139" s="3">
        <v>2396</v>
      </c>
      <c r="E1139" s="3">
        <v>-1</v>
      </c>
      <c r="F1139" s="3">
        <v>-34</v>
      </c>
      <c r="G1139" s="3">
        <v>9642</v>
      </c>
      <c r="I1139" s="3">
        <f t="shared" si="17"/>
        <v>1</v>
      </c>
      <c r="J1139" s="3">
        <v>2379</v>
      </c>
      <c r="K1139" s="3">
        <v>2372</v>
      </c>
      <c r="L1139" s="3">
        <v>2399</v>
      </c>
      <c r="N1139" s="3" t="s">
        <v>16</v>
      </c>
      <c r="O1139"/>
      <c r="P1139"/>
      <c r="Q1139"/>
      <c r="R1139"/>
      <c r="S1139"/>
      <c r="T1139"/>
      <c r="U1139"/>
    </row>
    <row r="1140" spans="1:21" ht="12.75" customHeight="1">
      <c r="A1140" s="14">
        <v>40763</v>
      </c>
      <c r="B1140" s="2">
        <v>0.625</v>
      </c>
      <c r="C1140" s="3">
        <v>-2</v>
      </c>
      <c r="D1140" s="3">
        <v>2383</v>
      </c>
      <c r="E1140" s="3">
        <v>-2</v>
      </c>
      <c r="F1140" s="3"/>
      <c r="G1140" s="3">
        <v>9642</v>
      </c>
      <c r="I1140" s="3">
        <f t="shared" si="17"/>
        <v>2</v>
      </c>
      <c r="J1140" s="3">
        <v>2381</v>
      </c>
      <c r="K1140" s="3">
        <v>2349</v>
      </c>
      <c r="L1140" s="3">
        <v>2388</v>
      </c>
      <c r="O1140"/>
      <c r="P1140"/>
      <c r="Q1140"/>
      <c r="R1140"/>
      <c r="S1140"/>
      <c r="T1140"/>
      <c r="U1140"/>
    </row>
    <row r="1141" spans="1:21" ht="12.75" customHeight="1">
      <c r="A1141" s="14">
        <v>40764</v>
      </c>
      <c r="B1141" s="2">
        <v>0.33333333333333331</v>
      </c>
      <c r="C1141" s="3">
        <v>0</v>
      </c>
      <c r="D1141" s="3">
        <v>2405</v>
      </c>
      <c r="E1141" s="3">
        <v>2</v>
      </c>
      <c r="F1141" s="3">
        <v>-44</v>
      </c>
      <c r="G1141" s="3">
        <v>9598</v>
      </c>
      <c r="I1141" s="3">
        <f t="shared" si="17"/>
        <v>2</v>
      </c>
      <c r="J1141" s="3">
        <v>2431</v>
      </c>
      <c r="K1141" s="3">
        <v>2350</v>
      </c>
      <c r="L1141" s="3">
        <v>2433</v>
      </c>
      <c r="N1141" s="3" t="s">
        <v>18</v>
      </c>
      <c r="O1141"/>
      <c r="P1141"/>
      <c r="Q1141"/>
      <c r="R1141"/>
      <c r="S1141"/>
      <c r="T1141"/>
      <c r="U1141"/>
    </row>
    <row r="1142" spans="1:21" ht="12.75" customHeight="1">
      <c r="A1142" s="14">
        <v>40764</v>
      </c>
      <c r="B1142" s="2">
        <v>0.33333333333333331</v>
      </c>
      <c r="C1142" s="3">
        <v>2</v>
      </c>
      <c r="D1142" s="3">
        <v>2405</v>
      </c>
      <c r="E1142" s="3">
        <v>2</v>
      </c>
      <c r="F1142" s="3"/>
      <c r="G1142" s="3">
        <v>9598</v>
      </c>
      <c r="I1142" s="3">
        <f t="shared" si="17"/>
        <v>2</v>
      </c>
      <c r="J1142" s="3">
        <v>2431</v>
      </c>
      <c r="K1142" s="3">
        <v>2350</v>
      </c>
      <c r="L1142" s="3">
        <v>2433</v>
      </c>
      <c r="O1142"/>
      <c r="P1142"/>
      <c r="Q1142"/>
      <c r="R1142"/>
      <c r="S1142"/>
      <c r="T1142"/>
      <c r="U1142"/>
    </row>
    <row r="1143" spans="1:21" ht="12.75" customHeight="1">
      <c r="A1143" s="14">
        <v>40764</v>
      </c>
      <c r="B1143" s="2">
        <v>0.375</v>
      </c>
      <c r="C1143" s="3">
        <v>0</v>
      </c>
      <c r="D1143" s="3">
        <v>2391</v>
      </c>
      <c r="E1143" s="3">
        <v>-2</v>
      </c>
      <c r="F1143" s="3">
        <v>-28</v>
      </c>
      <c r="G1143" s="3">
        <v>9570</v>
      </c>
      <c r="I1143" s="3">
        <f t="shared" si="17"/>
        <v>2</v>
      </c>
      <c r="J1143" s="21">
        <v>2350</v>
      </c>
      <c r="K1143" s="21">
        <v>2292</v>
      </c>
      <c r="L1143" s="21">
        <v>2364</v>
      </c>
      <c r="M1143" s="21">
        <v>-27</v>
      </c>
      <c r="N1143" s="3" t="s">
        <v>16</v>
      </c>
      <c r="O1143"/>
      <c r="P1143"/>
      <c r="Q1143"/>
      <c r="R1143"/>
      <c r="S1143"/>
      <c r="T1143"/>
      <c r="U1143"/>
    </row>
    <row r="1144" spans="1:21" ht="12.75" customHeight="1">
      <c r="A1144" s="14">
        <v>40764</v>
      </c>
      <c r="B1144" s="2">
        <v>0.41666666666666669</v>
      </c>
      <c r="C1144" s="3">
        <v>-2</v>
      </c>
      <c r="D1144" s="3">
        <v>2328</v>
      </c>
      <c r="E1144" s="3">
        <v>-2</v>
      </c>
      <c r="F1144" s="3"/>
      <c r="G1144" s="3">
        <v>9570</v>
      </c>
      <c r="I1144" s="3">
        <f t="shared" si="17"/>
        <v>2</v>
      </c>
      <c r="J1144" s="3">
        <v>2307</v>
      </c>
      <c r="K1144" s="3">
        <v>2267</v>
      </c>
      <c r="L1144" s="3">
        <v>2328</v>
      </c>
      <c r="O1144"/>
      <c r="P1144"/>
      <c r="Q1144"/>
      <c r="R1144"/>
      <c r="S1144"/>
      <c r="T1144"/>
      <c r="U1144"/>
    </row>
    <row r="1145" spans="1:21" ht="12.75" customHeight="1">
      <c r="A1145" s="14">
        <v>40764</v>
      </c>
      <c r="B1145" s="2">
        <v>0.54166666666666663</v>
      </c>
      <c r="C1145" s="3">
        <v>1</v>
      </c>
      <c r="D1145" s="3">
        <v>2340</v>
      </c>
      <c r="E1145" s="3">
        <v>3</v>
      </c>
      <c r="F1145" s="3">
        <v>-24</v>
      </c>
      <c r="G1145" s="3">
        <v>9546</v>
      </c>
      <c r="I1145" s="3">
        <f t="shared" si="17"/>
        <v>3</v>
      </c>
      <c r="J1145" s="3">
        <v>2341</v>
      </c>
      <c r="K1145" s="3">
        <v>2323</v>
      </c>
      <c r="L1145" s="3">
        <v>2349</v>
      </c>
      <c r="O1145"/>
      <c r="P1145"/>
      <c r="Q1145"/>
      <c r="R1145"/>
      <c r="S1145"/>
      <c r="T1145"/>
      <c r="U1145"/>
    </row>
    <row r="1146" spans="1:21" ht="12.75" customHeight="1">
      <c r="A1146" s="14">
        <v>40764</v>
      </c>
      <c r="B1146" s="2">
        <v>0.70833333333333337</v>
      </c>
      <c r="C1146" s="3">
        <v>0</v>
      </c>
      <c r="D1146" s="3">
        <v>2317</v>
      </c>
      <c r="E1146" s="3">
        <v>-1</v>
      </c>
      <c r="F1146" s="3">
        <v>-23</v>
      </c>
      <c r="G1146" s="3">
        <v>9523</v>
      </c>
      <c r="I1146" s="3">
        <f t="shared" si="17"/>
        <v>1</v>
      </c>
      <c r="J1146" s="21">
        <v>2310</v>
      </c>
      <c r="K1146" s="21">
        <v>2318</v>
      </c>
      <c r="L1146" s="21">
        <v>2346</v>
      </c>
      <c r="M1146" s="21">
        <v>-1</v>
      </c>
      <c r="N1146" s="3" t="s">
        <v>16</v>
      </c>
      <c r="O1146"/>
      <c r="P1146"/>
      <c r="Q1146"/>
      <c r="R1146"/>
      <c r="S1146"/>
      <c r="T1146"/>
      <c r="U1146"/>
    </row>
    <row r="1147" spans="1:21" ht="12.75" customHeight="1">
      <c r="A1147" s="14">
        <v>40765</v>
      </c>
      <c r="B1147" s="2">
        <v>0.58333333333333337</v>
      </c>
      <c r="C1147" s="3">
        <v>-2</v>
      </c>
      <c r="D1147" s="3">
        <v>2292</v>
      </c>
      <c r="E1147" s="3">
        <v>-2</v>
      </c>
      <c r="F1147" s="3"/>
      <c r="G1147" s="3">
        <v>9523</v>
      </c>
      <c r="I1147" s="3">
        <f t="shared" si="17"/>
        <v>2</v>
      </c>
      <c r="J1147" s="22">
        <v>2274</v>
      </c>
      <c r="K1147" s="22">
        <v>2240</v>
      </c>
      <c r="L1147" s="22">
        <v>2278</v>
      </c>
      <c r="M1147" s="22">
        <v>-14</v>
      </c>
      <c r="O1147"/>
      <c r="P1147"/>
      <c r="Q1147"/>
      <c r="R1147"/>
      <c r="S1147"/>
      <c r="T1147"/>
      <c r="U1147"/>
    </row>
    <row r="1148" spans="1:21" ht="12.75" customHeight="1">
      <c r="A1148" s="14">
        <v>40766</v>
      </c>
      <c r="B1148" s="2">
        <v>0.625</v>
      </c>
      <c r="C1148" s="3">
        <v>0</v>
      </c>
      <c r="D1148" s="3">
        <v>2179</v>
      </c>
      <c r="E1148" s="3">
        <v>2</v>
      </c>
      <c r="F1148" s="3">
        <v>226</v>
      </c>
      <c r="G1148" s="3">
        <v>9749</v>
      </c>
      <c r="I1148" s="3">
        <f t="shared" si="17"/>
        <v>2</v>
      </c>
      <c r="J1148" s="3">
        <v>2189</v>
      </c>
      <c r="K1148" s="3">
        <v>2187</v>
      </c>
      <c r="L1148" s="3">
        <v>2276</v>
      </c>
      <c r="N1148" s="3" t="s">
        <v>16</v>
      </c>
      <c r="O1148"/>
      <c r="P1148"/>
      <c r="Q1148"/>
      <c r="R1148"/>
      <c r="S1148"/>
      <c r="T1148"/>
      <c r="U1148"/>
    </row>
    <row r="1149" spans="1:21" ht="12.75" customHeight="1">
      <c r="A1149" s="14">
        <v>40766</v>
      </c>
      <c r="B1149" s="2">
        <v>0.625</v>
      </c>
      <c r="C1149" s="3">
        <v>2</v>
      </c>
      <c r="D1149" s="3">
        <v>2179</v>
      </c>
      <c r="E1149" s="3">
        <v>2</v>
      </c>
      <c r="F1149" s="3"/>
      <c r="G1149" s="3">
        <v>9749</v>
      </c>
      <c r="I1149" s="3">
        <f t="shared" si="17"/>
        <v>2</v>
      </c>
      <c r="J1149" s="3">
        <v>2189</v>
      </c>
      <c r="K1149" s="3">
        <v>2187</v>
      </c>
      <c r="L1149" s="3">
        <v>2276</v>
      </c>
      <c r="O1149"/>
      <c r="P1149"/>
      <c r="Q1149"/>
      <c r="R1149"/>
      <c r="S1149"/>
      <c r="T1149"/>
      <c r="U1149"/>
    </row>
    <row r="1150" spans="1:21" ht="12.75" customHeight="1">
      <c r="A1150" s="14">
        <v>40767</v>
      </c>
      <c r="B1150" s="2">
        <v>0.66666666666666663</v>
      </c>
      <c r="C1150" s="3">
        <v>0</v>
      </c>
      <c r="D1150" s="3">
        <v>2296</v>
      </c>
      <c r="E1150" s="3">
        <v>-2</v>
      </c>
      <c r="F1150" s="3">
        <v>234</v>
      </c>
      <c r="G1150" s="3">
        <v>9983</v>
      </c>
      <c r="I1150" s="3">
        <f t="shared" si="17"/>
        <v>2</v>
      </c>
      <c r="J1150" s="21">
        <v>2305</v>
      </c>
      <c r="K1150" s="21">
        <v>2298</v>
      </c>
      <c r="L1150" s="21">
        <v>2321</v>
      </c>
      <c r="M1150" s="21">
        <v>9</v>
      </c>
      <c r="N1150" s="3" t="s">
        <v>16</v>
      </c>
      <c r="O1150"/>
      <c r="P1150"/>
      <c r="Q1150"/>
      <c r="R1150"/>
      <c r="S1150"/>
      <c r="T1150"/>
      <c r="U1150"/>
    </row>
    <row r="1151" spans="1:21" ht="12.75" customHeight="1">
      <c r="A1151" s="14">
        <v>40771</v>
      </c>
      <c r="B1151" s="2">
        <v>0.625</v>
      </c>
      <c r="C1151" s="3">
        <v>2</v>
      </c>
      <c r="D1151" s="3">
        <v>2313</v>
      </c>
      <c r="E1151" s="3">
        <v>2</v>
      </c>
      <c r="F1151" s="3"/>
      <c r="G1151" s="3">
        <v>9983</v>
      </c>
      <c r="I1151" s="3">
        <f t="shared" si="17"/>
        <v>2</v>
      </c>
      <c r="J1151" s="3">
        <v>2315</v>
      </c>
      <c r="K1151" s="3">
        <v>2313</v>
      </c>
      <c r="L1151" s="3">
        <v>2344</v>
      </c>
      <c r="O1151"/>
      <c r="P1151"/>
      <c r="Q1151"/>
      <c r="R1151"/>
      <c r="S1151"/>
      <c r="T1151"/>
      <c r="U1151"/>
    </row>
    <row r="1152" spans="1:21" ht="12.75" customHeight="1">
      <c r="A1152" s="14">
        <v>40772</v>
      </c>
      <c r="B1152" s="2">
        <v>0.58333333333333337</v>
      </c>
      <c r="C1152" s="3">
        <v>-1</v>
      </c>
      <c r="D1152" s="3">
        <v>2365</v>
      </c>
      <c r="E1152" s="3">
        <v>-3</v>
      </c>
      <c r="F1152" s="3">
        <v>104</v>
      </c>
      <c r="G1152" s="3">
        <v>10087</v>
      </c>
      <c r="I1152" s="3">
        <f t="shared" si="17"/>
        <v>3</v>
      </c>
      <c r="J1152" s="3">
        <v>2363</v>
      </c>
      <c r="K1152" s="3">
        <v>2361</v>
      </c>
      <c r="L1152" s="3">
        <v>2376</v>
      </c>
      <c r="O1152"/>
      <c r="P1152"/>
      <c r="Q1152"/>
      <c r="R1152"/>
      <c r="S1152"/>
      <c r="T1152"/>
      <c r="U1152"/>
    </row>
    <row r="1153" spans="1:21" ht="12.75" customHeight="1">
      <c r="A1153" s="14">
        <v>40772</v>
      </c>
      <c r="B1153" s="2">
        <v>0.66666666666666663</v>
      </c>
      <c r="C1153" s="3">
        <v>0</v>
      </c>
      <c r="D1153" s="3">
        <v>2375</v>
      </c>
      <c r="E1153" s="3">
        <v>1</v>
      </c>
      <c r="F1153" s="3">
        <v>-10</v>
      </c>
      <c r="G1153" s="3">
        <v>10077</v>
      </c>
      <c r="I1153" s="3">
        <f t="shared" si="17"/>
        <v>1</v>
      </c>
      <c r="J1153" s="3">
        <v>2370</v>
      </c>
      <c r="K1153" s="3">
        <v>2364</v>
      </c>
      <c r="L1153" s="3">
        <v>2376</v>
      </c>
      <c r="N1153" s="3" t="s">
        <v>16</v>
      </c>
      <c r="O1153"/>
      <c r="P1153"/>
      <c r="Q1153"/>
      <c r="R1153"/>
      <c r="S1153"/>
      <c r="T1153"/>
      <c r="U1153"/>
    </row>
    <row r="1154" spans="1:21" ht="12.75" customHeight="1">
      <c r="A1154" s="14">
        <v>40772</v>
      </c>
      <c r="B1154" s="2">
        <v>0.66666666666666663</v>
      </c>
      <c r="C1154" s="3">
        <v>2</v>
      </c>
      <c r="D1154" s="3">
        <v>2375</v>
      </c>
      <c r="E1154" s="3">
        <v>2</v>
      </c>
      <c r="F1154" s="3"/>
      <c r="G1154" s="3">
        <v>10077</v>
      </c>
      <c r="I1154" s="3">
        <f t="shared" si="17"/>
        <v>2</v>
      </c>
      <c r="J1154" s="3">
        <v>2370</v>
      </c>
      <c r="K1154" s="3">
        <v>2364</v>
      </c>
      <c r="L1154" s="3">
        <v>2376</v>
      </c>
      <c r="O1154"/>
      <c r="P1154"/>
      <c r="Q1154"/>
      <c r="R1154"/>
      <c r="S1154"/>
      <c r="T1154"/>
      <c r="U1154"/>
    </row>
    <row r="1155" spans="1:21" ht="12.75" customHeight="1">
      <c r="A1155" s="14">
        <v>40772</v>
      </c>
      <c r="B1155" s="2">
        <v>0.70833333333333337</v>
      </c>
      <c r="C1155" s="3">
        <v>-1</v>
      </c>
      <c r="D1155" s="3">
        <v>2369</v>
      </c>
      <c r="E1155" s="3">
        <v>-3</v>
      </c>
      <c r="F1155" s="3">
        <v>-12</v>
      </c>
      <c r="G1155" s="3">
        <v>10065</v>
      </c>
      <c r="I1155" s="3">
        <f t="shared" si="17"/>
        <v>3</v>
      </c>
      <c r="J1155" s="22">
        <v>2365</v>
      </c>
      <c r="K1155" s="22">
        <v>2328</v>
      </c>
      <c r="L1155" s="22">
        <v>2345</v>
      </c>
      <c r="M1155" s="22">
        <v>-4</v>
      </c>
      <c r="O1155"/>
      <c r="P1155"/>
      <c r="Q1155"/>
      <c r="R1155"/>
      <c r="S1155"/>
      <c r="T1155"/>
      <c r="U1155"/>
    </row>
    <row r="1156" spans="1:21" ht="12.75" customHeight="1">
      <c r="A1156" s="14">
        <v>40774</v>
      </c>
      <c r="B1156" s="2">
        <v>0.54166666666666663</v>
      </c>
      <c r="C1156" s="3">
        <v>0</v>
      </c>
      <c r="D1156" s="3">
        <v>2210</v>
      </c>
      <c r="E1156" s="3">
        <v>1</v>
      </c>
      <c r="F1156" s="3">
        <v>159</v>
      </c>
      <c r="G1156" s="3">
        <v>10224</v>
      </c>
      <c r="I1156" s="3">
        <f t="shared" ref="I1156:I1219" si="18">ABS(E1156)</f>
        <v>1</v>
      </c>
      <c r="J1156" s="21">
        <v>2217</v>
      </c>
      <c r="K1156" s="21">
        <v>2216</v>
      </c>
      <c r="L1156" s="21">
        <v>2252</v>
      </c>
      <c r="M1156" s="21">
        <v>-6</v>
      </c>
      <c r="N1156" s="3" t="s">
        <v>16</v>
      </c>
      <c r="O1156"/>
      <c r="P1156"/>
      <c r="Q1156"/>
      <c r="R1156"/>
      <c r="S1156"/>
      <c r="T1156"/>
      <c r="U1156"/>
    </row>
    <row r="1157" spans="1:21" ht="12.75" customHeight="1">
      <c r="A1157" s="14">
        <v>40774</v>
      </c>
      <c r="B1157" s="2">
        <v>0.54166666666666663</v>
      </c>
      <c r="C1157" s="3">
        <v>2</v>
      </c>
      <c r="D1157" s="3">
        <v>2210</v>
      </c>
      <c r="E1157" s="3">
        <v>2</v>
      </c>
      <c r="F1157" s="3"/>
      <c r="G1157" s="3">
        <v>10224</v>
      </c>
      <c r="I1157" s="3">
        <f t="shared" si="18"/>
        <v>2</v>
      </c>
      <c r="J1157" s="22">
        <v>2217</v>
      </c>
      <c r="K1157" s="22">
        <v>2216</v>
      </c>
      <c r="L1157" s="22">
        <v>2252</v>
      </c>
      <c r="M1157" s="22">
        <v>-6</v>
      </c>
      <c r="O1157"/>
      <c r="P1157"/>
      <c r="Q1157"/>
      <c r="R1157"/>
      <c r="S1157"/>
      <c r="T1157"/>
      <c r="U1157"/>
    </row>
    <row r="1158" spans="1:21" ht="12.75" customHeight="1">
      <c r="A1158" s="14">
        <v>40777</v>
      </c>
      <c r="B1158" s="2">
        <v>0.66666666666666663</v>
      </c>
      <c r="C1158" s="3">
        <v>0</v>
      </c>
      <c r="D1158" s="3">
        <v>2266</v>
      </c>
      <c r="E1158" s="3">
        <v>-2</v>
      </c>
      <c r="F1158" s="3">
        <v>112</v>
      </c>
      <c r="G1158" s="3">
        <v>10336</v>
      </c>
      <c r="I1158" s="3">
        <f t="shared" si="18"/>
        <v>2</v>
      </c>
      <c r="J1158" s="3">
        <v>2265</v>
      </c>
      <c r="K1158" s="3">
        <v>2260</v>
      </c>
      <c r="L1158" s="3">
        <v>2274</v>
      </c>
      <c r="N1158" s="3" t="s">
        <v>16</v>
      </c>
      <c r="O1158"/>
      <c r="P1158"/>
      <c r="Q1158"/>
      <c r="R1158"/>
      <c r="S1158"/>
      <c r="T1158"/>
      <c r="U1158"/>
    </row>
    <row r="1159" spans="1:21" ht="12.75" customHeight="1">
      <c r="A1159" s="14">
        <v>40778</v>
      </c>
      <c r="B1159" s="2">
        <v>0.54166666666666663</v>
      </c>
      <c r="C1159" s="3">
        <v>-1</v>
      </c>
      <c r="D1159" s="3">
        <v>2286</v>
      </c>
      <c r="E1159" s="3">
        <v>-1</v>
      </c>
      <c r="F1159" s="3"/>
      <c r="G1159" s="3">
        <v>10336</v>
      </c>
      <c r="I1159" s="3">
        <f t="shared" si="18"/>
        <v>1</v>
      </c>
      <c r="J1159" s="22">
        <v>2278</v>
      </c>
      <c r="K1159" s="22">
        <v>2255</v>
      </c>
      <c r="L1159" s="22">
        <v>2282</v>
      </c>
      <c r="M1159" s="22">
        <v>-4</v>
      </c>
      <c r="O1159"/>
      <c r="P1159"/>
      <c r="Q1159"/>
      <c r="R1159"/>
      <c r="S1159"/>
      <c r="T1159"/>
      <c r="U1159"/>
    </row>
    <row r="1160" spans="1:21" ht="12.75" customHeight="1">
      <c r="A1160" s="14">
        <v>40778</v>
      </c>
      <c r="B1160" s="2">
        <v>0.66666666666666663</v>
      </c>
      <c r="C1160" s="3">
        <v>0</v>
      </c>
      <c r="D1160" s="3">
        <v>2275</v>
      </c>
      <c r="E1160" s="3">
        <v>1</v>
      </c>
      <c r="F1160" s="3">
        <v>11</v>
      </c>
      <c r="G1160" s="3">
        <v>10347</v>
      </c>
      <c r="I1160" s="3">
        <f t="shared" si="18"/>
        <v>1</v>
      </c>
      <c r="J1160" s="3">
        <v>2277</v>
      </c>
      <c r="K1160" s="3">
        <v>2255</v>
      </c>
      <c r="L1160" s="3">
        <v>2279</v>
      </c>
      <c r="N1160" s="3" t="s">
        <v>16</v>
      </c>
      <c r="O1160"/>
      <c r="P1160"/>
      <c r="Q1160"/>
      <c r="R1160"/>
      <c r="S1160"/>
      <c r="T1160"/>
      <c r="U1160"/>
    </row>
    <row r="1161" spans="1:21" ht="12.75" customHeight="1">
      <c r="A1161" s="14">
        <v>40779</v>
      </c>
      <c r="B1161" s="2">
        <v>0.33333333333333331</v>
      </c>
      <c r="C1161" s="3">
        <v>1</v>
      </c>
      <c r="D1161" s="3">
        <v>2279</v>
      </c>
      <c r="E1161" s="3">
        <v>1</v>
      </c>
      <c r="F1161" s="3"/>
      <c r="G1161" s="3">
        <v>10347</v>
      </c>
      <c r="I1161" s="3">
        <f t="shared" si="18"/>
        <v>1</v>
      </c>
      <c r="J1161" s="3">
        <v>2282</v>
      </c>
      <c r="K1161" s="3">
        <v>2253</v>
      </c>
      <c r="L1161" s="3">
        <v>2286</v>
      </c>
      <c r="N1161" s="3" t="s">
        <v>19</v>
      </c>
      <c r="O1161"/>
      <c r="P1161"/>
      <c r="Q1161"/>
      <c r="R1161"/>
      <c r="S1161"/>
      <c r="T1161"/>
      <c r="U1161"/>
    </row>
    <row r="1162" spans="1:21" ht="12.75" customHeight="1">
      <c r="A1162" s="14">
        <v>40779</v>
      </c>
      <c r="B1162" s="2">
        <v>0.375</v>
      </c>
      <c r="C1162" s="3">
        <v>-2</v>
      </c>
      <c r="D1162" s="3">
        <v>2270</v>
      </c>
      <c r="E1162" s="3">
        <v>-3</v>
      </c>
      <c r="F1162" s="3">
        <v>-9</v>
      </c>
      <c r="G1162" s="3">
        <v>10338</v>
      </c>
      <c r="I1162" s="3">
        <f t="shared" si="18"/>
        <v>3</v>
      </c>
      <c r="J1162" s="3">
        <v>2261</v>
      </c>
      <c r="K1162" s="3">
        <v>2237</v>
      </c>
      <c r="L1162" s="3">
        <v>2276</v>
      </c>
      <c r="O1162"/>
      <c r="P1162"/>
      <c r="Q1162"/>
      <c r="R1162"/>
      <c r="S1162"/>
      <c r="T1162"/>
      <c r="U1162"/>
    </row>
    <row r="1163" spans="1:21" ht="12.75" customHeight="1">
      <c r="A1163" s="14">
        <v>40779</v>
      </c>
      <c r="B1163" s="2">
        <v>0.58333333333333337</v>
      </c>
      <c r="C1163" s="3">
        <v>0</v>
      </c>
      <c r="D1163" s="3">
        <v>2269</v>
      </c>
      <c r="E1163" s="3">
        <v>2</v>
      </c>
      <c r="F1163" s="3">
        <v>2</v>
      </c>
      <c r="G1163" s="3">
        <v>10340</v>
      </c>
      <c r="I1163" s="3">
        <f t="shared" si="18"/>
        <v>2</v>
      </c>
      <c r="J1163" s="3">
        <v>2285</v>
      </c>
      <c r="K1163" s="3">
        <v>2268</v>
      </c>
      <c r="L1163" s="3">
        <v>2318</v>
      </c>
      <c r="N1163" s="3" t="s">
        <v>16</v>
      </c>
      <c r="O1163"/>
      <c r="P1163"/>
      <c r="Q1163"/>
      <c r="R1163"/>
      <c r="S1163"/>
      <c r="T1163"/>
      <c r="U1163"/>
    </row>
    <row r="1164" spans="1:21" ht="12.75" customHeight="1">
      <c r="A1164" s="14">
        <v>40779</v>
      </c>
      <c r="B1164" s="2">
        <v>0.58333333333333337</v>
      </c>
      <c r="C1164" s="3">
        <v>2</v>
      </c>
      <c r="D1164" s="3">
        <v>2269</v>
      </c>
      <c r="E1164" s="3">
        <v>2</v>
      </c>
      <c r="F1164" s="3"/>
      <c r="G1164" s="3">
        <v>10340</v>
      </c>
      <c r="I1164" s="3">
        <f t="shared" si="18"/>
        <v>2</v>
      </c>
      <c r="J1164" s="3">
        <v>2285</v>
      </c>
      <c r="K1164" s="3">
        <v>2268</v>
      </c>
      <c r="L1164" s="3">
        <v>2318</v>
      </c>
      <c r="O1164"/>
      <c r="P1164"/>
      <c r="Q1164"/>
      <c r="R1164"/>
      <c r="S1164"/>
      <c r="T1164"/>
      <c r="U1164"/>
    </row>
    <row r="1165" spans="1:21" ht="12.75" customHeight="1">
      <c r="A1165" s="14">
        <v>40780</v>
      </c>
      <c r="B1165" s="2">
        <v>0.45833333333333331</v>
      </c>
      <c r="C1165" s="3">
        <v>0</v>
      </c>
      <c r="D1165" s="3">
        <v>2284</v>
      </c>
      <c r="E1165" s="3">
        <v>-2</v>
      </c>
      <c r="F1165" s="3">
        <v>30</v>
      </c>
      <c r="G1165" s="3">
        <v>10370</v>
      </c>
      <c r="I1165" s="3">
        <f t="shared" si="18"/>
        <v>2</v>
      </c>
      <c r="J1165" s="3">
        <v>2275</v>
      </c>
      <c r="K1165" s="3">
        <v>2275</v>
      </c>
      <c r="L1165" s="3">
        <v>2292</v>
      </c>
      <c r="N1165" s="3" t="s">
        <v>16</v>
      </c>
      <c r="O1165"/>
      <c r="P1165"/>
      <c r="Q1165"/>
      <c r="R1165"/>
      <c r="S1165"/>
      <c r="T1165"/>
      <c r="U1165"/>
    </row>
    <row r="1166" spans="1:21" ht="12.75" customHeight="1">
      <c r="A1166" s="14">
        <v>40780</v>
      </c>
      <c r="B1166" s="2">
        <v>0.54166666666666663</v>
      </c>
      <c r="C1166" s="3">
        <v>1</v>
      </c>
      <c r="D1166" s="3">
        <v>2291</v>
      </c>
      <c r="E1166" s="3">
        <v>1</v>
      </c>
      <c r="F1166" s="3"/>
      <c r="G1166" s="3">
        <v>10370</v>
      </c>
      <c r="I1166" s="3">
        <f t="shared" si="18"/>
        <v>1</v>
      </c>
      <c r="J1166" s="3">
        <v>2295</v>
      </c>
      <c r="K1166" s="3">
        <v>2283</v>
      </c>
      <c r="L1166" s="3">
        <v>2296</v>
      </c>
      <c r="O1166"/>
      <c r="P1166"/>
      <c r="Q1166"/>
      <c r="R1166"/>
      <c r="S1166"/>
      <c r="T1166"/>
      <c r="U1166"/>
    </row>
    <row r="1167" spans="1:21" ht="12.75" customHeight="1">
      <c r="A1167" s="14">
        <v>40780</v>
      </c>
      <c r="B1167" s="2">
        <v>0.58333333333333337</v>
      </c>
      <c r="C1167" s="3">
        <v>-2</v>
      </c>
      <c r="D1167" s="3">
        <v>2288</v>
      </c>
      <c r="E1167" s="3">
        <v>-3</v>
      </c>
      <c r="F1167" s="3">
        <v>-3</v>
      </c>
      <c r="G1167" s="3">
        <v>10367</v>
      </c>
      <c r="I1167" s="3">
        <f t="shared" si="18"/>
        <v>3</v>
      </c>
      <c r="J1167" s="3">
        <v>2282</v>
      </c>
      <c r="K1167" s="3">
        <v>2274</v>
      </c>
      <c r="L1167" s="3">
        <v>2313</v>
      </c>
      <c r="O1167"/>
      <c r="P1167"/>
      <c r="Q1167"/>
      <c r="R1167"/>
      <c r="S1167"/>
      <c r="T1167"/>
      <c r="U1167"/>
    </row>
    <row r="1168" spans="1:21" ht="12.75" customHeight="1">
      <c r="A1168" s="14">
        <v>40780</v>
      </c>
      <c r="B1168" s="2">
        <v>0.625</v>
      </c>
      <c r="C1168" s="3">
        <v>0</v>
      </c>
      <c r="D1168" s="3">
        <v>2287</v>
      </c>
      <c r="E1168" s="3">
        <v>2</v>
      </c>
      <c r="F1168" s="3">
        <v>2</v>
      </c>
      <c r="G1168" s="3">
        <v>10369</v>
      </c>
      <c r="I1168" s="3">
        <f t="shared" si="18"/>
        <v>2</v>
      </c>
      <c r="J1168" s="21">
        <v>2279</v>
      </c>
      <c r="K1168" s="21">
        <v>2251</v>
      </c>
      <c r="L1168" s="21">
        <v>2280</v>
      </c>
      <c r="M1168" s="21">
        <v>-7</v>
      </c>
      <c r="N1168" s="3" t="s">
        <v>16</v>
      </c>
      <c r="O1168"/>
      <c r="P1168"/>
      <c r="Q1168"/>
      <c r="R1168"/>
      <c r="S1168"/>
      <c r="T1168"/>
      <c r="U1168"/>
    </row>
    <row r="1169" spans="1:21" ht="12.75" customHeight="1">
      <c r="A1169" s="14">
        <v>40781</v>
      </c>
      <c r="B1169" s="2">
        <v>0.45833333333333331</v>
      </c>
      <c r="C1169" s="3">
        <v>2</v>
      </c>
      <c r="D1169" s="3">
        <v>2287</v>
      </c>
      <c r="E1169" s="3">
        <v>2</v>
      </c>
      <c r="F1169" s="3"/>
      <c r="G1169" s="3">
        <v>10369</v>
      </c>
      <c r="I1169" s="3">
        <f t="shared" si="18"/>
        <v>2</v>
      </c>
      <c r="J1169" s="3">
        <v>2283</v>
      </c>
      <c r="K1169" s="3">
        <v>2278</v>
      </c>
      <c r="L1169" s="3">
        <v>2287</v>
      </c>
      <c r="O1169"/>
      <c r="P1169"/>
      <c r="Q1169"/>
      <c r="R1169"/>
      <c r="S1169"/>
      <c r="T1169"/>
      <c r="U1169"/>
    </row>
    <row r="1170" spans="1:21" ht="12.75" customHeight="1">
      <c r="A1170" s="14">
        <v>40781</v>
      </c>
      <c r="B1170" s="2">
        <v>0.5</v>
      </c>
      <c r="C1170" s="3">
        <v>-1</v>
      </c>
      <c r="D1170" s="3">
        <v>2282</v>
      </c>
      <c r="E1170" s="3">
        <v>-3</v>
      </c>
      <c r="F1170" s="3">
        <v>-10</v>
      </c>
      <c r="G1170" s="3">
        <v>10359</v>
      </c>
      <c r="I1170" s="3">
        <f t="shared" si="18"/>
        <v>3</v>
      </c>
      <c r="J1170" s="3">
        <v>2280</v>
      </c>
      <c r="K1170" s="3">
        <v>2268</v>
      </c>
      <c r="L1170" s="3">
        <v>2284</v>
      </c>
      <c r="O1170"/>
      <c r="P1170"/>
      <c r="Q1170"/>
      <c r="R1170"/>
      <c r="S1170"/>
      <c r="T1170"/>
      <c r="U1170"/>
    </row>
    <row r="1171" spans="1:21" ht="12.75" customHeight="1">
      <c r="A1171" s="14">
        <v>40781</v>
      </c>
      <c r="B1171" s="2">
        <v>0.66666666666666663</v>
      </c>
      <c r="C1171" s="3">
        <v>0</v>
      </c>
      <c r="D1171" s="3">
        <v>2278</v>
      </c>
      <c r="E1171" s="3">
        <v>1</v>
      </c>
      <c r="F1171" s="3">
        <v>4</v>
      </c>
      <c r="G1171" s="3">
        <v>10363</v>
      </c>
      <c r="I1171" s="3">
        <f t="shared" si="18"/>
        <v>1</v>
      </c>
      <c r="J1171" s="21">
        <v>2288</v>
      </c>
      <c r="K1171" s="21">
        <v>2285</v>
      </c>
      <c r="L1171" s="21">
        <v>2303</v>
      </c>
      <c r="M1171" s="21">
        <v>-7</v>
      </c>
      <c r="N1171" s="3" t="s">
        <v>16</v>
      </c>
      <c r="O1171"/>
      <c r="P1171"/>
      <c r="Q1171"/>
      <c r="R1171"/>
      <c r="S1171"/>
      <c r="T1171"/>
      <c r="U1171"/>
    </row>
    <row r="1172" spans="1:21" ht="12.75" customHeight="1">
      <c r="A1172" s="14">
        <v>40781</v>
      </c>
      <c r="B1172" s="2">
        <v>0.66666666666666663</v>
      </c>
      <c r="C1172" s="3">
        <v>2</v>
      </c>
      <c r="D1172" s="3">
        <v>2278</v>
      </c>
      <c r="E1172" s="3">
        <v>2</v>
      </c>
      <c r="F1172" s="3"/>
      <c r="G1172" s="3">
        <v>10363</v>
      </c>
      <c r="I1172" s="3">
        <f t="shared" si="18"/>
        <v>2</v>
      </c>
      <c r="J1172" s="22">
        <v>2288</v>
      </c>
      <c r="K1172" s="22">
        <v>2285</v>
      </c>
      <c r="L1172" s="22">
        <v>2303</v>
      </c>
      <c r="M1172" s="22">
        <v>-7</v>
      </c>
      <c r="O1172"/>
      <c r="P1172"/>
      <c r="Q1172"/>
      <c r="R1172"/>
      <c r="S1172"/>
      <c r="T1172"/>
      <c r="U1172"/>
    </row>
    <row r="1173" spans="1:21" ht="12.75" customHeight="1">
      <c r="A1173" s="14">
        <v>40785</v>
      </c>
      <c r="B1173" s="2">
        <v>0.58333333333333337</v>
      </c>
      <c r="C1173" s="3">
        <v>-1</v>
      </c>
      <c r="D1173" s="3">
        <v>2367</v>
      </c>
      <c r="E1173" s="3">
        <v>-3</v>
      </c>
      <c r="F1173" s="3">
        <v>178</v>
      </c>
      <c r="G1173" s="3">
        <v>10541</v>
      </c>
      <c r="I1173" s="3">
        <f t="shared" si="18"/>
        <v>3</v>
      </c>
      <c r="J1173" s="3">
        <v>2364</v>
      </c>
      <c r="K1173" s="3">
        <v>2363</v>
      </c>
      <c r="L1173" s="3">
        <v>2382</v>
      </c>
      <c r="O1173"/>
      <c r="P1173"/>
      <c r="Q1173"/>
      <c r="R1173"/>
      <c r="S1173"/>
      <c r="T1173"/>
      <c r="U1173"/>
    </row>
    <row r="1174" spans="1:21" ht="12.75" customHeight="1">
      <c r="A1174" s="14">
        <v>40785</v>
      </c>
      <c r="B1174" s="2">
        <v>0.625</v>
      </c>
      <c r="C1174" s="3">
        <v>0</v>
      </c>
      <c r="D1174" s="3">
        <v>2371</v>
      </c>
      <c r="E1174" s="3">
        <v>1</v>
      </c>
      <c r="F1174" s="3">
        <v>-4</v>
      </c>
      <c r="G1174" s="3">
        <v>10537</v>
      </c>
      <c r="I1174" s="3">
        <f t="shared" si="18"/>
        <v>1</v>
      </c>
      <c r="J1174" s="3">
        <v>2374</v>
      </c>
      <c r="K1174" s="3">
        <v>2352</v>
      </c>
      <c r="L1174" s="3">
        <v>2378</v>
      </c>
      <c r="N1174" s="3" t="s">
        <v>16</v>
      </c>
      <c r="O1174"/>
      <c r="P1174"/>
      <c r="Q1174"/>
      <c r="R1174"/>
      <c r="S1174"/>
      <c r="T1174"/>
      <c r="U1174"/>
    </row>
    <row r="1175" spans="1:21" ht="12.75" customHeight="1">
      <c r="A1175" s="14">
        <v>40785</v>
      </c>
      <c r="B1175" s="2">
        <v>0.70833333333333337</v>
      </c>
      <c r="C1175" s="3">
        <v>2</v>
      </c>
      <c r="D1175" s="3">
        <v>2383</v>
      </c>
      <c r="E1175" s="3">
        <v>2</v>
      </c>
      <c r="F1175" s="3"/>
      <c r="G1175" s="3">
        <v>10537</v>
      </c>
      <c r="I1175" s="3">
        <f t="shared" si="18"/>
        <v>2</v>
      </c>
      <c r="J1175" s="22">
        <v>2390</v>
      </c>
      <c r="K1175" s="22">
        <v>2387</v>
      </c>
      <c r="L1175" s="22">
        <v>2402</v>
      </c>
      <c r="M1175" s="22">
        <v>-4</v>
      </c>
      <c r="O1175"/>
      <c r="P1175"/>
      <c r="Q1175"/>
      <c r="R1175"/>
      <c r="S1175"/>
      <c r="T1175"/>
      <c r="U1175"/>
    </row>
    <row r="1176" spans="1:21" ht="12.75" customHeight="1">
      <c r="A1176" s="14">
        <v>40786</v>
      </c>
      <c r="B1176" s="2">
        <v>0.70833333333333337</v>
      </c>
      <c r="C1176" s="3">
        <v>0</v>
      </c>
      <c r="D1176" s="3">
        <v>2424</v>
      </c>
      <c r="E1176" s="3">
        <v>-2</v>
      </c>
      <c r="F1176" s="3">
        <v>82</v>
      </c>
      <c r="G1176" s="3">
        <v>10619</v>
      </c>
      <c r="I1176" s="3">
        <f t="shared" si="18"/>
        <v>2</v>
      </c>
      <c r="J1176" s="3">
        <v>2410</v>
      </c>
      <c r="K1176" s="3">
        <v>2408</v>
      </c>
      <c r="L1176" s="3">
        <v>2425</v>
      </c>
      <c r="N1176" s="3" t="s">
        <v>16</v>
      </c>
      <c r="O1176"/>
      <c r="P1176"/>
      <c r="Q1176"/>
      <c r="R1176"/>
      <c r="S1176"/>
      <c r="T1176"/>
      <c r="U1176"/>
    </row>
    <row r="1177" spans="1:21" ht="12.75" customHeight="1">
      <c r="A1177" s="23">
        <v>40786</v>
      </c>
      <c r="B1177" s="24">
        <v>0.70833333333333337</v>
      </c>
      <c r="C1177" s="25">
        <v>-1</v>
      </c>
      <c r="D1177" s="25">
        <v>2424</v>
      </c>
      <c r="E1177" s="25">
        <v>-1</v>
      </c>
      <c r="F1177" s="25"/>
      <c r="G1177" s="25">
        <v>10619</v>
      </c>
      <c r="H1177" s="25">
        <f>SUM(F1129:F1177)</f>
        <v>1018</v>
      </c>
      <c r="I1177" s="3">
        <f t="shared" si="18"/>
        <v>1</v>
      </c>
      <c r="J1177" s="3">
        <v>2410</v>
      </c>
      <c r="K1177" s="3">
        <v>2408</v>
      </c>
      <c r="L1177" s="3">
        <v>2425</v>
      </c>
      <c r="O1177"/>
      <c r="P1177"/>
      <c r="Q1177"/>
      <c r="R1177"/>
      <c r="S1177"/>
      <c r="T1177"/>
      <c r="U1177"/>
    </row>
    <row r="1178" spans="1:21" ht="12.75" customHeight="1">
      <c r="A1178" s="14">
        <v>40787</v>
      </c>
      <c r="B1178" s="2">
        <v>0.58333333333333337</v>
      </c>
      <c r="C1178" s="3">
        <v>0</v>
      </c>
      <c r="D1178" s="3">
        <v>2407</v>
      </c>
      <c r="E1178" s="3">
        <v>1</v>
      </c>
      <c r="F1178" s="3">
        <v>17</v>
      </c>
      <c r="G1178" s="3">
        <v>10636</v>
      </c>
      <c r="H1178" s="3"/>
      <c r="I1178" s="3">
        <f t="shared" si="18"/>
        <v>1</v>
      </c>
      <c r="J1178" s="3">
        <v>2417</v>
      </c>
      <c r="K1178" s="3">
        <v>2394</v>
      </c>
      <c r="L1178" s="3">
        <v>2419</v>
      </c>
      <c r="N1178" s="3" t="s">
        <v>16</v>
      </c>
      <c r="O1178"/>
      <c r="P1178"/>
      <c r="Q1178"/>
      <c r="R1178"/>
      <c r="S1178"/>
      <c r="T1178"/>
      <c r="U1178"/>
    </row>
    <row r="1179" spans="1:21" ht="12.75" customHeight="1">
      <c r="A1179" s="14">
        <v>40792</v>
      </c>
      <c r="B1179" s="2">
        <v>0.375</v>
      </c>
      <c r="C1179" s="3">
        <v>1</v>
      </c>
      <c r="D1179" s="3">
        <v>2270</v>
      </c>
      <c r="E1179" s="3">
        <v>1</v>
      </c>
      <c r="F1179" s="3"/>
      <c r="G1179" s="3">
        <v>10636</v>
      </c>
      <c r="I1179" s="3">
        <f t="shared" si="18"/>
        <v>1</v>
      </c>
      <c r="J1179" s="20">
        <v>2269</v>
      </c>
      <c r="K1179" s="20">
        <v>2266</v>
      </c>
      <c r="L1179" s="20">
        <v>2313</v>
      </c>
      <c r="M1179" s="20">
        <v>1</v>
      </c>
      <c r="O1179"/>
      <c r="P1179"/>
      <c r="Q1179"/>
      <c r="R1179"/>
      <c r="S1179"/>
      <c r="T1179"/>
      <c r="U1179"/>
    </row>
    <row r="1180" spans="1:21" ht="12.75" customHeight="1">
      <c r="A1180" s="14">
        <v>40792</v>
      </c>
      <c r="B1180" s="2">
        <v>0.58333333333333337</v>
      </c>
      <c r="C1180" s="3">
        <v>0</v>
      </c>
      <c r="D1180" s="3">
        <v>2272</v>
      </c>
      <c r="E1180" s="3">
        <v>-1</v>
      </c>
      <c r="F1180" s="3">
        <v>2</v>
      </c>
      <c r="G1180" s="3">
        <v>10638</v>
      </c>
      <c r="I1180" s="3">
        <f t="shared" si="18"/>
        <v>1</v>
      </c>
      <c r="J1180" s="3">
        <v>2261</v>
      </c>
      <c r="K1180" s="3">
        <v>2257</v>
      </c>
      <c r="L1180" s="3">
        <v>2282</v>
      </c>
      <c r="N1180" s="3" t="s">
        <v>16</v>
      </c>
      <c r="O1180"/>
      <c r="P1180"/>
      <c r="Q1180"/>
      <c r="R1180"/>
      <c r="S1180"/>
      <c r="T1180"/>
      <c r="U1180"/>
    </row>
    <row r="1181" spans="1:21" ht="12.75" customHeight="1">
      <c r="A1181" s="14">
        <v>40792</v>
      </c>
      <c r="B1181" s="2">
        <v>0.58333333333333337</v>
      </c>
      <c r="C1181" s="3">
        <v>-2</v>
      </c>
      <c r="D1181" s="3">
        <v>2272</v>
      </c>
      <c r="E1181" s="3">
        <v>-2</v>
      </c>
      <c r="F1181" s="3"/>
      <c r="G1181" s="3">
        <v>10638</v>
      </c>
      <c r="I1181" s="3">
        <f t="shared" si="18"/>
        <v>2</v>
      </c>
      <c r="J1181" s="3">
        <v>2261</v>
      </c>
      <c r="K1181" s="3">
        <v>2257</v>
      </c>
      <c r="L1181" s="3">
        <v>2282</v>
      </c>
      <c r="O1181"/>
      <c r="P1181"/>
      <c r="Q1181"/>
      <c r="R1181"/>
      <c r="S1181"/>
      <c r="T1181"/>
      <c r="U1181"/>
    </row>
    <row r="1182" spans="1:21" ht="12.75" customHeight="1">
      <c r="A1182" s="14">
        <v>40792</v>
      </c>
      <c r="B1182" s="2">
        <v>0.66666666666666663</v>
      </c>
      <c r="C1182" s="3">
        <v>0</v>
      </c>
      <c r="D1182" s="3">
        <v>2279</v>
      </c>
      <c r="E1182" s="3">
        <v>2</v>
      </c>
      <c r="F1182" s="3">
        <v>-14</v>
      </c>
      <c r="G1182" s="3">
        <v>10624</v>
      </c>
      <c r="I1182" s="3">
        <f t="shared" si="18"/>
        <v>2</v>
      </c>
      <c r="J1182" s="3">
        <v>2275</v>
      </c>
      <c r="K1182" s="3">
        <v>2267</v>
      </c>
      <c r="L1182" s="3">
        <v>2290</v>
      </c>
      <c r="N1182" s="3" t="s">
        <v>16</v>
      </c>
      <c r="O1182"/>
      <c r="P1182"/>
      <c r="Q1182"/>
      <c r="R1182"/>
      <c r="S1182"/>
      <c r="T1182"/>
      <c r="U1182"/>
    </row>
    <row r="1183" spans="1:21" ht="12.75" customHeight="1">
      <c r="A1183" s="14">
        <v>40792</v>
      </c>
      <c r="B1183" s="2">
        <v>0.66666666666666663</v>
      </c>
      <c r="C1183" s="3">
        <v>1</v>
      </c>
      <c r="D1183" s="3">
        <v>2279</v>
      </c>
      <c r="E1183" s="3">
        <v>1</v>
      </c>
      <c r="F1183" s="3"/>
      <c r="G1183" s="3">
        <v>10624</v>
      </c>
      <c r="I1183" s="3">
        <f t="shared" si="18"/>
        <v>1</v>
      </c>
      <c r="J1183" s="3">
        <v>2275</v>
      </c>
      <c r="K1183" s="3">
        <v>2267</v>
      </c>
      <c r="L1183" s="3">
        <v>2290</v>
      </c>
      <c r="O1183"/>
      <c r="P1183"/>
      <c r="Q1183"/>
      <c r="R1183"/>
      <c r="S1183"/>
      <c r="T1183"/>
      <c r="U1183"/>
    </row>
    <row r="1184" spans="1:21" ht="12.75" customHeight="1">
      <c r="A1184" s="14">
        <v>40794</v>
      </c>
      <c r="B1184" s="2">
        <v>0.54166666666666663</v>
      </c>
      <c r="C1184" s="3">
        <v>0</v>
      </c>
      <c r="D1184" s="3">
        <v>2357</v>
      </c>
      <c r="E1184" s="3">
        <v>-1</v>
      </c>
      <c r="F1184" s="3">
        <v>78</v>
      </c>
      <c r="G1184" s="3">
        <v>10702</v>
      </c>
      <c r="I1184" s="3">
        <f t="shared" si="18"/>
        <v>1</v>
      </c>
      <c r="J1184" s="3">
        <v>2352</v>
      </c>
      <c r="K1184" s="3">
        <v>2331</v>
      </c>
      <c r="L1184" s="3">
        <v>2360</v>
      </c>
      <c r="N1184" s="3" t="s">
        <v>16</v>
      </c>
      <c r="O1184"/>
      <c r="P1184"/>
      <c r="Q1184"/>
      <c r="R1184"/>
      <c r="S1184"/>
      <c r="T1184"/>
      <c r="U1184"/>
    </row>
    <row r="1185" spans="1:21" ht="12.75" customHeight="1">
      <c r="A1185" s="14">
        <v>40794</v>
      </c>
      <c r="B1185" s="2">
        <v>0.54166666666666663</v>
      </c>
      <c r="C1185" s="3">
        <v>-2</v>
      </c>
      <c r="D1185" s="3">
        <v>2357</v>
      </c>
      <c r="E1185" s="3">
        <v>-2</v>
      </c>
      <c r="F1185" s="3"/>
      <c r="G1185" s="3">
        <v>10702</v>
      </c>
      <c r="I1185" s="3">
        <f t="shared" si="18"/>
        <v>2</v>
      </c>
      <c r="J1185" s="3">
        <v>2352</v>
      </c>
      <c r="K1185" s="3">
        <v>2331</v>
      </c>
      <c r="L1185" s="3">
        <v>2360</v>
      </c>
      <c r="O1185"/>
      <c r="P1185"/>
      <c r="Q1185"/>
      <c r="R1185"/>
      <c r="S1185"/>
      <c r="T1185"/>
      <c r="U1185"/>
    </row>
    <row r="1186" spans="1:21" ht="12.75" customHeight="1">
      <c r="A1186" s="14">
        <v>40798</v>
      </c>
      <c r="B1186" s="2">
        <v>0.625</v>
      </c>
      <c r="C1186" s="3">
        <v>0</v>
      </c>
      <c r="D1186" s="3">
        <v>2180</v>
      </c>
      <c r="E1186" s="3">
        <v>2</v>
      </c>
      <c r="F1186" s="3">
        <v>354</v>
      </c>
      <c r="G1186" s="3">
        <v>11056</v>
      </c>
      <c r="I1186" s="3">
        <f t="shared" si="18"/>
        <v>2</v>
      </c>
      <c r="J1186" s="3">
        <v>2198</v>
      </c>
      <c r="K1186" s="3">
        <v>2163</v>
      </c>
      <c r="L1186" s="3">
        <v>2198</v>
      </c>
      <c r="N1186" s="3" t="s">
        <v>16</v>
      </c>
      <c r="O1186"/>
      <c r="P1186"/>
      <c r="Q1186"/>
      <c r="R1186"/>
      <c r="S1186"/>
      <c r="T1186"/>
      <c r="U1186"/>
    </row>
    <row r="1187" spans="1:21" ht="12.75" customHeight="1">
      <c r="A1187" s="14">
        <v>40798</v>
      </c>
      <c r="B1187" s="2">
        <v>0.625</v>
      </c>
      <c r="C1187" s="3">
        <v>1</v>
      </c>
      <c r="D1187" s="3">
        <v>2180</v>
      </c>
      <c r="E1187" s="3">
        <v>1</v>
      </c>
      <c r="F1187" s="3"/>
      <c r="G1187" s="3">
        <v>11056</v>
      </c>
      <c r="I1187" s="3">
        <f t="shared" si="18"/>
        <v>1</v>
      </c>
      <c r="J1187" s="3">
        <v>2198</v>
      </c>
      <c r="K1187" s="3">
        <v>2163</v>
      </c>
      <c r="L1187" s="3">
        <v>2198</v>
      </c>
      <c r="O1187"/>
      <c r="P1187"/>
      <c r="Q1187"/>
      <c r="R1187"/>
      <c r="S1187"/>
      <c r="T1187"/>
      <c r="U1187"/>
    </row>
    <row r="1188" spans="1:21" ht="12.75" customHeight="1">
      <c r="A1188" s="14">
        <v>40799</v>
      </c>
      <c r="B1188" s="2">
        <v>0.41666666666666669</v>
      </c>
      <c r="C1188" s="3">
        <v>0</v>
      </c>
      <c r="D1188" s="3">
        <v>2174</v>
      </c>
      <c r="E1188" s="3">
        <v>-1</v>
      </c>
      <c r="F1188" s="3">
        <v>-6</v>
      </c>
      <c r="G1188" s="3">
        <v>11050</v>
      </c>
      <c r="I1188" s="3">
        <f t="shared" si="18"/>
        <v>1</v>
      </c>
      <c r="J1188" s="3">
        <v>2172</v>
      </c>
      <c r="K1188" s="3">
        <v>2171</v>
      </c>
      <c r="L1188" s="3">
        <v>2191</v>
      </c>
      <c r="O1188"/>
      <c r="P1188"/>
      <c r="Q1188"/>
      <c r="R1188"/>
      <c r="S1188"/>
      <c r="T1188"/>
      <c r="U1188"/>
    </row>
    <row r="1189" spans="1:21" ht="12.75" customHeight="1">
      <c r="A1189" s="14">
        <v>40800</v>
      </c>
      <c r="B1189" s="2">
        <v>0.33333333333333331</v>
      </c>
      <c r="C1189" s="3">
        <v>-2</v>
      </c>
      <c r="D1189" s="3">
        <v>2178</v>
      </c>
      <c r="E1189" s="3">
        <v>-2</v>
      </c>
      <c r="F1189" s="3"/>
      <c r="G1189" s="3">
        <v>11050</v>
      </c>
      <c r="I1189" s="3">
        <f t="shared" si="18"/>
        <v>2</v>
      </c>
      <c r="J1189" s="3">
        <v>2176</v>
      </c>
      <c r="K1189" s="3">
        <v>2176</v>
      </c>
      <c r="L1189" s="3">
        <v>2225</v>
      </c>
      <c r="O1189"/>
      <c r="P1189"/>
      <c r="Q1189"/>
      <c r="R1189"/>
      <c r="S1189"/>
      <c r="T1189"/>
      <c r="U1189"/>
    </row>
    <row r="1190" spans="1:21" ht="12.75" customHeight="1">
      <c r="A1190" s="14">
        <v>40800</v>
      </c>
      <c r="B1190" s="2">
        <v>0.375</v>
      </c>
      <c r="C1190" s="3">
        <v>0</v>
      </c>
      <c r="D1190" s="3">
        <v>2197</v>
      </c>
      <c r="E1190" s="3">
        <v>2</v>
      </c>
      <c r="F1190" s="3">
        <v>-38</v>
      </c>
      <c r="G1190" s="3">
        <v>11012</v>
      </c>
      <c r="I1190" s="3">
        <f t="shared" si="18"/>
        <v>2</v>
      </c>
      <c r="J1190" s="21">
        <v>2210</v>
      </c>
      <c r="K1190" s="21">
        <v>2203</v>
      </c>
      <c r="L1190" s="21">
        <v>2223</v>
      </c>
      <c r="M1190" s="21">
        <v>-6</v>
      </c>
      <c r="N1190" s="3" t="s">
        <v>16</v>
      </c>
      <c r="O1190"/>
      <c r="P1190"/>
      <c r="Q1190"/>
      <c r="R1190"/>
      <c r="S1190"/>
      <c r="T1190"/>
      <c r="U1190"/>
    </row>
    <row r="1191" spans="1:21" ht="12.75" customHeight="1">
      <c r="A1191" s="14">
        <v>40800</v>
      </c>
      <c r="B1191" s="2">
        <v>0.375</v>
      </c>
      <c r="C1191" s="3">
        <v>1</v>
      </c>
      <c r="D1191" s="3">
        <v>2197</v>
      </c>
      <c r="E1191" s="3">
        <v>1</v>
      </c>
      <c r="F1191" s="3"/>
      <c r="G1191" s="3">
        <v>11012</v>
      </c>
      <c r="I1191" s="3">
        <f t="shared" si="18"/>
        <v>1</v>
      </c>
      <c r="J1191" s="22">
        <v>2210</v>
      </c>
      <c r="K1191" s="22">
        <v>2203</v>
      </c>
      <c r="L1191" s="22">
        <v>2223</v>
      </c>
      <c r="M1191" s="22">
        <v>-6</v>
      </c>
      <c r="O1191"/>
      <c r="P1191"/>
      <c r="Q1191"/>
      <c r="R1191"/>
      <c r="S1191"/>
      <c r="T1191"/>
      <c r="U1191"/>
    </row>
    <row r="1192" spans="1:21" ht="12.75" customHeight="1">
      <c r="A1192" s="14">
        <v>40800</v>
      </c>
      <c r="B1192" s="2">
        <v>0.66666666666666663</v>
      </c>
      <c r="C1192" s="3">
        <v>0</v>
      </c>
      <c r="D1192" s="3">
        <v>2206</v>
      </c>
      <c r="E1192" s="3">
        <v>-1</v>
      </c>
      <c r="F1192" s="3">
        <v>9</v>
      </c>
      <c r="G1192" s="3">
        <v>11021</v>
      </c>
      <c r="I1192" s="3">
        <f t="shared" si="18"/>
        <v>1</v>
      </c>
      <c r="J1192" s="3">
        <v>2205</v>
      </c>
      <c r="K1192" s="3">
        <v>2202</v>
      </c>
      <c r="L1192" s="3">
        <v>2215</v>
      </c>
      <c r="N1192" s="3" t="s">
        <v>16</v>
      </c>
      <c r="O1192"/>
      <c r="P1192"/>
      <c r="Q1192"/>
      <c r="R1192"/>
      <c r="S1192"/>
      <c r="T1192"/>
      <c r="U1192"/>
    </row>
    <row r="1193" spans="1:21" ht="12.75" customHeight="1">
      <c r="A1193" s="14">
        <v>40802</v>
      </c>
      <c r="B1193" s="2">
        <v>0.58333333333333337</v>
      </c>
      <c r="C1193" s="3">
        <v>-1</v>
      </c>
      <c r="D1193" s="3">
        <v>2303</v>
      </c>
      <c r="E1193" s="3">
        <v>-1</v>
      </c>
      <c r="F1193" s="3"/>
      <c r="G1193" s="3">
        <v>11021</v>
      </c>
      <c r="I1193" s="3">
        <f t="shared" si="18"/>
        <v>1</v>
      </c>
      <c r="J1193" s="20">
        <v>2308</v>
      </c>
      <c r="K1193" s="20">
        <v>2298</v>
      </c>
      <c r="L1193" s="20">
        <v>2312</v>
      </c>
      <c r="M1193" s="20">
        <v>5</v>
      </c>
      <c r="O1193"/>
      <c r="P1193"/>
      <c r="Q1193"/>
      <c r="R1193"/>
      <c r="S1193"/>
      <c r="T1193"/>
      <c r="U1193"/>
    </row>
    <row r="1194" spans="1:21" ht="12.75" customHeight="1">
      <c r="A1194" s="14">
        <v>40805</v>
      </c>
      <c r="B1194" s="2">
        <v>0.70833333333333337</v>
      </c>
      <c r="C1194" s="3">
        <v>0</v>
      </c>
      <c r="D1194" s="3">
        <v>2236</v>
      </c>
      <c r="E1194" s="3">
        <v>1</v>
      </c>
      <c r="F1194" s="3">
        <v>67</v>
      </c>
      <c r="G1194" s="3">
        <v>11088</v>
      </c>
      <c r="I1194" s="3">
        <f t="shared" si="18"/>
        <v>1</v>
      </c>
      <c r="J1194" s="3">
        <v>2237</v>
      </c>
      <c r="K1194" s="3">
        <v>2222</v>
      </c>
      <c r="L1194" s="3">
        <v>2236</v>
      </c>
      <c r="O1194"/>
      <c r="P1194"/>
      <c r="Q1194"/>
      <c r="R1194"/>
      <c r="S1194"/>
      <c r="T1194"/>
      <c r="U1194"/>
    </row>
    <row r="1195" spans="1:21" ht="12.75" customHeight="1">
      <c r="A1195" s="14">
        <v>40806</v>
      </c>
      <c r="B1195" s="2">
        <v>0.33333333333333331</v>
      </c>
      <c r="C1195" s="3">
        <v>-2</v>
      </c>
      <c r="D1195" s="3">
        <v>2230</v>
      </c>
      <c r="E1195" s="3">
        <v>-2</v>
      </c>
      <c r="F1195" s="3"/>
      <c r="G1195" s="3">
        <v>11088</v>
      </c>
      <c r="I1195" s="3">
        <f t="shared" si="18"/>
        <v>2</v>
      </c>
      <c r="J1195" s="3">
        <v>2230</v>
      </c>
      <c r="K1195" s="3">
        <v>2227</v>
      </c>
      <c r="L1195" s="3">
        <v>2292</v>
      </c>
      <c r="O1195"/>
      <c r="P1195"/>
      <c r="Q1195"/>
      <c r="R1195"/>
      <c r="S1195"/>
      <c r="T1195"/>
      <c r="U1195"/>
    </row>
    <row r="1196" spans="1:21" ht="12.75" customHeight="1">
      <c r="A1196" s="14">
        <v>40806</v>
      </c>
      <c r="B1196" s="2">
        <v>0.375</v>
      </c>
      <c r="C1196" s="3">
        <v>0</v>
      </c>
      <c r="D1196" s="3">
        <v>2256</v>
      </c>
      <c r="E1196" s="3">
        <v>2</v>
      </c>
      <c r="F1196" s="3">
        <v>-52</v>
      </c>
      <c r="G1196" s="3">
        <v>11036</v>
      </c>
      <c r="I1196" s="3">
        <f t="shared" si="18"/>
        <v>2</v>
      </c>
      <c r="J1196" s="21">
        <v>2275</v>
      </c>
      <c r="K1196" s="21">
        <v>2262</v>
      </c>
      <c r="L1196" s="21">
        <v>2300</v>
      </c>
      <c r="M1196" s="21">
        <v>-6</v>
      </c>
      <c r="N1196" s="3" t="s">
        <v>16</v>
      </c>
      <c r="O1196"/>
      <c r="P1196"/>
      <c r="Q1196"/>
      <c r="R1196"/>
      <c r="S1196"/>
      <c r="T1196"/>
      <c r="U1196"/>
    </row>
    <row r="1197" spans="1:21" ht="12.75" customHeight="1">
      <c r="A1197" s="14">
        <v>40806</v>
      </c>
      <c r="B1197" s="2">
        <v>0.375</v>
      </c>
      <c r="C1197" s="3">
        <v>2</v>
      </c>
      <c r="D1197" s="3">
        <v>2256</v>
      </c>
      <c r="E1197" s="3">
        <v>2</v>
      </c>
      <c r="F1197" s="3"/>
      <c r="G1197" s="3">
        <v>11036</v>
      </c>
      <c r="I1197" s="3">
        <f t="shared" si="18"/>
        <v>2</v>
      </c>
      <c r="J1197" s="22">
        <v>2275</v>
      </c>
      <c r="K1197" s="22">
        <v>2262</v>
      </c>
      <c r="L1197" s="22">
        <v>2300</v>
      </c>
      <c r="M1197" s="22">
        <v>-6</v>
      </c>
      <c r="O1197"/>
      <c r="P1197"/>
      <c r="Q1197"/>
      <c r="R1197"/>
      <c r="S1197"/>
      <c r="T1197"/>
      <c r="U1197"/>
    </row>
    <row r="1198" spans="1:21" ht="12.75" customHeight="1">
      <c r="A1198" s="14">
        <v>40807</v>
      </c>
      <c r="B1198" s="2">
        <v>0.375</v>
      </c>
      <c r="C1198" s="3">
        <v>0</v>
      </c>
      <c r="D1198" s="3">
        <v>2290</v>
      </c>
      <c r="E1198" s="3">
        <v>-2</v>
      </c>
      <c r="F1198" s="3">
        <v>68</v>
      </c>
      <c r="G1198" s="3">
        <v>11104</v>
      </c>
      <c r="I1198" s="3">
        <f t="shared" si="18"/>
        <v>2</v>
      </c>
      <c r="J1198" s="21">
        <v>2287</v>
      </c>
      <c r="K1198" s="21">
        <v>2271</v>
      </c>
      <c r="L1198" s="21">
        <v>2290</v>
      </c>
      <c r="M1198" s="21">
        <v>3</v>
      </c>
      <c r="N1198" s="3" t="s">
        <v>16</v>
      </c>
      <c r="O1198"/>
      <c r="P1198"/>
      <c r="Q1198"/>
      <c r="R1198"/>
      <c r="S1198"/>
      <c r="T1198"/>
      <c r="U1198"/>
    </row>
    <row r="1199" spans="1:21" ht="12.75" customHeight="1">
      <c r="A1199" s="14">
        <v>40807</v>
      </c>
      <c r="B1199" s="2">
        <v>0.625</v>
      </c>
      <c r="C1199" s="3">
        <v>2</v>
      </c>
      <c r="D1199" s="3">
        <v>2299</v>
      </c>
      <c r="E1199" s="3">
        <v>2</v>
      </c>
      <c r="F1199" s="3"/>
      <c r="G1199" s="3">
        <v>11104</v>
      </c>
      <c r="I1199" s="3">
        <f t="shared" si="18"/>
        <v>2</v>
      </c>
      <c r="J1199" s="3">
        <v>2308</v>
      </c>
      <c r="K1199" s="3">
        <v>2283</v>
      </c>
      <c r="L1199" s="3">
        <v>2316</v>
      </c>
      <c r="O1199"/>
      <c r="P1199"/>
      <c r="Q1199"/>
      <c r="R1199"/>
      <c r="S1199"/>
      <c r="T1199"/>
      <c r="U1199"/>
    </row>
    <row r="1200" spans="1:21" ht="12.75" customHeight="1">
      <c r="A1200" s="14">
        <v>40807</v>
      </c>
      <c r="B1200" s="2">
        <v>0.70833333333333337</v>
      </c>
      <c r="C1200" s="3">
        <v>-1</v>
      </c>
      <c r="D1200" s="3">
        <v>2290</v>
      </c>
      <c r="E1200" s="3">
        <v>-3</v>
      </c>
      <c r="F1200" s="3">
        <v>-18</v>
      </c>
      <c r="G1200" s="3">
        <v>11086</v>
      </c>
      <c r="I1200" s="3">
        <f t="shared" si="18"/>
        <v>3</v>
      </c>
      <c r="J1200" s="3">
        <v>2290</v>
      </c>
      <c r="K1200" s="3">
        <v>2213</v>
      </c>
      <c r="L1200" s="3">
        <v>2229</v>
      </c>
      <c r="N1200" s="3" t="s">
        <v>20</v>
      </c>
      <c r="O1200"/>
      <c r="P1200"/>
      <c r="Q1200"/>
      <c r="R1200"/>
      <c r="S1200"/>
      <c r="T1200"/>
      <c r="U1200"/>
    </row>
    <row r="1201" spans="1:21" ht="12.75" customHeight="1">
      <c r="A1201" s="14">
        <v>40809</v>
      </c>
      <c r="B1201" s="2">
        <v>0.625</v>
      </c>
      <c r="C1201" s="3">
        <v>0</v>
      </c>
      <c r="D1201" s="3">
        <v>2080</v>
      </c>
      <c r="E1201" s="3">
        <v>1</v>
      </c>
      <c r="F1201" s="3">
        <v>210</v>
      </c>
      <c r="G1201" s="3">
        <v>11296</v>
      </c>
      <c r="I1201" s="3">
        <f t="shared" si="18"/>
        <v>1</v>
      </c>
      <c r="J1201" s="3">
        <v>2100</v>
      </c>
      <c r="K1201" s="3">
        <v>2066</v>
      </c>
      <c r="L1201" s="3">
        <v>2105</v>
      </c>
      <c r="N1201" s="3" t="s">
        <v>16</v>
      </c>
      <c r="O1201"/>
      <c r="P1201"/>
      <c r="Q1201"/>
      <c r="R1201"/>
      <c r="S1201"/>
      <c r="T1201"/>
      <c r="U1201"/>
    </row>
    <row r="1202" spans="1:21" ht="12.75" customHeight="1">
      <c r="A1202" s="14">
        <v>40809</v>
      </c>
      <c r="B1202" s="2">
        <v>0.625</v>
      </c>
      <c r="C1202" s="3">
        <v>1</v>
      </c>
      <c r="D1202" s="3">
        <v>2080</v>
      </c>
      <c r="E1202" s="3">
        <v>1</v>
      </c>
      <c r="F1202" s="3"/>
      <c r="G1202" s="3">
        <v>11296</v>
      </c>
      <c r="I1202" s="3">
        <f t="shared" si="18"/>
        <v>1</v>
      </c>
      <c r="J1202" s="3">
        <v>2100</v>
      </c>
      <c r="K1202" s="3">
        <v>2066</v>
      </c>
      <c r="L1202" s="3">
        <v>2105</v>
      </c>
      <c r="O1202"/>
      <c r="P1202"/>
      <c r="Q1202"/>
      <c r="R1202"/>
      <c r="S1202"/>
      <c r="T1202"/>
      <c r="U1202"/>
    </row>
    <row r="1203" spans="1:21" ht="12.75" customHeight="1">
      <c r="A1203" s="14">
        <v>40812</v>
      </c>
      <c r="B1203" s="2">
        <v>0.33333333333333331</v>
      </c>
      <c r="C1203" s="3">
        <v>0</v>
      </c>
      <c r="D1203" s="3">
        <v>2046</v>
      </c>
      <c r="E1203" s="3">
        <v>-1</v>
      </c>
      <c r="F1203" s="3">
        <v>-34</v>
      </c>
      <c r="G1203" s="3">
        <v>11262</v>
      </c>
      <c r="I1203" s="3">
        <f t="shared" si="18"/>
        <v>1</v>
      </c>
      <c r="J1203" s="21">
        <v>2048</v>
      </c>
      <c r="K1203" s="21">
        <v>2034</v>
      </c>
      <c r="L1203" s="21">
        <v>2129</v>
      </c>
      <c r="M1203" s="21">
        <v>2</v>
      </c>
      <c r="N1203" s="3" t="s">
        <v>16</v>
      </c>
      <c r="O1203"/>
      <c r="P1203"/>
      <c r="Q1203"/>
      <c r="R1203"/>
      <c r="S1203"/>
      <c r="T1203"/>
      <c r="U1203"/>
    </row>
    <row r="1204" spans="1:21" ht="12.75" customHeight="1">
      <c r="A1204" s="14">
        <v>40812</v>
      </c>
      <c r="B1204" s="2">
        <v>0.33333333333333331</v>
      </c>
      <c r="C1204" s="3">
        <v>-2</v>
      </c>
      <c r="D1204" s="3">
        <v>2046</v>
      </c>
      <c r="E1204" s="3">
        <v>-2</v>
      </c>
      <c r="F1204" s="3"/>
      <c r="G1204" s="3">
        <v>11262</v>
      </c>
      <c r="I1204" s="3">
        <f t="shared" si="18"/>
        <v>2</v>
      </c>
      <c r="J1204" s="20">
        <v>2048</v>
      </c>
      <c r="K1204" s="20">
        <v>2034</v>
      </c>
      <c r="L1204" s="20">
        <v>2129</v>
      </c>
      <c r="M1204" s="20">
        <v>2</v>
      </c>
      <c r="N1204" s="3" t="s">
        <v>21</v>
      </c>
      <c r="O1204"/>
      <c r="P1204"/>
      <c r="Q1204"/>
      <c r="R1204"/>
      <c r="S1204"/>
      <c r="T1204"/>
      <c r="U1204"/>
    </row>
    <row r="1205" spans="1:21" ht="12.75" customHeight="1">
      <c r="A1205" s="14">
        <v>40812</v>
      </c>
      <c r="B1205" s="2">
        <v>0.375</v>
      </c>
      <c r="C1205" s="3">
        <v>0</v>
      </c>
      <c r="D1205" s="3">
        <v>2080</v>
      </c>
      <c r="E1205" s="3">
        <v>2</v>
      </c>
      <c r="F1205" s="3">
        <v>-68</v>
      </c>
      <c r="G1205" s="3">
        <v>11194</v>
      </c>
      <c r="I1205" s="3">
        <f t="shared" si="18"/>
        <v>2</v>
      </c>
      <c r="J1205" s="21">
        <v>2109</v>
      </c>
      <c r="K1205" s="21">
        <v>2104</v>
      </c>
      <c r="L1205" s="21">
        <v>2133</v>
      </c>
      <c r="M1205" s="21">
        <v>-24</v>
      </c>
      <c r="N1205" s="3" t="s">
        <v>16</v>
      </c>
      <c r="O1205"/>
      <c r="P1205"/>
      <c r="Q1205"/>
      <c r="R1205"/>
      <c r="S1205"/>
      <c r="T1205"/>
      <c r="U1205"/>
    </row>
    <row r="1206" spans="1:21" ht="12.75" customHeight="1">
      <c r="A1206" s="14">
        <v>40812</v>
      </c>
      <c r="B1206" s="2">
        <v>0.375</v>
      </c>
      <c r="C1206" s="3">
        <v>1</v>
      </c>
      <c r="D1206" s="3">
        <v>2080</v>
      </c>
      <c r="E1206" s="3">
        <v>1</v>
      </c>
      <c r="F1206" s="3"/>
      <c r="G1206" s="3">
        <v>11194</v>
      </c>
      <c r="I1206" s="3">
        <f t="shared" si="18"/>
        <v>1</v>
      </c>
      <c r="J1206" s="22">
        <v>2109</v>
      </c>
      <c r="K1206" s="22">
        <v>2104</v>
      </c>
      <c r="L1206" s="22">
        <v>2133</v>
      </c>
      <c r="M1206" s="22">
        <v>-24</v>
      </c>
      <c r="N1206" s="3" t="s">
        <v>22</v>
      </c>
      <c r="O1206"/>
      <c r="P1206"/>
      <c r="Q1206"/>
      <c r="R1206"/>
      <c r="S1206"/>
      <c r="T1206"/>
      <c r="U1206"/>
    </row>
    <row r="1207" spans="1:21" ht="12.75" customHeight="1">
      <c r="A1207" s="14">
        <v>40812</v>
      </c>
      <c r="B1207" s="2">
        <v>0.66666666666666663</v>
      </c>
      <c r="C1207" s="3">
        <v>0</v>
      </c>
      <c r="D1207" s="3">
        <v>2120</v>
      </c>
      <c r="E1207" s="3">
        <v>-1</v>
      </c>
      <c r="F1207" s="3">
        <v>40</v>
      </c>
      <c r="G1207" s="3">
        <v>11234</v>
      </c>
      <c r="I1207" s="3">
        <f t="shared" si="18"/>
        <v>1</v>
      </c>
      <c r="J1207" s="3">
        <v>2122</v>
      </c>
      <c r="K1207" s="3">
        <v>2118</v>
      </c>
      <c r="L1207" s="3">
        <v>2133</v>
      </c>
      <c r="O1207"/>
      <c r="P1207"/>
      <c r="Q1207"/>
      <c r="R1207"/>
      <c r="S1207"/>
      <c r="T1207"/>
      <c r="U1207"/>
    </row>
    <row r="1208" spans="1:21" ht="12.75" customHeight="1">
      <c r="A1208" s="14">
        <v>40814</v>
      </c>
      <c r="B1208" s="2">
        <v>0.45833333333333331</v>
      </c>
      <c r="C1208" s="3">
        <v>2</v>
      </c>
      <c r="D1208" s="3">
        <v>2203</v>
      </c>
      <c r="E1208" s="3">
        <v>2</v>
      </c>
      <c r="F1208" s="3"/>
      <c r="G1208" s="3">
        <v>11234</v>
      </c>
      <c r="I1208" s="3">
        <f t="shared" si="18"/>
        <v>2</v>
      </c>
      <c r="J1208" s="3">
        <v>2211</v>
      </c>
      <c r="K1208" s="3">
        <v>2203</v>
      </c>
      <c r="L1208" s="3">
        <v>2220</v>
      </c>
      <c r="O1208"/>
      <c r="P1208"/>
      <c r="Q1208"/>
      <c r="R1208"/>
      <c r="S1208"/>
      <c r="T1208"/>
      <c r="U1208"/>
    </row>
    <row r="1209" spans="1:21" ht="12.75" customHeight="1">
      <c r="A1209" s="14">
        <v>40814</v>
      </c>
      <c r="B1209" s="2">
        <v>0.625</v>
      </c>
      <c r="C1209" s="3">
        <v>-1</v>
      </c>
      <c r="D1209" s="3">
        <v>2215</v>
      </c>
      <c r="E1209" s="3">
        <v>-3</v>
      </c>
      <c r="F1209" s="3">
        <v>24</v>
      </c>
      <c r="G1209" s="3">
        <v>11258</v>
      </c>
      <c r="I1209" s="3">
        <f t="shared" si="18"/>
        <v>3</v>
      </c>
      <c r="J1209" s="20">
        <v>2218</v>
      </c>
      <c r="K1209" s="20">
        <v>2196</v>
      </c>
      <c r="L1209" s="20">
        <v>2218</v>
      </c>
      <c r="M1209" s="20">
        <v>3</v>
      </c>
      <c r="O1209"/>
      <c r="P1209"/>
      <c r="Q1209"/>
      <c r="R1209"/>
      <c r="S1209"/>
      <c r="T1209"/>
      <c r="U1209"/>
    </row>
    <row r="1210" spans="1:21" ht="12.75" customHeight="1">
      <c r="A1210" s="14">
        <v>40815</v>
      </c>
      <c r="B1210" s="2">
        <v>0.41666666666666669</v>
      </c>
      <c r="C1210" s="3">
        <v>0</v>
      </c>
      <c r="D1210" s="3">
        <v>2205</v>
      </c>
      <c r="E1210" s="3">
        <v>1</v>
      </c>
      <c r="F1210" s="3">
        <v>10</v>
      </c>
      <c r="G1210" s="3">
        <v>11268</v>
      </c>
      <c r="I1210" s="3">
        <f t="shared" si="18"/>
        <v>1</v>
      </c>
      <c r="J1210" s="21">
        <v>2215</v>
      </c>
      <c r="K1210" s="21">
        <v>2207</v>
      </c>
      <c r="L1210" s="21">
        <v>2222</v>
      </c>
      <c r="M1210" s="21">
        <v>-2</v>
      </c>
      <c r="N1210" s="3" t="s">
        <v>16</v>
      </c>
      <c r="O1210"/>
      <c r="P1210"/>
      <c r="Q1210"/>
      <c r="R1210"/>
      <c r="S1210"/>
      <c r="T1210"/>
      <c r="U1210"/>
    </row>
    <row r="1211" spans="1:21" ht="12.75" customHeight="1">
      <c r="A1211" s="14">
        <v>40815</v>
      </c>
      <c r="B1211" s="2">
        <v>0.45833333333333331</v>
      </c>
      <c r="C1211" s="3">
        <v>2</v>
      </c>
      <c r="D1211" s="3">
        <v>2214</v>
      </c>
      <c r="E1211" s="3">
        <v>2</v>
      </c>
      <c r="F1211" s="3"/>
      <c r="G1211" s="3">
        <v>11268</v>
      </c>
      <c r="I1211" s="3">
        <f t="shared" si="18"/>
        <v>2</v>
      </c>
      <c r="J1211" s="3">
        <v>2215</v>
      </c>
      <c r="K1211" s="3">
        <v>2208</v>
      </c>
      <c r="L1211" s="3">
        <v>2222</v>
      </c>
      <c r="O1211"/>
      <c r="P1211"/>
      <c r="Q1211"/>
      <c r="R1211"/>
      <c r="S1211"/>
      <c r="T1211"/>
      <c r="U1211"/>
    </row>
    <row r="1212" spans="1:21" ht="12.75" customHeight="1">
      <c r="A1212" s="14">
        <v>40815</v>
      </c>
      <c r="B1212" s="2">
        <v>0.54166666666666663</v>
      </c>
      <c r="C1212" s="3">
        <v>-1</v>
      </c>
      <c r="D1212" s="3">
        <v>2211</v>
      </c>
      <c r="E1212" s="3">
        <v>-3</v>
      </c>
      <c r="F1212" s="3">
        <v>-6</v>
      </c>
      <c r="G1212" s="3">
        <v>11262</v>
      </c>
      <c r="I1212" s="3">
        <f t="shared" si="18"/>
        <v>3</v>
      </c>
      <c r="J1212" s="3">
        <v>2213</v>
      </c>
      <c r="K1212" s="3">
        <v>2210</v>
      </c>
      <c r="L1212" s="3">
        <v>2242</v>
      </c>
      <c r="O1212"/>
      <c r="P1212"/>
      <c r="Q1212"/>
      <c r="R1212"/>
      <c r="S1212"/>
      <c r="T1212"/>
      <c r="U1212"/>
    </row>
    <row r="1213" spans="1:21" ht="12.75" customHeight="1">
      <c r="A1213" s="14">
        <v>40815</v>
      </c>
      <c r="B1213" s="2">
        <v>0.58333333333333337</v>
      </c>
      <c r="C1213" s="3">
        <v>0</v>
      </c>
      <c r="D1213" s="3">
        <v>2226</v>
      </c>
      <c r="E1213" s="3">
        <v>1</v>
      </c>
      <c r="F1213" s="3">
        <v>-15</v>
      </c>
      <c r="G1213" s="3">
        <v>11247</v>
      </c>
      <c r="I1213" s="3">
        <f t="shared" si="18"/>
        <v>1</v>
      </c>
      <c r="J1213" s="21">
        <v>2236</v>
      </c>
      <c r="K1213" s="21">
        <v>2230</v>
      </c>
      <c r="L1213" s="21">
        <v>2248</v>
      </c>
      <c r="M1213" s="21">
        <v>-4</v>
      </c>
      <c r="N1213" s="3" t="s">
        <v>16</v>
      </c>
      <c r="O1213"/>
      <c r="P1213"/>
      <c r="Q1213"/>
      <c r="R1213"/>
      <c r="S1213"/>
      <c r="T1213"/>
      <c r="U1213"/>
    </row>
    <row r="1214" spans="1:21" ht="12.75" customHeight="1">
      <c r="A1214" s="14">
        <v>40815</v>
      </c>
      <c r="B1214" s="2">
        <v>0.58333333333333337</v>
      </c>
      <c r="C1214" s="3">
        <v>2</v>
      </c>
      <c r="D1214" s="3">
        <v>2226</v>
      </c>
      <c r="E1214" s="3">
        <v>2</v>
      </c>
      <c r="F1214" s="3"/>
      <c r="G1214" s="3">
        <v>11247</v>
      </c>
      <c r="I1214" s="3">
        <f t="shared" si="18"/>
        <v>2</v>
      </c>
      <c r="J1214" s="22">
        <v>2236</v>
      </c>
      <c r="K1214" s="22">
        <v>2230</v>
      </c>
      <c r="L1214" s="22">
        <v>2248</v>
      </c>
      <c r="M1214" s="22">
        <v>-4</v>
      </c>
      <c r="O1214"/>
      <c r="P1214"/>
      <c r="Q1214"/>
      <c r="R1214"/>
      <c r="S1214"/>
      <c r="T1214"/>
      <c r="U1214"/>
    </row>
    <row r="1215" spans="1:21" ht="12.75" customHeight="1">
      <c r="A1215" s="14">
        <v>40815</v>
      </c>
      <c r="B1215" s="2">
        <v>0.70833333333333337</v>
      </c>
      <c r="C1215" s="3">
        <v>-1</v>
      </c>
      <c r="D1215" s="3">
        <v>2227</v>
      </c>
      <c r="E1215" s="3">
        <v>-3</v>
      </c>
      <c r="F1215" s="3">
        <v>2</v>
      </c>
      <c r="G1215" s="3">
        <v>11249</v>
      </c>
      <c r="I1215" s="3">
        <f t="shared" si="18"/>
        <v>3</v>
      </c>
      <c r="J1215" s="22">
        <v>2222</v>
      </c>
      <c r="K1215" s="22">
        <v>2207</v>
      </c>
      <c r="L1215" s="22">
        <v>2216</v>
      </c>
      <c r="M1215" s="22">
        <v>-5</v>
      </c>
      <c r="O1215"/>
      <c r="P1215"/>
      <c r="Q1215"/>
      <c r="R1215"/>
      <c r="S1215"/>
      <c r="T1215"/>
      <c r="U1215"/>
    </row>
    <row r="1216" spans="1:21" ht="12.75" customHeight="1">
      <c r="A1216" s="14">
        <v>40816</v>
      </c>
      <c r="B1216" s="2">
        <v>0.66666666666666663</v>
      </c>
      <c r="C1216" s="3">
        <v>0</v>
      </c>
      <c r="D1216" s="3">
        <v>2185</v>
      </c>
      <c r="E1216" s="3">
        <v>1</v>
      </c>
      <c r="F1216" s="3">
        <v>42</v>
      </c>
      <c r="G1216" s="3">
        <v>11291</v>
      </c>
      <c r="I1216" s="3">
        <f t="shared" si="18"/>
        <v>1</v>
      </c>
      <c r="J1216" s="3">
        <v>2183</v>
      </c>
      <c r="K1216" s="3">
        <v>2179</v>
      </c>
      <c r="L1216" s="3">
        <v>2192</v>
      </c>
      <c r="N1216" s="3" t="s">
        <v>16</v>
      </c>
      <c r="O1216"/>
      <c r="P1216"/>
      <c r="Q1216"/>
      <c r="R1216"/>
      <c r="S1216"/>
      <c r="T1216"/>
      <c r="U1216"/>
    </row>
    <row r="1217" spans="1:21" ht="12.75" customHeight="1">
      <c r="A1217" s="23">
        <v>40816</v>
      </c>
      <c r="B1217" s="24">
        <v>0.66666666666666663</v>
      </c>
      <c r="C1217" s="25">
        <v>1</v>
      </c>
      <c r="D1217" s="25">
        <v>2185</v>
      </c>
      <c r="E1217" s="25">
        <v>1</v>
      </c>
      <c r="F1217" s="25"/>
      <c r="G1217" s="25">
        <v>11291</v>
      </c>
      <c r="H1217" s="25">
        <f>SUM(F1178:F1217)</f>
        <v>672</v>
      </c>
      <c r="I1217" s="3">
        <f t="shared" si="18"/>
        <v>1</v>
      </c>
      <c r="J1217" s="3">
        <v>2183</v>
      </c>
      <c r="K1217" s="3">
        <v>2179</v>
      </c>
      <c r="L1217" s="3">
        <v>2192</v>
      </c>
      <c r="O1217"/>
      <c r="P1217"/>
      <c r="Q1217"/>
      <c r="R1217"/>
      <c r="S1217"/>
      <c r="T1217"/>
      <c r="U1217"/>
    </row>
    <row r="1218" spans="1:21" ht="12.75" customHeight="1">
      <c r="A1218" s="14">
        <v>40819</v>
      </c>
      <c r="B1218" s="2">
        <v>0.33333333333333331</v>
      </c>
      <c r="C1218" s="3">
        <v>0</v>
      </c>
      <c r="D1218" s="3">
        <v>2133</v>
      </c>
      <c r="E1218" s="3">
        <v>-1</v>
      </c>
      <c r="F1218" s="3">
        <v>-52</v>
      </c>
      <c r="G1218" s="3">
        <v>11239</v>
      </c>
      <c r="I1218" s="3">
        <f t="shared" si="18"/>
        <v>1</v>
      </c>
      <c r="J1218" s="3">
        <v>2135</v>
      </c>
      <c r="K1218" s="3">
        <v>2126</v>
      </c>
      <c r="L1218" s="3">
        <v>2153</v>
      </c>
      <c r="N1218" s="3" t="s">
        <v>16</v>
      </c>
      <c r="O1218"/>
      <c r="P1218"/>
      <c r="Q1218"/>
      <c r="R1218"/>
      <c r="S1218"/>
      <c r="T1218"/>
      <c r="U1218"/>
    </row>
    <row r="1219" spans="1:21" ht="12.75" customHeight="1">
      <c r="A1219" s="14">
        <v>40819</v>
      </c>
      <c r="B1219" s="2">
        <v>0.33333333333333331</v>
      </c>
      <c r="C1219" s="3">
        <v>-2</v>
      </c>
      <c r="D1219" s="3">
        <v>2133</v>
      </c>
      <c r="E1219" s="3">
        <v>-2</v>
      </c>
      <c r="F1219" s="3"/>
      <c r="G1219" s="3">
        <v>11239</v>
      </c>
      <c r="I1219" s="3">
        <f t="shared" si="18"/>
        <v>2</v>
      </c>
      <c r="J1219" s="20">
        <v>2135</v>
      </c>
      <c r="K1219" s="20">
        <v>2126</v>
      </c>
      <c r="L1219" s="20">
        <v>2153</v>
      </c>
      <c r="M1219" s="20">
        <v>2</v>
      </c>
      <c r="O1219"/>
      <c r="P1219"/>
      <c r="Q1219"/>
      <c r="R1219"/>
      <c r="S1219"/>
      <c r="T1219"/>
      <c r="U1219"/>
    </row>
    <row r="1220" spans="1:21" ht="12.75" customHeight="1">
      <c r="A1220" s="14">
        <v>40819</v>
      </c>
      <c r="B1220" s="2">
        <v>0.5</v>
      </c>
      <c r="C1220" s="3">
        <v>1</v>
      </c>
      <c r="D1220" s="3">
        <v>2154</v>
      </c>
      <c r="E1220" s="3">
        <v>3</v>
      </c>
      <c r="F1220" s="3">
        <v>-42</v>
      </c>
      <c r="G1220" s="3">
        <v>11197</v>
      </c>
      <c r="I1220" s="3">
        <f t="shared" ref="I1220:I1283" si="19">ABS(E1220)</f>
        <v>3</v>
      </c>
      <c r="J1220" s="22">
        <v>2161</v>
      </c>
      <c r="K1220" s="22">
        <v>2156</v>
      </c>
      <c r="L1220" s="22">
        <v>2166</v>
      </c>
      <c r="M1220" s="22">
        <v>-2</v>
      </c>
      <c r="O1220"/>
      <c r="P1220"/>
      <c r="Q1220"/>
      <c r="R1220"/>
      <c r="S1220"/>
      <c r="T1220"/>
      <c r="U1220"/>
    </row>
    <row r="1221" spans="1:21" ht="12.75" customHeight="1">
      <c r="A1221" s="14">
        <v>40819</v>
      </c>
      <c r="B1221" s="2">
        <v>0.58333333333333337</v>
      </c>
      <c r="C1221" s="3">
        <v>0</v>
      </c>
      <c r="D1221" s="3">
        <v>2152</v>
      </c>
      <c r="E1221" s="3">
        <v>-1</v>
      </c>
      <c r="F1221" s="3">
        <v>-2</v>
      </c>
      <c r="G1221" s="3">
        <v>11195</v>
      </c>
      <c r="I1221" s="3">
        <f t="shared" si="19"/>
        <v>1</v>
      </c>
      <c r="J1221" s="21">
        <v>2142</v>
      </c>
      <c r="K1221" s="21">
        <v>2135</v>
      </c>
      <c r="L1221" s="21">
        <v>2150</v>
      </c>
      <c r="M1221" s="21">
        <v>-2</v>
      </c>
      <c r="N1221" s="3" t="s">
        <v>16</v>
      </c>
      <c r="O1221"/>
      <c r="P1221"/>
      <c r="Q1221"/>
      <c r="R1221"/>
      <c r="S1221"/>
      <c r="T1221"/>
      <c r="U1221"/>
    </row>
    <row r="1222" spans="1:21" ht="12.75" customHeight="1">
      <c r="A1222" s="14">
        <v>40819</v>
      </c>
      <c r="B1222" s="2">
        <v>0.625</v>
      </c>
      <c r="C1222" s="3">
        <v>-2</v>
      </c>
      <c r="D1222" s="3">
        <v>2143</v>
      </c>
      <c r="E1222" s="3">
        <v>-2</v>
      </c>
      <c r="F1222" s="3"/>
      <c r="G1222" s="3">
        <v>11195</v>
      </c>
      <c r="I1222" s="3">
        <f t="shared" si="19"/>
        <v>2</v>
      </c>
      <c r="J1222" s="20">
        <v>2144</v>
      </c>
      <c r="K1222" s="20">
        <v>2143</v>
      </c>
      <c r="L1222" s="20">
        <v>2182</v>
      </c>
      <c r="M1222" s="20">
        <v>1</v>
      </c>
      <c r="O1222"/>
      <c r="P1222"/>
      <c r="Q1222"/>
      <c r="R1222"/>
      <c r="S1222"/>
      <c r="T1222"/>
      <c r="U1222"/>
    </row>
    <row r="1223" spans="1:21" ht="12.75" customHeight="1">
      <c r="A1223" s="14">
        <v>40819</v>
      </c>
      <c r="B1223" s="2">
        <v>0.66666666666666663</v>
      </c>
      <c r="C1223" s="3">
        <v>0</v>
      </c>
      <c r="D1223" s="3">
        <v>2157</v>
      </c>
      <c r="E1223" s="3">
        <v>2</v>
      </c>
      <c r="F1223" s="3">
        <v>-28</v>
      </c>
      <c r="G1223" s="3">
        <v>11167</v>
      </c>
      <c r="I1223" s="3">
        <f t="shared" si="19"/>
        <v>2</v>
      </c>
      <c r="J1223" s="3">
        <v>2156</v>
      </c>
      <c r="K1223" s="3">
        <v>2152</v>
      </c>
      <c r="L1223" s="3">
        <v>2165</v>
      </c>
      <c r="N1223" s="3" t="s">
        <v>16</v>
      </c>
      <c r="O1223"/>
      <c r="P1223"/>
      <c r="Q1223"/>
      <c r="R1223"/>
      <c r="S1223"/>
      <c r="T1223"/>
      <c r="U1223"/>
    </row>
    <row r="1224" spans="1:21" ht="12.75" customHeight="1">
      <c r="A1224" s="14">
        <v>40819</v>
      </c>
      <c r="B1224" s="2">
        <v>0.66666666666666663</v>
      </c>
      <c r="C1224" s="3">
        <v>1</v>
      </c>
      <c r="D1224" s="3">
        <v>2157</v>
      </c>
      <c r="E1224" s="3">
        <v>1</v>
      </c>
      <c r="F1224" s="3"/>
      <c r="G1224" s="3">
        <v>11167</v>
      </c>
      <c r="I1224" s="3">
        <f t="shared" si="19"/>
        <v>1</v>
      </c>
      <c r="J1224" s="3">
        <v>2156</v>
      </c>
      <c r="K1224" s="3">
        <v>2152</v>
      </c>
      <c r="L1224" s="3">
        <v>2165</v>
      </c>
      <c r="O1224"/>
      <c r="P1224"/>
      <c r="Q1224"/>
      <c r="R1224"/>
      <c r="S1224"/>
      <c r="T1224"/>
      <c r="U1224"/>
    </row>
    <row r="1225" spans="1:21" ht="12.75" customHeight="1">
      <c r="A1225" s="14">
        <v>40820</v>
      </c>
      <c r="B1225" s="2">
        <v>0.33333333333333331</v>
      </c>
      <c r="C1225" s="3">
        <v>0</v>
      </c>
      <c r="D1225" s="3">
        <v>2135</v>
      </c>
      <c r="E1225" s="3">
        <v>-1</v>
      </c>
      <c r="F1225" s="3">
        <v>-22</v>
      </c>
      <c r="G1225" s="3">
        <v>11145</v>
      </c>
      <c r="I1225" s="3">
        <f t="shared" si="19"/>
        <v>1</v>
      </c>
      <c r="J1225" s="3">
        <v>2135</v>
      </c>
      <c r="K1225" s="3">
        <v>2069</v>
      </c>
      <c r="L1225" s="3">
        <v>2135</v>
      </c>
      <c r="N1225" s="3" t="s">
        <v>16</v>
      </c>
      <c r="O1225"/>
      <c r="P1225"/>
      <c r="Q1225"/>
      <c r="R1225"/>
      <c r="S1225"/>
      <c r="T1225"/>
      <c r="U1225"/>
    </row>
    <row r="1226" spans="1:21" ht="12.75" customHeight="1">
      <c r="A1226" s="14">
        <v>40820</v>
      </c>
      <c r="B1226" s="2">
        <v>0.33333333333333331</v>
      </c>
      <c r="C1226" s="3">
        <v>-2</v>
      </c>
      <c r="D1226" s="3">
        <v>2135</v>
      </c>
      <c r="E1226" s="3">
        <v>-2</v>
      </c>
      <c r="F1226" s="3"/>
      <c r="G1226" s="3">
        <v>11145</v>
      </c>
      <c r="I1226" s="3">
        <f t="shared" si="19"/>
        <v>2</v>
      </c>
      <c r="J1226" s="3">
        <v>2135</v>
      </c>
      <c r="K1226" s="3">
        <v>2069</v>
      </c>
      <c r="L1226" s="3">
        <v>2135</v>
      </c>
      <c r="O1226"/>
      <c r="P1226"/>
      <c r="Q1226"/>
      <c r="R1226"/>
      <c r="S1226"/>
      <c r="T1226"/>
      <c r="U1226"/>
    </row>
    <row r="1227" spans="1:21" ht="12.75" customHeight="1">
      <c r="A1227" s="14">
        <v>40820</v>
      </c>
      <c r="B1227" s="2">
        <v>0.66666666666666663</v>
      </c>
      <c r="C1227" s="3">
        <v>0</v>
      </c>
      <c r="D1227" s="3">
        <v>2086</v>
      </c>
      <c r="E1227" s="3">
        <v>2</v>
      </c>
      <c r="F1227" s="3">
        <v>98</v>
      </c>
      <c r="G1227" s="3">
        <v>11243</v>
      </c>
      <c r="I1227" s="3">
        <f t="shared" si="19"/>
        <v>2</v>
      </c>
      <c r="J1227" s="21">
        <v>2099</v>
      </c>
      <c r="K1227" s="21">
        <v>2094</v>
      </c>
      <c r="L1227" s="21">
        <v>2112</v>
      </c>
      <c r="M1227" s="21">
        <v>-8</v>
      </c>
      <c r="N1227" s="3" t="s">
        <v>16</v>
      </c>
      <c r="O1227"/>
      <c r="P1227"/>
      <c r="Q1227"/>
      <c r="R1227"/>
      <c r="S1227"/>
      <c r="T1227"/>
      <c r="U1227"/>
    </row>
    <row r="1228" spans="1:21" ht="12.75" customHeight="1">
      <c r="A1228" s="14">
        <v>40820</v>
      </c>
      <c r="B1228" s="2">
        <v>0.66666666666666663</v>
      </c>
      <c r="C1228" s="3">
        <v>1</v>
      </c>
      <c r="D1228" s="3">
        <v>2086</v>
      </c>
      <c r="E1228" s="3">
        <v>1</v>
      </c>
      <c r="F1228" s="3"/>
      <c r="G1228" s="3">
        <v>11243</v>
      </c>
      <c r="I1228" s="3">
        <f t="shared" si="19"/>
        <v>1</v>
      </c>
      <c r="J1228" s="22">
        <v>2099</v>
      </c>
      <c r="K1228" s="22">
        <v>2094</v>
      </c>
      <c r="L1228" s="22">
        <v>2112</v>
      </c>
      <c r="M1228" s="22">
        <v>-8</v>
      </c>
      <c r="O1228"/>
      <c r="P1228"/>
      <c r="Q1228"/>
      <c r="R1228"/>
      <c r="S1228"/>
      <c r="T1228"/>
      <c r="U1228"/>
    </row>
    <row r="1229" spans="1:21" ht="12.75" customHeight="1">
      <c r="A1229" s="14">
        <v>40822</v>
      </c>
      <c r="B1229" s="2">
        <v>0.58333333333333337</v>
      </c>
      <c r="C1229" s="3">
        <v>0</v>
      </c>
      <c r="D1229" s="3">
        <v>2182</v>
      </c>
      <c r="E1229" s="3">
        <v>-1</v>
      </c>
      <c r="F1229" s="3">
        <v>96</v>
      </c>
      <c r="G1229" s="3">
        <v>11339</v>
      </c>
      <c r="I1229" s="3">
        <f t="shared" si="19"/>
        <v>1</v>
      </c>
      <c r="J1229" s="21">
        <v>2177</v>
      </c>
      <c r="K1229" s="21">
        <v>2153</v>
      </c>
      <c r="L1229" s="21">
        <v>2177</v>
      </c>
      <c r="M1229" s="21">
        <v>-5</v>
      </c>
      <c r="N1229" s="3" t="s">
        <v>16</v>
      </c>
      <c r="O1229"/>
      <c r="P1229"/>
      <c r="Q1229"/>
      <c r="R1229"/>
      <c r="S1229"/>
      <c r="T1229"/>
      <c r="U1229"/>
    </row>
    <row r="1230" spans="1:21" ht="12.75" customHeight="1">
      <c r="A1230" s="14">
        <v>40822</v>
      </c>
      <c r="B1230" s="2">
        <v>0.58333333333333337</v>
      </c>
      <c r="C1230" s="3">
        <v>-1</v>
      </c>
      <c r="D1230" s="3">
        <v>2182</v>
      </c>
      <c r="E1230" s="3">
        <v>-1</v>
      </c>
      <c r="F1230" s="3"/>
      <c r="G1230" s="3">
        <v>11339</v>
      </c>
      <c r="I1230" s="3">
        <f t="shared" si="19"/>
        <v>1</v>
      </c>
      <c r="J1230" s="22">
        <v>2177</v>
      </c>
      <c r="K1230" s="22">
        <v>2153</v>
      </c>
      <c r="L1230" s="22">
        <v>2177</v>
      </c>
      <c r="M1230" s="22">
        <v>-5</v>
      </c>
      <c r="O1230"/>
      <c r="P1230"/>
      <c r="Q1230"/>
      <c r="R1230"/>
      <c r="S1230"/>
      <c r="T1230"/>
      <c r="U1230"/>
    </row>
    <row r="1231" spans="1:21" ht="12.75" customHeight="1">
      <c r="A1231" s="14">
        <v>40823</v>
      </c>
      <c r="B1231" s="2">
        <v>0.33333333333333331</v>
      </c>
      <c r="C1231" s="3">
        <v>0</v>
      </c>
      <c r="D1231" s="3">
        <v>2190</v>
      </c>
      <c r="E1231" s="3">
        <v>1</v>
      </c>
      <c r="F1231" s="3">
        <v>-8</v>
      </c>
      <c r="G1231" s="3">
        <v>11331</v>
      </c>
      <c r="I1231" s="3">
        <f t="shared" si="19"/>
        <v>1</v>
      </c>
      <c r="J1231" s="3">
        <v>2188</v>
      </c>
      <c r="K1231" s="3">
        <v>2180</v>
      </c>
      <c r="L1231" s="3">
        <v>2197</v>
      </c>
      <c r="N1231" s="3" t="s">
        <v>16</v>
      </c>
      <c r="O1231"/>
      <c r="P1231"/>
      <c r="Q1231"/>
      <c r="R1231"/>
      <c r="S1231"/>
      <c r="T1231"/>
      <c r="U1231"/>
    </row>
    <row r="1232" spans="1:21" ht="12.75" customHeight="1">
      <c r="A1232" s="14">
        <v>40823</v>
      </c>
      <c r="B1232" s="2">
        <v>0.33333333333333331</v>
      </c>
      <c r="C1232" s="3">
        <v>2</v>
      </c>
      <c r="D1232" s="3">
        <v>2190</v>
      </c>
      <c r="E1232" s="3">
        <v>2</v>
      </c>
      <c r="F1232" s="3"/>
      <c r="G1232" s="3">
        <v>11331</v>
      </c>
      <c r="I1232" s="3">
        <f t="shared" si="19"/>
        <v>2</v>
      </c>
      <c r="J1232" s="3">
        <v>2188</v>
      </c>
      <c r="K1232" s="3">
        <v>2180</v>
      </c>
      <c r="L1232" s="3">
        <v>2197</v>
      </c>
      <c r="O1232"/>
      <c r="P1232"/>
      <c r="Q1232"/>
      <c r="R1232"/>
      <c r="S1232"/>
      <c r="T1232"/>
      <c r="U1232"/>
    </row>
    <row r="1233" spans="1:21" ht="12.75" customHeight="1">
      <c r="A1233" s="14">
        <v>40823</v>
      </c>
      <c r="B1233" s="2">
        <v>0.41666666666666669</v>
      </c>
      <c r="C1233" s="3">
        <v>-1</v>
      </c>
      <c r="D1233" s="3">
        <v>2187</v>
      </c>
      <c r="E1233" s="3">
        <v>-3</v>
      </c>
      <c r="F1233" s="3">
        <v>-6</v>
      </c>
      <c r="G1233" s="3">
        <v>11325</v>
      </c>
      <c r="I1233" s="3">
        <f t="shared" si="19"/>
        <v>3</v>
      </c>
      <c r="J1233" s="3">
        <v>2181</v>
      </c>
      <c r="K1233" s="3">
        <v>2179</v>
      </c>
      <c r="L1233" s="3">
        <v>2188</v>
      </c>
      <c r="O1233"/>
      <c r="P1233"/>
      <c r="Q1233"/>
      <c r="R1233"/>
      <c r="S1233"/>
      <c r="T1233"/>
      <c r="U1233"/>
    </row>
    <row r="1234" spans="1:21" ht="12.75" customHeight="1">
      <c r="A1234" s="14">
        <v>40823</v>
      </c>
      <c r="B1234" s="2">
        <v>0.54166666666666663</v>
      </c>
      <c r="C1234" s="3">
        <v>0</v>
      </c>
      <c r="D1234" s="3">
        <v>2189</v>
      </c>
      <c r="E1234" s="3">
        <v>1</v>
      </c>
      <c r="F1234" s="3">
        <v>-2</v>
      </c>
      <c r="G1234" s="3">
        <v>11323</v>
      </c>
      <c r="I1234" s="3">
        <f t="shared" si="19"/>
        <v>1</v>
      </c>
      <c r="J1234" s="3">
        <v>2188</v>
      </c>
      <c r="K1234" s="3">
        <v>2187</v>
      </c>
      <c r="L1234" s="3">
        <v>2228</v>
      </c>
      <c r="M1234"/>
      <c r="N1234" s="3" t="s">
        <v>16</v>
      </c>
      <c r="O1234"/>
      <c r="P1234"/>
      <c r="Q1234"/>
      <c r="R1234"/>
      <c r="S1234"/>
      <c r="T1234"/>
      <c r="U1234"/>
    </row>
    <row r="1235" spans="1:21" ht="12.75" customHeight="1">
      <c r="A1235" s="14">
        <v>40823</v>
      </c>
      <c r="B1235" s="2">
        <v>0.58333333333333337</v>
      </c>
      <c r="C1235" s="3">
        <v>2</v>
      </c>
      <c r="D1235" s="3">
        <v>2205</v>
      </c>
      <c r="E1235" s="3">
        <v>2</v>
      </c>
      <c r="F1235" s="3"/>
      <c r="G1235" s="3">
        <v>11323</v>
      </c>
      <c r="I1235" s="3">
        <f t="shared" si="19"/>
        <v>2</v>
      </c>
      <c r="J1235" s="3">
        <v>2218</v>
      </c>
      <c r="K1235" s="3">
        <v>2201</v>
      </c>
      <c r="L1235" s="3">
        <v>2225</v>
      </c>
      <c r="O1235"/>
      <c r="P1235"/>
      <c r="Q1235"/>
      <c r="R1235"/>
      <c r="S1235"/>
      <c r="T1235"/>
      <c r="U1235"/>
    </row>
    <row r="1236" spans="1:21" ht="12.75" customHeight="1">
      <c r="A1236" s="14">
        <v>40826</v>
      </c>
      <c r="B1236" s="2">
        <v>0.41666666666666669</v>
      </c>
      <c r="C1236" s="3">
        <v>-1</v>
      </c>
      <c r="D1236" s="3">
        <v>2221</v>
      </c>
      <c r="E1236" s="3">
        <v>-3</v>
      </c>
      <c r="F1236" s="3">
        <v>32</v>
      </c>
      <c r="G1236" s="3">
        <v>11355</v>
      </c>
      <c r="I1236" s="3">
        <f t="shared" si="19"/>
        <v>3</v>
      </c>
      <c r="J1236" s="20">
        <v>2224</v>
      </c>
      <c r="K1236" s="20">
        <v>2223</v>
      </c>
      <c r="L1236" s="20">
        <v>2238</v>
      </c>
      <c r="M1236" s="20">
        <v>3</v>
      </c>
      <c r="O1236"/>
      <c r="P1236"/>
      <c r="Q1236"/>
      <c r="R1236"/>
      <c r="S1236"/>
      <c r="T1236"/>
      <c r="U1236"/>
    </row>
    <row r="1237" spans="1:21" ht="12.75" customHeight="1">
      <c r="A1237" s="14">
        <v>40826</v>
      </c>
      <c r="B1237" s="2">
        <v>0.45833333333333331</v>
      </c>
      <c r="C1237" s="3">
        <v>2</v>
      </c>
      <c r="D1237" s="3">
        <v>2231</v>
      </c>
      <c r="E1237" s="3">
        <v>3</v>
      </c>
      <c r="F1237" s="3">
        <v>-10</v>
      </c>
      <c r="G1237" s="3">
        <v>11345</v>
      </c>
      <c r="I1237" s="3">
        <f t="shared" si="19"/>
        <v>3</v>
      </c>
      <c r="J1237" s="22">
        <v>2236</v>
      </c>
      <c r="K1237" s="22">
        <v>2232</v>
      </c>
      <c r="L1237" s="22">
        <v>2244</v>
      </c>
      <c r="M1237" s="22">
        <v>-1</v>
      </c>
      <c r="O1237"/>
      <c r="P1237"/>
      <c r="Q1237"/>
      <c r="R1237"/>
      <c r="S1237"/>
      <c r="T1237"/>
      <c r="U1237"/>
    </row>
    <row r="1238" spans="1:21" ht="12.75" customHeight="1">
      <c r="A1238" s="14">
        <v>40827</v>
      </c>
      <c r="B1238" s="2">
        <v>0.54166666666666663</v>
      </c>
      <c r="C1238" s="3">
        <v>-1</v>
      </c>
      <c r="D1238" s="3">
        <v>2291</v>
      </c>
      <c r="E1238" s="3">
        <v>-3</v>
      </c>
      <c r="F1238" s="3">
        <v>120</v>
      </c>
      <c r="G1238" s="3">
        <v>11465</v>
      </c>
      <c r="I1238" s="3">
        <f t="shared" si="19"/>
        <v>3</v>
      </c>
      <c r="J1238" s="20">
        <v>2293</v>
      </c>
      <c r="K1238" s="20">
        <v>2257</v>
      </c>
      <c r="L1238" s="20">
        <v>2294</v>
      </c>
      <c r="M1238" s="20">
        <v>2</v>
      </c>
      <c r="O1238"/>
      <c r="P1238"/>
      <c r="Q1238"/>
      <c r="R1238"/>
      <c r="S1238"/>
      <c r="T1238"/>
      <c r="U1238"/>
    </row>
    <row r="1239" spans="1:21" ht="12.75" customHeight="1">
      <c r="A1239" s="14">
        <v>40827</v>
      </c>
      <c r="B1239" s="2">
        <v>0.66666666666666663</v>
      </c>
      <c r="C1239" s="3">
        <v>0</v>
      </c>
      <c r="D1239" s="3">
        <v>2279</v>
      </c>
      <c r="E1239" s="3">
        <v>1</v>
      </c>
      <c r="F1239" s="3">
        <v>12</v>
      </c>
      <c r="G1239" s="3">
        <v>11477</v>
      </c>
      <c r="I1239" s="3">
        <f t="shared" si="19"/>
        <v>1</v>
      </c>
      <c r="J1239" s="3">
        <v>2285</v>
      </c>
      <c r="K1239" s="3">
        <v>2275</v>
      </c>
      <c r="L1239" s="3">
        <v>2290</v>
      </c>
      <c r="N1239" s="3" t="s">
        <v>16</v>
      </c>
      <c r="O1239"/>
      <c r="P1239"/>
      <c r="Q1239"/>
      <c r="R1239"/>
      <c r="S1239"/>
      <c r="T1239"/>
      <c r="U1239"/>
    </row>
    <row r="1240" spans="1:21" ht="12.75" customHeight="1">
      <c r="A1240" s="14">
        <v>40828</v>
      </c>
      <c r="B1240" s="2">
        <v>0.45833333333333331</v>
      </c>
      <c r="C1240" s="3">
        <v>2</v>
      </c>
      <c r="D1240" s="3">
        <v>2314</v>
      </c>
      <c r="E1240" s="3">
        <v>2</v>
      </c>
      <c r="F1240" s="3"/>
      <c r="G1240" s="3">
        <v>11477</v>
      </c>
      <c r="I1240" s="3">
        <f t="shared" si="19"/>
        <v>2</v>
      </c>
      <c r="J1240" s="22">
        <v>2329</v>
      </c>
      <c r="K1240" s="22">
        <v>2322</v>
      </c>
      <c r="L1240" s="22">
        <v>2335</v>
      </c>
      <c r="M1240" s="22">
        <v>-8</v>
      </c>
      <c r="O1240"/>
      <c r="P1240"/>
      <c r="Q1240"/>
      <c r="R1240"/>
      <c r="S1240"/>
      <c r="T1240"/>
      <c r="U1240"/>
    </row>
    <row r="1241" spans="1:21" ht="12.75" customHeight="1">
      <c r="A1241" s="14">
        <v>40828</v>
      </c>
      <c r="B1241" s="2">
        <v>0.66666666666666663</v>
      </c>
      <c r="C1241" s="3">
        <v>-1</v>
      </c>
      <c r="D1241" s="3">
        <v>2324</v>
      </c>
      <c r="E1241" s="3">
        <v>-3</v>
      </c>
      <c r="F1241" s="3">
        <v>20</v>
      </c>
      <c r="G1241" s="3">
        <v>11497</v>
      </c>
      <c r="I1241" s="3">
        <f t="shared" si="19"/>
        <v>3</v>
      </c>
      <c r="J1241" s="20">
        <v>2327</v>
      </c>
      <c r="K1241" s="20">
        <v>2319</v>
      </c>
      <c r="L1241" s="20">
        <v>2336</v>
      </c>
      <c r="M1241" s="20">
        <v>3</v>
      </c>
      <c r="O1241"/>
      <c r="P1241"/>
      <c r="Q1241"/>
      <c r="R1241"/>
      <c r="S1241"/>
      <c r="T1241"/>
      <c r="U1241"/>
    </row>
    <row r="1242" spans="1:21" ht="12.75" customHeight="1">
      <c r="A1242" s="14">
        <v>40828</v>
      </c>
      <c r="B1242" s="2">
        <v>0.70833333333333337</v>
      </c>
      <c r="C1242" s="3">
        <v>2</v>
      </c>
      <c r="D1242" s="3">
        <v>2330</v>
      </c>
      <c r="E1242" s="3">
        <v>3</v>
      </c>
      <c r="F1242" s="3">
        <v>-6</v>
      </c>
      <c r="G1242" s="3">
        <v>11491</v>
      </c>
      <c r="I1242" s="3">
        <f t="shared" si="19"/>
        <v>3</v>
      </c>
      <c r="J1242" s="3">
        <v>2336</v>
      </c>
      <c r="K1242" s="3">
        <v>2317</v>
      </c>
      <c r="L1242" s="3">
        <v>2327</v>
      </c>
      <c r="O1242"/>
      <c r="P1242"/>
      <c r="Q1242"/>
      <c r="R1242"/>
      <c r="S1242"/>
      <c r="T1242"/>
      <c r="U1242"/>
    </row>
    <row r="1243" spans="1:21" ht="12.75" customHeight="1">
      <c r="A1243" s="14">
        <v>40829</v>
      </c>
      <c r="B1243" s="2">
        <v>0.33333333333333331</v>
      </c>
      <c r="C1243" s="3">
        <v>-1</v>
      </c>
      <c r="D1243" s="3">
        <v>2322</v>
      </c>
      <c r="E1243" s="3">
        <v>-3</v>
      </c>
      <c r="F1243" s="3">
        <v>-16</v>
      </c>
      <c r="G1243" s="3">
        <v>11475</v>
      </c>
      <c r="I1243" s="3">
        <f t="shared" si="19"/>
        <v>3</v>
      </c>
      <c r="J1243" s="20">
        <v>2324</v>
      </c>
      <c r="K1243" s="20">
        <v>2323</v>
      </c>
      <c r="L1243" s="20">
        <v>2344</v>
      </c>
      <c r="M1243" s="20">
        <v>2</v>
      </c>
      <c r="O1243"/>
      <c r="P1243"/>
      <c r="Q1243"/>
      <c r="R1243"/>
      <c r="S1243"/>
      <c r="T1243"/>
      <c r="U1243"/>
    </row>
    <row r="1244" spans="1:21" ht="12.75" customHeight="1">
      <c r="A1244" s="14">
        <v>40829</v>
      </c>
      <c r="B1244" s="2">
        <v>0.375</v>
      </c>
      <c r="C1244" s="3">
        <v>0</v>
      </c>
      <c r="D1244" s="3">
        <v>2332</v>
      </c>
      <c r="E1244" s="3">
        <v>1</v>
      </c>
      <c r="F1244" s="3">
        <v>-10</v>
      </c>
      <c r="G1244" s="3">
        <v>11465</v>
      </c>
      <c r="I1244" s="3">
        <f t="shared" si="19"/>
        <v>1</v>
      </c>
      <c r="J1244" s="21">
        <v>2335</v>
      </c>
      <c r="K1244" s="21">
        <v>2288</v>
      </c>
      <c r="L1244" s="21">
        <v>2336</v>
      </c>
      <c r="M1244" s="21">
        <v>-3</v>
      </c>
      <c r="N1244" s="3" t="s">
        <v>16</v>
      </c>
      <c r="O1244"/>
      <c r="P1244"/>
      <c r="Q1244"/>
      <c r="R1244"/>
      <c r="S1244"/>
      <c r="T1244"/>
      <c r="U1244"/>
    </row>
    <row r="1245" spans="1:21" ht="12.75" customHeight="1">
      <c r="A1245" s="14">
        <v>40830</v>
      </c>
      <c r="B1245" s="2">
        <v>0.70833333333333337</v>
      </c>
      <c r="C1245" s="3">
        <v>-1</v>
      </c>
      <c r="D1245" s="3">
        <v>2313</v>
      </c>
      <c r="E1245" s="3">
        <v>-1</v>
      </c>
      <c r="F1245" s="3"/>
      <c r="G1245" s="3">
        <v>11465</v>
      </c>
      <c r="I1245" s="3">
        <f t="shared" si="19"/>
        <v>1</v>
      </c>
      <c r="J1245" s="3">
        <v>2313</v>
      </c>
      <c r="K1245" s="3">
        <v>2321</v>
      </c>
      <c r="L1245" s="3">
        <v>2337</v>
      </c>
      <c r="O1245"/>
      <c r="P1245"/>
      <c r="Q1245"/>
      <c r="R1245"/>
      <c r="S1245"/>
      <c r="T1245"/>
      <c r="U1245"/>
    </row>
    <row r="1246" spans="1:21" ht="12.75" customHeight="1">
      <c r="A1246" s="14">
        <v>40833</v>
      </c>
      <c r="B1246" s="2">
        <v>0.33333333333333331</v>
      </c>
      <c r="C1246" s="3">
        <v>0</v>
      </c>
      <c r="D1246" s="3">
        <v>2331</v>
      </c>
      <c r="E1246" s="3">
        <v>1</v>
      </c>
      <c r="F1246" s="3">
        <v>-18</v>
      </c>
      <c r="G1246" s="3">
        <v>11447</v>
      </c>
      <c r="I1246" s="3">
        <f t="shared" si="19"/>
        <v>1</v>
      </c>
      <c r="J1246" s="21">
        <v>2327</v>
      </c>
      <c r="K1246" s="21">
        <v>2320</v>
      </c>
      <c r="L1246" s="21">
        <v>2349</v>
      </c>
      <c r="M1246" s="21">
        <v>4</v>
      </c>
      <c r="N1246" s="3" t="s">
        <v>16</v>
      </c>
      <c r="O1246"/>
      <c r="P1246"/>
      <c r="Q1246"/>
      <c r="R1246"/>
      <c r="S1246"/>
      <c r="T1246"/>
      <c r="U1246"/>
    </row>
    <row r="1247" spans="1:21" ht="12.75" customHeight="1">
      <c r="A1247" s="14">
        <v>40833</v>
      </c>
      <c r="B1247" s="2">
        <v>0.33333333333333331</v>
      </c>
      <c r="C1247" s="3">
        <v>2</v>
      </c>
      <c r="D1247" s="3">
        <v>2331</v>
      </c>
      <c r="E1247" s="3">
        <v>2</v>
      </c>
      <c r="F1247" s="3"/>
      <c r="G1247" s="3">
        <v>11447</v>
      </c>
      <c r="I1247" s="3">
        <f t="shared" si="19"/>
        <v>2</v>
      </c>
      <c r="J1247" s="20">
        <v>2327</v>
      </c>
      <c r="K1247" s="20">
        <v>2320</v>
      </c>
      <c r="L1247" s="20">
        <v>2349</v>
      </c>
      <c r="M1247" s="20">
        <v>4</v>
      </c>
      <c r="O1247"/>
      <c r="P1247"/>
      <c r="Q1247"/>
      <c r="R1247"/>
      <c r="S1247"/>
      <c r="T1247"/>
      <c r="U1247"/>
    </row>
    <row r="1248" spans="1:21" ht="12.75" customHeight="1">
      <c r="A1248" s="14">
        <v>40833</v>
      </c>
      <c r="B1248" s="2">
        <v>0.5</v>
      </c>
      <c r="C1248" s="3">
        <v>0</v>
      </c>
      <c r="D1248" s="3">
        <v>2327</v>
      </c>
      <c r="E1248" s="3">
        <v>-2</v>
      </c>
      <c r="F1248" s="3">
        <v>-8</v>
      </c>
      <c r="G1248" s="3">
        <v>11439</v>
      </c>
      <c r="I1248" s="3">
        <f t="shared" si="19"/>
        <v>2</v>
      </c>
      <c r="J1248" s="3">
        <v>2323</v>
      </c>
      <c r="K1248" s="3">
        <v>2315</v>
      </c>
      <c r="L1248" s="3">
        <v>2329</v>
      </c>
      <c r="N1248" s="3" t="s">
        <v>16</v>
      </c>
      <c r="O1248"/>
      <c r="P1248"/>
      <c r="Q1248"/>
      <c r="R1248"/>
      <c r="S1248"/>
      <c r="T1248"/>
      <c r="U1248"/>
    </row>
    <row r="1249" spans="1:21" ht="12.75" customHeight="1">
      <c r="A1249" s="14">
        <v>40834</v>
      </c>
      <c r="B1249" s="2">
        <v>0.625</v>
      </c>
      <c r="C1249" s="3">
        <v>2</v>
      </c>
      <c r="D1249" s="3">
        <v>2283</v>
      </c>
      <c r="E1249" s="3">
        <v>2</v>
      </c>
      <c r="F1249" s="3"/>
      <c r="G1249" s="3">
        <v>11439</v>
      </c>
      <c r="I1249" s="3">
        <f t="shared" si="19"/>
        <v>2</v>
      </c>
      <c r="J1249" s="20">
        <v>2279</v>
      </c>
      <c r="K1249" s="20">
        <v>2274</v>
      </c>
      <c r="L1249" s="20">
        <v>2300</v>
      </c>
      <c r="M1249" s="20">
        <v>4</v>
      </c>
      <c r="O1249"/>
      <c r="P1249"/>
      <c r="Q1249"/>
      <c r="R1249"/>
      <c r="S1249"/>
      <c r="T1249"/>
      <c r="U1249"/>
    </row>
    <row r="1250" spans="1:21" ht="12.75" customHeight="1">
      <c r="A1250" s="14">
        <v>40835</v>
      </c>
      <c r="B1250" s="2">
        <v>0.58333333333333337</v>
      </c>
      <c r="C1250" s="3">
        <v>0</v>
      </c>
      <c r="D1250" s="3">
        <v>2309</v>
      </c>
      <c r="E1250" s="3">
        <v>-2</v>
      </c>
      <c r="F1250" s="3">
        <v>52</v>
      </c>
      <c r="G1250" s="3">
        <v>11491</v>
      </c>
      <c r="I1250" s="3">
        <f t="shared" si="19"/>
        <v>2</v>
      </c>
      <c r="J1250" s="3">
        <v>2310</v>
      </c>
      <c r="K1250" s="3">
        <v>2285</v>
      </c>
      <c r="L1250" s="3">
        <v>2310</v>
      </c>
      <c r="N1250" s="3" t="s">
        <v>16</v>
      </c>
      <c r="O1250"/>
      <c r="P1250"/>
      <c r="Q1250"/>
      <c r="R1250"/>
      <c r="S1250"/>
      <c r="T1250"/>
      <c r="U1250"/>
    </row>
    <row r="1251" spans="1:21" ht="12.75" customHeight="1">
      <c r="A1251" s="14">
        <v>40835</v>
      </c>
      <c r="B1251" s="2">
        <v>0.625</v>
      </c>
      <c r="C1251" s="3">
        <v>-2</v>
      </c>
      <c r="D1251" s="3">
        <v>2299</v>
      </c>
      <c r="E1251" s="3">
        <v>-2</v>
      </c>
      <c r="F1251" s="3"/>
      <c r="G1251" s="3">
        <v>11491</v>
      </c>
      <c r="I1251" s="3">
        <f t="shared" si="19"/>
        <v>2</v>
      </c>
      <c r="J1251" s="3">
        <v>2291</v>
      </c>
      <c r="K1251" s="3">
        <v>2287</v>
      </c>
      <c r="L1251" s="3">
        <v>2309</v>
      </c>
      <c r="O1251"/>
      <c r="P1251"/>
      <c r="Q1251"/>
      <c r="R1251"/>
      <c r="S1251"/>
      <c r="T1251"/>
      <c r="U1251"/>
    </row>
    <row r="1252" spans="1:21" ht="12.75" customHeight="1">
      <c r="A1252" s="14">
        <v>40835</v>
      </c>
      <c r="B1252" s="2">
        <v>0.70833333333333337</v>
      </c>
      <c r="C1252" s="3">
        <v>1</v>
      </c>
      <c r="D1252" s="3">
        <v>2305</v>
      </c>
      <c r="E1252" s="3">
        <v>3</v>
      </c>
      <c r="F1252" s="3">
        <v>-12</v>
      </c>
      <c r="G1252" s="3">
        <v>11479</v>
      </c>
      <c r="I1252" s="3">
        <f t="shared" si="19"/>
        <v>3</v>
      </c>
      <c r="J1252" s="3">
        <v>2309</v>
      </c>
      <c r="K1252" s="3">
        <v>2277</v>
      </c>
      <c r="L1252" s="3">
        <v>2288</v>
      </c>
      <c r="O1252"/>
      <c r="P1252"/>
      <c r="Q1252"/>
      <c r="R1252"/>
      <c r="S1252"/>
      <c r="T1252"/>
      <c r="U1252"/>
    </row>
    <row r="1253" spans="1:21" ht="12.75" customHeight="1">
      <c r="A1253" s="14">
        <v>40836</v>
      </c>
      <c r="B1253" s="2">
        <v>0.33333333333333331</v>
      </c>
      <c r="C1253" s="3">
        <v>0</v>
      </c>
      <c r="D1253" s="3">
        <v>2283</v>
      </c>
      <c r="E1253" s="3">
        <v>-1</v>
      </c>
      <c r="F1253" s="3">
        <v>-22</v>
      </c>
      <c r="G1253" s="3">
        <v>11457</v>
      </c>
      <c r="I1253" s="3">
        <f t="shared" si="19"/>
        <v>1</v>
      </c>
      <c r="J1253" s="3">
        <v>2280</v>
      </c>
      <c r="K1253" s="3">
        <v>2272</v>
      </c>
      <c r="L1253" s="3">
        <v>2283</v>
      </c>
      <c r="N1253" s="3" t="s">
        <v>16</v>
      </c>
      <c r="O1253"/>
      <c r="P1253"/>
      <c r="Q1253"/>
      <c r="R1253"/>
      <c r="S1253"/>
      <c r="T1253"/>
      <c r="U1253"/>
    </row>
    <row r="1254" spans="1:21" ht="12.75" customHeight="1">
      <c r="A1254" s="14">
        <v>40836</v>
      </c>
      <c r="B1254" s="2">
        <v>0.33333333333333331</v>
      </c>
      <c r="C1254" s="3">
        <v>-2</v>
      </c>
      <c r="D1254" s="3">
        <v>2283</v>
      </c>
      <c r="E1254" s="3">
        <v>-2</v>
      </c>
      <c r="F1254" s="3"/>
      <c r="G1254" s="3">
        <v>11457</v>
      </c>
      <c r="I1254" s="3">
        <f t="shared" si="19"/>
        <v>2</v>
      </c>
      <c r="J1254" s="3">
        <v>2280</v>
      </c>
      <c r="K1254" s="3">
        <v>2272</v>
      </c>
      <c r="L1254" s="3">
        <v>2283</v>
      </c>
      <c r="O1254"/>
      <c r="P1254"/>
      <c r="Q1254"/>
      <c r="R1254"/>
      <c r="S1254"/>
      <c r="T1254"/>
      <c r="U1254"/>
    </row>
    <row r="1255" spans="1:21" ht="12.75" customHeight="1">
      <c r="A1255" s="14">
        <v>40837</v>
      </c>
      <c r="B1255" s="2">
        <v>0.5</v>
      </c>
      <c r="C1255" s="3">
        <v>1</v>
      </c>
      <c r="D1255" s="3">
        <v>2254</v>
      </c>
      <c r="E1255" s="3">
        <v>3</v>
      </c>
      <c r="F1255" s="3">
        <v>58</v>
      </c>
      <c r="G1255" s="3">
        <v>11515</v>
      </c>
      <c r="I1255" s="3">
        <f t="shared" si="19"/>
        <v>3</v>
      </c>
      <c r="J1255" s="3">
        <v>2255</v>
      </c>
      <c r="K1255" s="3">
        <v>2254</v>
      </c>
      <c r="L1255" s="3">
        <v>2284</v>
      </c>
      <c r="O1255"/>
      <c r="P1255"/>
      <c r="Q1255"/>
      <c r="R1255"/>
      <c r="S1255"/>
      <c r="T1255"/>
      <c r="U1255"/>
    </row>
    <row r="1256" spans="1:21" ht="12.75" customHeight="1">
      <c r="A1256" s="14">
        <v>40841</v>
      </c>
      <c r="B1256" s="2">
        <v>0.58333333333333337</v>
      </c>
      <c r="C1256" s="3">
        <v>0</v>
      </c>
      <c r="D1256" s="3">
        <v>2392</v>
      </c>
      <c r="E1256" s="3">
        <v>-1</v>
      </c>
      <c r="F1256" s="3">
        <v>138</v>
      </c>
      <c r="G1256" s="3">
        <v>11653</v>
      </c>
      <c r="I1256" s="3">
        <f t="shared" si="19"/>
        <v>1</v>
      </c>
      <c r="J1256" s="21">
        <v>2378</v>
      </c>
      <c r="K1256" s="21">
        <v>2352</v>
      </c>
      <c r="L1256" s="21">
        <v>2384</v>
      </c>
      <c r="M1256" s="21">
        <v>-8</v>
      </c>
      <c r="N1256" s="3" t="s">
        <v>23</v>
      </c>
      <c r="O1256"/>
      <c r="P1256"/>
      <c r="Q1256"/>
      <c r="R1256"/>
      <c r="S1256"/>
      <c r="T1256"/>
      <c r="U1256"/>
    </row>
    <row r="1257" spans="1:21" ht="12.75" customHeight="1">
      <c r="A1257" s="14">
        <v>40841</v>
      </c>
      <c r="B1257" s="2">
        <v>0.58333333333333337</v>
      </c>
      <c r="C1257" s="3">
        <v>-1</v>
      </c>
      <c r="D1257" s="3">
        <v>2392</v>
      </c>
      <c r="E1257" s="3">
        <v>-1</v>
      </c>
      <c r="F1257" s="3"/>
      <c r="G1257" s="3">
        <v>11653</v>
      </c>
      <c r="I1257" s="3">
        <f t="shared" si="19"/>
        <v>1</v>
      </c>
      <c r="J1257" s="22">
        <v>2378</v>
      </c>
      <c r="K1257" s="22">
        <v>2352</v>
      </c>
      <c r="L1257" s="22">
        <v>2384</v>
      </c>
      <c r="M1257" s="22">
        <v>-8</v>
      </c>
      <c r="N1257" s="3" t="s">
        <v>24</v>
      </c>
      <c r="O1257"/>
      <c r="P1257"/>
      <c r="Q1257"/>
      <c r="R1257"/>
      <c r="S1257"/>
      <c r="T1257"/>
      <c r="U1257"/>
    </row>
    <row r="1258" spans="1:21" ht="12.75" customHeight="1">
      <c r="A1258" s="14">
        <v>40842</v>
      </c>
      <c r="B1258" s="2">
        <v>0.5</v>
      </c>
      <c r="C1258" s="3">
        <v>0</v>
      </c>
      <c r="D1258" s="3">
        <v>2370</v>
      </c>
      <c r="E1258" s="3">
        <v>1</v>
      </c>
      <c r="F1258" s="3">
        <v>22</v>
      </c>
      <c r="G1258" s="3">
        <v>11675</v>
      </c>
      <c r="I1258" s="3">
        <f t="shared" si="19"/>
        <v>1</v>
      </c>
      <c r="J1258" s="3">
        <v>2370</v>
      </c>
      <c r="K1258" s="3">
        <v>2365</v>
      </c>
      <c r="L1258" s="3">
        <v>2373</v>
      </c>
      <c r="N1258" s="3" t="s">
        <v>16</v>
      </c>
      <c r="O1258"/>
      <c r="P1258"/>
      <c r="Q1258"/>
      <c r="R1258"/>
      <c r="S1258"/>
      <c r="T1258"/>
      <c r="U1258"/>
    </row>
    <row r="1259" spans="1:21" ht="12.75" customHeight="1">
      <c r="A1259" s="14">
        <v>40843</v>
      </c>
      <c r="B1259" s="2">
        <v>0.33333333333333331</v>
      </c>
      <c r="C1259" s="3">
        <v>2</v>
      </c>
      <c r="D1259" s="3">
        <v>2413</v>
      </c>
      <c r="E1259" s="3">
        <v>2</v>
      </c>
      <c r="F1259" s="3"/>
      <c r="G1259" s="3">
        <v>11675</v>
      </c>
      <c r="I1259" s="3">
        <f t="shared" si="19"/>
        <v>2</v>
      </c>
      <c r="J1259" s="3">
        <v>2414</v>
      </c>
      <c r="K1259" s="3">
        <v>2400</v>
      </c>
      <c r="L1259" s="3">
        <v>2417</v>
      </c>
      <c r="O1259"/>
      <c r="P1259"/>
      <c r="Q1259"/>
      <c r="R1259"/>
      <c r="S1259"/>
      <c r="T1259"/>
      <c r="U1259"/>
    </row>
    <row r="1260" spans="1:21" ht="12.75" customHeight="1">
      <c r="A1260" s="14">
        <v>40844</v>
      </c>
      <c r="B1260" s="2">
        <v>0.375</v>
      </c>
      <c r="C1260" s="3">
        <v>-1</v>
      </c>
      <c r="D1260" s="3">
        <v>2437</v>
      </c>
      <c r="E1260" s="3">
        <v>-3</v>
      </c>
      <c r="F1260" s="3">
        <v>48</v>
      </c>
      <c r="G1260" s="3">
        <v>11723</v>
      </c>
      <c r="I1260" s="3">
        <f t="shared" si="19"/>
        <v>3</v>
      </c>
      <c r="J1260" s="3">
        <v>2432</v>
      </c>
      <c r="K1260" s="3">
        <v>2427</v>
      </c>
      <c r="L1260" s="3">
        <v>2441</v>
      </c>
      <c r="O1260"/>
      <c r="P1260"/>
      <c r="Q1260"/>
      <c r="R1260"/>
      <c r="S1260"/>
      <c r="T1260"/>
      <c r="U1260"/>
    </row>
    <row r="1261" spans="1:21" ht="12.75" customHeight="1">
      <c r="A1261" s="23">
        <v>40847</v>
      </c>
      <c r="B1261" s="24">
        <v>0.58333333333333337</v>
      </c>
      <c r="C1261" s="25">
        <v>0</v>
      </c>
      <c r="D1261" s="25">
        <v>2401</v>
      </c>
      <c r="E1261" s="25">
        <v>1</v>
      </c>
      <c r="F1261" s="25">
        <v>36</v>
      </c>
      <c r="G1261" s="25">
        <v>11759</v>
      </c>
      <c r="H1261" s="25">
        <f>SUM(F1218:F1261)</f>
        <v>468</v>
      </c>
      <c r="I1261" s="3">
        <f t="shared" si="19"/>
        <v>1</v>
      </c>
      <c r="J1261" s="3">
        <v>2401</v>
      </c>
      <c r="K1261" s="3">
        <v>2399</v>
      </c>
      <c r="L1261" s="3">
        <v>2411</v>
      </c>
      <c r="N1261" s="3" t="s">
        <v>16</v>
      </c>
      <c r="O1261"/>
      <c r="P1261"/>
      <c r="Q1261"/>
      <c r="R1261"/>
      <c r="S1261"/>
      <c r="T1261"/>
      <c r="U1261"/>
    </row>
    <row r="1262" spans="1:21" ht="12.75" customHeight="1">
      <c r="A1262" s="14">
        <v>40849</v>
      </c>
      <c r="B1262" s="2">
        <v>0.58333333333333337</v>
      </c>
      <c r="C1262" s="3">
        <v>2</v>
      </c>
      <c r="D1262" s="3">
        <v>2368</v>
      </c>
      <c r="E1262" s="3">
        <v>2</v>
      </c>
      <c r="F1262" s="3"/>
      <c r="G1262" s="3">
        <v>11759</v>
      </c>
      <c r="I1262" s="3">
        <f t="shared" si="19"/>
        <v>2</v>
      </c>
      <c r="J1262" s="22">
        <v>2373</v>
      </c>
      <c r="K1262" s="22">
        <v>2369</v>
      </c>
      <c r="L1262" s="22">
        <v>2387</v>
      </c>
      <c r="M1262" s="22">
        <v>-1</v>
      </c>
      <c r="O1262"/>
      <c r="P1262"/>
      <c r="Q1262"/>
      <c r="R1262"/>
      <c r="S1262"/>
      <c r="T1262"/>
      <c r="U1262"/>
    </row>
    <row r="1263" spans="1:21" ht="12.75" customHeight="1">
      <c r="A1263" s="14">
        <v>40850</v>
      </c>
      <c r="B1263" s="2">
        <v>0.33333333333333331</v>
      </c>
      <c r="C1263" s="3">
        <v>0</v>
      </c>
      <c r="D1263" s="3">
        <v>2345</v>
      </c>
      <c r="E1263" s="3">
        <v>-2</v>
      </c>
      <c r="F1263" s="3">
        <v>-46</v>
      </c>
      <c r="G1263" s="3">
        <v>11713</v>
      </c>
      <c r="I1263" s="3">
        <f t="shared" si="19"/>
        <v>2</v>
      </c>
      <c r="J1263" s="21">
        <v>2344</v>
      </c>
      <c r="K1263" s="21">
        <v>2342</v>
      </c>
      <c r="L1263" s="21">
        <v>2364</v>
      </c>
      <c r="M1263" s="21">
        <v>-1</v>
      </c>
      <c r="N1263" s="3" t="s">
        <v>16</v>
      </c>
      <c r="O1263"/>
      <c r="P1263"/>
      <c r="Q1263"/>
      <c r="R1263"/>
      <c r="S1263"/>
      <c r="T1263"/>
      <c r="U1263"/>
    </row>
    <row r="1264" spans="1:21" ht="12.75" customHeight="1">
      <c r="A1264" s="14">
        <v>40850</v>
      </c>
      <c r="B1264" s="2">
        <v>0.33333333333333331</v>
      </c>
      <c r="C1264" s="3">
        <v>-2</v>
      </c>
      <c r="D1264" s="3">
        <v>2345</v>
      </c>
      <c r="E1264" s="3">
        <v>-2</v>
      </c>
      <c r="F1264" s="3"/>
      <c r="G1264" s="3">
        <v>11713</v>
      </c>
      <c r="I1264" s="3">
        <f t="shared" si="19"/>
        <v>2</v>
      </c>
      <c r="J1264" s="22">
        <v>2344</v>
      </c>
      <c r="K1264" s="22">
        <v>2342</v>
      </c>
      <c r="L1264" s="22">
        <v>2364</v>
      </c>
      <c r="M1264" s="22">
        <v>-1</v>
      </c>
      <c r="O1264"/>
      <c r="P1264"/>
      <c r="Q1264"/>
      <c r="R1264"/>
      <c r="S1264"/>
      <c r="T1264"/>
      <c r="U1264"/>
    </row>
    <row r="1265" spans="1:21" ht="12.75" customHeight="1">
      <c r="A1265" s="14">
        <v>40850</v>
      </c>
      <c r="B1265" s="2">
        <v>0.41666666666666669</v>
      </c>
      <c r="C1265" s="3">
        <v>0</v>
      </c>
      <c r="D1265" s="3">
        <v>2373</v>
      </c>
      <c r="E1265" s="3">
        <v>2</v>
      </c>
      <c r="F1265" s="3">
        <v>-56</v>
      </c>
      <c r="G1265" s="3">
        <v>11657</v>
      </c>
      <c r="I1265" s="3">
        <f t="shared" si="19"/>
        <v>2</v>
      </c>
      <c r="J1265" s="21">
        <v>2385</v>
      </c>
      <c r="K1265" s="21">
        <v>2383</v>
      </c>
      <c r="L1265" s="21">
        <v>2417</v>
      </c>
      <c r="M1265" s="21">
        <v>-10</v>
      </c>
      <c r="N1265" s="3" t="s">
        <v>16</v>
      </c>
      <c r="O1265"/>
      <c r="P1265"/>
      <c r="Q1265"/>
      <c r="R1265"/>
      <c r="S1265"/>
      <c r="T1265"/>
      <c r="U1265"/>
    </row>
    <row r="1266" spans="1:21" ht="12.75" customHeight="1">
      <c r="A1266" s="14">
        <v>40854</v>
      </c>
      <c r="B1266" s="2">
        <v>0.45833333333333331</v>
      </c>
      <c r="C1266" s="3">
        <v>1</v>
      </c>
      <c r="D1266" s="3">
        <v>2368</v>
      </c>
      <c r="E1266" s="3">
        <v>1</v>
      </c>
      <c r="F1266" s="3"/>
      <c r="G1266" s="3">
        <v>11657</v>
      </c>
      <c r="I1266" s="3">
        <f t="shared" si="19"/>
        <v>1</v>
      </c>
      <c r="J1266" s="22">
        <v>2378</v>
      </c>
      <c r="K1266" s="22">
        <v>2374</v>
      </c>
      <c r="L1266" s="22">
        <v>2397</v>
      </c>
      <c r="M1266" s="22">
        <v>-6</v>
      </c>
      <c r="O1266"/>
      <c r="P1266"/>
      <c r="Q1266"/>
      <c r="R1266"/>
      <c r="S1266"/>
      <c r="T1266"/>
      <c r="U1266"/>
    </row>
    <row r="1267" spans="1:21" ht="12.75" customHeight="1">
      <c r="A1267" s="14">
        <v>40855</v>
      </c>
      <c r="B1267" s="2">
        <v>0.66666666666666663</v>
      </c>
      <c r="C1267" s="3">
        <v>0</v>
      </c>
      <c r="D1267" s="3">
        <v>2412</v>
      </c>
      <c r="E1267" s="3">
        <v>-1</v>
      </c>
      <c r="F1267" s="3">
        <v>44</v>
      </c>
      <c r="G1267" s="3">
        <v>11701</v>
      </c>
      <c r="I1267" s="3">
        <f t="shared" si="19"/>
        <v>1</v>
      </c>
      <c r="J1267" s="21">
        <v>2413</v>
      </c>
      <c r="K1267" s="21">
        <v>2406</v>
      </c>
      <c r="L1267" s="21">
        <v>2416</v>
      </c>
      <c r="M1267" s="21">
        <v>1</v>
      </c>
      <c r="N1267" s="3" t="s">
        <v>16</v>
      </c>
      <c r="O1267"/>
      <c r="P1267"/>
      <c r="Q1267"/>
      <c r="R1267"/>
      <c r="S1267"/>
      <c r="T1267"/>
      <c r="U1267"/>
    </row>
    <row r="1268" spans="1:21" ht="12.75" customHeight="1">
      <c r="A1268" s="14">
        <v>40856</v>
      </c>
      <c r="B1268" s="2">
        <v>0.33333333333333331</v>
      </c>
      <c r="C1268" s="3">
        <v>2</v>
      </c>
      <c r="D1268" s="3">
        <v>2422</v>
      </c>
      <c r="E1268" s="3">
        <v>2</v>
      </c>
      <c r="F1268" s="3"/>
      <c r="G1268" s="3">
        <v>11701</v>
      </c>
      <c r="I1268" s="3">
        <f t="shared" si="19"/>
        <v>2</v>
      </c>
      <c r="J1268" s="20">
        <v>2419</v>
      </c>
      <c r="K1268" s="20">
        <v>2404</v>
      </c>
      <c r="L1268" s="20">
        <v>2423</v>
      </c>
      <c r="M1268" s="20">
        <v>3</v>
      </c>
      <c r="O1268"/>
      <c r="P1268"/>
      <c r="Q1268"/>
      <c r="R1268"/>
      <c r="S1268"/>
      <c r="T1268"/>
      <c r="U1268"/>
    </row>
    <row r="1269" spans="1:21" ht="12.75" customHeight="1">
      <c r="A1269" s="14">
        <v>40856</v>
      </c>
      <c r="B1269" s="2">
        <v>0.375</v>
      </c>
      <c r="C1269" s="3">
        <v>0</v>
      </c>
      <c r="D1269" s="3">
        <v>2415</v>
      </c>
      <c r="E1269" s="3">
        <v>-2</v>
      </c>
      <c r="F1269" s="3">
        <v>-14</v>
      </c>
      <c r="G1269" s="3">
        <v>11687</v>
      </c>
      <c r="I1269" s="3">
        <f t="shared" si="19"/>
        <v>2</v>
      </c>
      <c r="J1269" s="21">
        <v>2413</v>
      </c>
      <c r="K1269" s="21">
        <v>2364</v>
      </c>
      <c r="L1269" s="21">
        <v>2413</v>
      </c>
      <c r="M1269" s="21">
        <v>-2</v>
      </c>
      <c r="N1269" s="3" t="s">
        <v>16</v>
      </c>
      <c r="O1269"/>
      <c r="P1269"/>
      <c r="Q1269"/>
      <c r="R1269"/>
      <c r="S1269"/>
      <c r="T1269"/>
      <c r="U1269"/>
    </row>
    <row r="1270" spans="1:21" ht="12.75" customHeight="1">
      <c r="A1270" s="14">
        <v>40857</v>
      </c>
      <c r="B1270" s="2">
        <v>0.45833333333333331</v>
      </c>
      <c r="C1270" s="3">
        <v>1</v>
      </c>
      <c r="D1270" s="3">
        <v>2321</v>
      </c>
      <c r="E1270" s="3">
        <v>1</v>
      </c>
      <c r="F1270" s="3"/>
      <c r="G1270" s="3">
        <v>11687</v>
      </c>
      <c r="I1270" s="3">
        <f t="shared" si="19"/>
        <v>1</v>
      </c>
      <c r="J1270" s="20">
        <v>2320</v>
      </c>
      <c r="K1270" s="20">
        <v>2310</v>
      </c>
      <c r="L1270" s="20">
        <v>2324</v>
      </c>
      <c r="M1270" s="20">
        <v>1</v>
      </c>
      <c r="O1270"/>
      <c r="P1270"/>
      <c r="Q1270"/>
      <c r="R1270"/>
      <c r="S1270"/>
      <c r="T1270"/>
      <c r="U1270"/>
    </row>
    <row r="1271" spans="1:21" ht="12.75" customHeight="1">
      <c r="A1271" s="14">
        <v>40857</v>
      </c>
      <c r="B1271" s="2">
        <v>0.625</v>
      </c>
      <c r="C1271" s="3">
        <v>0</v>
      </c>
      <c r="D1271" s="3">
        <v>2299</v>
      </c>
      <c r="E1271" s="3">
        <v>-1</v>
      </c>
      <c r="F1271" s="3">
        <v>-22</v>
      </c>
      <c r="G1271" s="3">
        <v>11665</v>
      </c>
      <c r="I1271" s="3">
        <f t="shared" si="19"/>
        <v>1</v>
      </c>
      <c r="J1271" s="21">
        <v>2283</v>
      </c>
      <c r="K1271" s="21">
        <v>2274</v>
      </c>
      <c r="L1271" s="21">
        <v>2298</v>
      </c>
      <c r="M1271" s="21">
        <v>-1</v>
      </c>
      <c r="N1271" s="3" t="s">
        <v>16</v>
      </c>
      <c r="O1271"/>
      <c r="P1271"/>
      <c r="Q1271"/>
      <c r="R1271"/>
      <c r="S1271"/>
      <c r="T1271"/>
      <c r="U1271"/>
    </row>
    <row r="1272" spans="1:21" ht="12.75" customHeight="1">
      <c r="A1272" s="14">
        <v>40857</v>
      </c>
      <c r="B1272" s="2">
        <v>0.625</v>
      </c>
      <c r="C1272" s="3">
        <v>-2</v>
      </c>
      <c r="D1272" s="3">
        <v>2299</v>
      </c>
      <c r="E1272" s="3">
        <v>-2</v>
      </c>
      <c r="F1272" s="3"/>
      <c r="G1272" s="3">
        <v>11665</v>
      </c>
      <c r="I1272" s="3">
        <f t="shared" si="19"/>
        <v>2</v>
      </c>
      <c r="J1272" s="22">
        <v>2283</v>
      </c>
      <c r="K1272" s="22">
        <v>2274</v>
      </c>
      <c r="L1272" s="22">
        <v>2298</v>
      </c>
      <c r="M1272" s="22">
        <v>-1</v>
      </c>
      <c r="O1272"/>
      <c r="P1272"/>
      <c r="Q1272"/>
      <c r="R1272"/>
      <c r="S1272"/>
      <c r="T1272"/>
      <c r="U1272"/>
    </row>
    <row r="1273" spans="1:21" ht="12.75" customHeight="1">
      <c r="A1273" s="14">
        <v>40857</v>
      </c>
      <c r="B1273" s="2">
        <v>0.70833333333333337</v>
      </c>
      <c r="C1273" s="3">
        <v>1</v>
      </c>
      <c r="D1273" s="3">
        <v>2303</v>
      </c>
      <c r="E1273" s="3">
        <v>3</v>
      </c>
      <c r="F1273" s="3">
        <v>-8</v>
      </c>
      <c r="G1273" s="3">
        <v>11657</v>
      </c>
      <c r="I1273" s="3">
        <f t="shared" si="19"/>
        <v>3</v>
      </c>
      <c r="J1273" s="22">
        <v>2315</v>
      </c>
      <c r="K1273" s="22">
        <v>2364</v>
      </c>
      <c r="L1273" s="22">
        <v>2374</v>
      </c>
      <c r="M1273" s="22">
        <v>-12</v>
      </c>
      <c r="N1273" s="3" t="s">
        <v>25</v>
      </c>
      <c r="O1273"/>
      <c r="P1273"/>
      <c r="Q1273"/>
      <c r="R1273"/>
      <c r="S1273"/>
      <c r="T1273"/>
      <c r="U1273"/>
    </row>
    <row r="1274" spans="1:21" ht="12.75" customHeight="1">
      <c r="A1274" s="14">
        <v>40861</v>
      </c>
      <c r="B1274" s="2">
        <v>0.58333333333333337</v>
      </c>
      <c r="C1274" s="3">
        <v>0</v>
      </c>
      <c r="D1274" s="3">
        <v>2336</v>
      </c>
      <c r="E1274" s="3">
        <v>-1</v>
      </c>
      <c r="F1274" s="3">
        <v>33</v>
      </c>
      <c r="G1274" s="3">
        <v>11690</v>
      </c>
      <c r="I1274" s="3">
        <f t="shared" si="19"/>
        <v>1</v>
      </c>
      <c r="J1274" s="21">
        <v>2338</v>
      </c>
      <c r="K1274" s="21">
        <v>2317</v>
      </c>
      <c r="L1274" s="21">
        <v>2341</v>
      </c>
      <c r="M1274" s="21">
        <v>2</v>
      </c>
      <c r="N1274" s="3" t="s">
        <v>16</v>
      </c>
      <c r="O1274"/>
      <c r="P1274"/>
      <c r="Q1274"/>
      <c r="R1274"/>
      <c r="S1274"/>
      <c r="T1274"/>
      <c r="U1274"/>
    </row>
    <row r="1275" spans="1:21" ht="12.75" customHeight="1">
      <c r="A1275" s="14">
        <v>40861</v>
      </c>
      <c r="B1275" s="2">
        <v>0.66666666666666663</v>
      </c>
      <c r="C1275" s="3">
        <v>-2</v>
      </c>
      <c r="D1275" s="3">
        <v>2324</v>
      </c>
      <c r="E1275" s="3">
        <v>-2</v>
      </c>
      <c r="F1275" s="3"/>
      <c r="G1275" s="3">
        <v>11690</v>
      </c>
      <c r="I1275" s="3">
        <f t="shared" si="19"/>
        <v>2</v>
      </c>
      <c r="J1275" s="20">
        <v>2326</v>
      </c>
      <c r="K1275" s="20">
        <v>2322</v>
      </c>
      <c r="L1275" s="20">
        <v>2336</v>
      </c>
      <c r="M1275" s="20">
        <v>2</v>
      </c>
      <c r="O1275"/>
      <c r="P1275"/>
      <c r="Q1275"/>
      <c r="R1275"/>
      <c r="S1275"/>
      <c r="T1275"/>
      <c r="U1275"/>
    </row>
    <row r="1276" spans="1:21" ht="12.75" customHeight="1">
      <c r="A1276" s="14">
        <v>40861</v>
      </c>
      <c r="B1276" s="2">
        <v>0.70833333333333337</v>
      </c>
      <c r="C1276" s="3">
        <v>1</v>
      </c>
      <c r="D1276" s="3">
        <v>2330</v>
      </c>
      <c r="E1276" s="3">
        <v>3</v>
      </c>
      <c r="F1276" s="3">
        <v>-12</v>
      </c>
      <c r="G1276" s="3">
        <v>11678</v>
      </c>
      <c r="I1276" s="3">
        <f t="shared" si="19"/>
        <v>3</v>
      </c>
      <c r="J1276" s="3">
        <v>2336</v>
      </c>
      <c r="K1276" s="3">
        <v>2318</v>
      </c>
      <c r="L1276" s="3">
        <v>2336</v>
      </c>
      <c r="O1276"/>
      <c r="P1276"/>
      <c r="Q1276"/>
      <c r="R1276"/>
      <c r="S1276"/>
      <c r="T1276"/>
      <c r="U1276"/>
    </row>
    <row r="1277" spans="1:21" ht="12.75" customHeight="1">
      <c r="A1277" s="14">
        <v>40862</v>
      </c>
      <c r="B1277" s="2">
        <v>0.375</v>
      </c>
      <c r="C1277" s="3">
        <v>0</v>
      </c>
      <c r="D1277" s="3">
        <v>2317</v>
      </c>
      <c r="E1277" s="3">
        <v>-1</v>
      </c>
      <c r="F1277" s="3">
        <v>-13</v>
      </c>
      <c r="G1277" s="3">
        <v>11665</v>
      </c>
      <c r="I1277" s="3">
        <f t="shared" si="19"/>
        <v>1</v>
      </c>
      <c r="J1277" s="21">
        <v>2312</v>
      </c>
      <c r="K1277" s="21">
        <v>2289</v>
      </c>
      <c r="L1277" s="21">
        <v>2301</v>
      </c>
      <c r="M1277" s="21">
        <v>-5</v>
      </c>
      <c r="N1277" s="3" t="s">
        <v>16</v>
      </c>
      <c r="O1277"/>
      <c r="P1277"/>
      <c r="Q1277"/>
      <c r="R1277"/>
      <c r="S1277"/>
      <c r="T1277"/>
      <c r="U1277"/>
    </row>
    <row r="1278" spans="1:21" ht="12.75" customHeight="1">
      <c r="A1278" s="14">
        <v>40862</v>
      </c>
      <c r="B1278" s="2">
        <v>0.375</v>
      </c>
      <c r="C1278" s="3">
        <v>-2</v>
      </c>
      <c r="D1278" s="3">
        <v>2317</v>
      </c>
      <c r="E1278" s="3">
        <v>-2</v>
      </c>
      <c r="F1278" s="3"/>
      <c r="G1278" s="3">
        <v>11665</v>
      </c>
      <c r="I1278" s="3">
        <f t="shared" si="19"/>
        <v>2</v>
      </c>
      <c r="J1278" s="22">
        <v>2312</v>
      </c>
      <c r="K1278" s="22">
        <v>2289</v>
      </c>
      <c r="L1278" s="22">
        <v>2301</v>
      </c>
      <c r="M1278" s="22">
        <v>-5</v>
      </c>
      <c r="O1278"/>
      <c r="P1278"/>
      <c r="Q1278"/>
      <c r="R1278"/>
      <c r="S1278"/>
      <c r="T1278"/>
      <c r="U1278"/>
    </row>
    <row r="1279" spans="1:21" ht="12.75" customHeight="1">
      <c r="A1279" s="14">
        <v>40862</v>
      </c>
      <c r="B1279" s="2">
        <v>0.58333333333333337</v>
      </c>
      <c r="C1279" s="3">
        <v>0</v>
      </c>
      <c r="D1279" s="3">
        <v>2306</v>
      </c>
      <c r="E1279" s="3">
        <v>2</v>
      </c>
      <c r="F1279" s="3">
        <v>22</v>
      </c>
      <c r="G1279" s="3">
        <v>11687</v>
      </c>
      <c r="I1279" s="3">
        <f t="shared" si="19"/>
        <v>2</v>
      </c>
      <c r="J1279" s="21">
        <v>2319</v>
      </c>
      <c r="K1279" s="21">
        <v>2316</v>
      </c>
      <c r="L1279" s="21">
        <v>2331</v>
      </c>
      <c r="M1279" s="21">
        <v>-10</v>
      </c>
      <c r="N1279" s="3" t="s">
        <v>26</v>
      </c>
      <c r="O1279"/>
      <c r="P1279"/>
      <c r="Q1279"/>
      <c r="R1279"/>
      <c r="S1279"/>
      <c r="T1279"/>
      <c r="U1279"/>
    </row>
    <row r="1280" spans="1:21" ht="12.75" customHeight="1">
      <c r="A1280" s="14">
        <v>40863</v>
      </c>
      <c r="B1280" s="2">
        <v>0.33333333333333331</v>
      </c>
      <c r="C1280" s="3">
        <v>-2</v>
      </c>
      <c r="D1280" s="3">
        <v>2286</v>
      </c>
      <c r="E1280" s="3">
        <v>-2</v>
      </c>
      <c r="F1280" s="3"/>
      <c r="G1280" s="3">
        <v>11687</v>
      </c>
      <c r="I1280" s="3">
        <f t="shared" si="19"/>
        <v>2</v>
      </c>
      <c r="J1280" s="20">
        <v>2290</v>
      </c>
      <c r="K1280" s="20">
        <v>2282</v>
      </c>
      <c r="L1280" s="20">
        <v>2327</v>
      </c>
      <c r="M1280" s="20">
        <v>4</v>
      </c>
      <c r="N1280" s="3" t="s">
        <v>27</v>
      </c>
      <c r="O1280"/>
      <c r="P1280"/>
      <c r="Q1280"/>
      <c r="R1280"/>
      <c r="S1280"/>
      <c r="T1280"/>
      <c r="U1280"/>
    </row>
    <row r="1281" spans="1:21" ht="12.75" customHeight="1">
      <c r="A1281" s="14">
        <v>40863</v>
      </c>
      <c r="B1281" s="2">
        <v>0.375</v>
      </c>
      <c r="C1281" s="3">
        <v>0</v>
      </c>
      <c r="D1281" s="3">
        <v>2306</v>
      </c>
      <c r="E1281" s="3">
        <v>2</v>
      </c>
      <c r="F1281" s="3">
        <v>-40</v>
      </c>
      <c r="G1281" s="3">
        <v>11647</v>
      </c>
      <c r="I1281" s="3">
        <f t="shared" si="19"/>
        <v>2</v>
      </c>
      <c r="J1281" s="3">
        <v>2327</v>
      </c>
      <c r="K1281" s="3">
        <v>2316</v>
      </c>
      <c r="L1281" s="3">
        <v>2331</v>
      </c>
      <c r="M1281" s="3">
        <v>-10</v>
      </c>
      <c r="N1281" s="3" t="s">
        <v>16</v>
      </c>
      <c r="O1281"/>
      <c r="P1281"/>
      <c r="Q1281"/>
      <c r="R1281"/>
      <c r="S1281"/>
      <c r="T1281"/>
      <c r="U1281"/>
    </row>
    <row r="1282" spans="1:21" ht="12.75" customHeight="1">
      <c r="A1282" s="14">
        <v>40864</v>
      </c>
      <c r="B1282" s="2">
        <v>0.375</v>
      </c>
      <c r="C1282" s="3">
        <v>-2</v>
      </c>
      <c r="D1282" s="3">
        <v>2313</v>
      </c>
      <c r="E1282" s="3">
        <v>-2</v>
      </c>
      <c r="F1282" s="3"/>
      <c r="G1282" s="3">
        <v>11647</v>
      </c>
      <c r="I1282" s="3">
        <f t="shared" si="19"/>
        <v>2</v>
      </c>
      <c r="J1282" s="3">
        <v>2308</v>
      </c>
      <c r="K1282" s="3">
        <v>2286</v>
      </c>
      <c r="L1282" s="3">
        <v>2313</v>
      </c>
      <c r="O1282"/>
      <c r="P1282"/>
      <c r="Q1282"/>
      <c r="R1282"/>
      <c r="S1282"/>
      <c r="T1282"/>
      <c r="U1282"/>
    </row>
    <row r="1283" spans="1:21" ht="12.75" customHeight="1">
      <c r="A1283" s="14">
        <v>40864</v>
      </c>
      <c r="B1283" s="2">
        <v>0.58333333333333337</v>
      </c>
      <c r="C1283" s="3">
        <v>0</v>
      </c>
      <c r="D1283" s="3">
        <v>2309</v>
      </c>
      <c r="E1283" s="3">
        <v>2</v>
      </c>
      <c r="F1283" s="3">
        <v>8</v>
      </c>
      <c r="G1283" s="3">
        <v>11655</v>
      </c>
      <c r="I1283" s="3">
        <f t="shared" si="19"/>
        <v>2</v>
      </c>
      <c r="J1283" s="3">
        <v>2313</v>
      </c>
      <c r="K1283" s="3">
        <v>2301</v>
      </c>
      <c r="L1283" s="3">
        <v>2324</v>
      </c>
      <c r="N1283" s="3" t="s">
        <v>16</v>
      </c>
      <c r="O1283"/>
      <c r="P1283"/>
      <c r="Q1283"/>
      <c r="R1283"/>
      <c r="S1283"/>
      <c r="T1283"/>
      <c r="U1283"/>
    </row>
    <row r="1284" spans="1:21" ht="12.75" customHeight="1">
      <c r="A1284" s="14">
        <v>40865</v>
      </c>
      <c r="B1284" s="2">
        <v>0.45833333333333331</v>
      </c>
      <c r="C1284" s="3">
        <v>1</v>
      </c>
      <c r="D1284" s="3">
        <v>2297</v>
      </c>
      <c r="E1284" s="3">
        <v>1</v>
      </c>
      <c r="F1284" s="3"/>
      <c r="G1284" s="3">
        <v>11655</v>
      </c>
      <c r="I1284" s="3">
        <f t="shared" ref="I1284:I1347" si="20">ABS(E1284)</f>
        <v>1</v>
      </c>
      <c r="J1284" s="3">
        <v>2298</v>
      </c>
      <c r="K1284" s="3">
        <v>2281</v>
      </c>
      <c r="L1284" s="3">
        <v>2299</v>
      </c>
      <c r="O1284"/>
      <c r="P1284"/>
      <c r="Q1284"/>
      <c r="R1284"/>
      <c r="S1284"/>
      <c r="T1284"/>
      <c r="U1284"/>
    </row>
    <row r="1285" spans="1:21" ht="12.75" customHeight="1">
      <c r="A1285" s="14">
        <v>40865</v>
      </c>
      <c r="B1285" s="2">
        <v>0.625</v>
      </c>
      <c r="C1285" s="3">
        <v>0</v>
      </c>
      <c r="D1285" s="3">
        <v>2292</v>
      </c>
      <c r="E1285" s="3">
        <v>-1</v>
      </c>
      <c r="F1285" s="3">
        <v>-5</v>
      </c>
      <c r="G1285" s="3">
        <v>11650</v>
      </c>
      <c r="I1285" s="3">
        <f t="shared" si="20"/>
        <v>1</v>
      </c>
      <c r="J1285" s="21">
        <v>2286</v>
      </c>
      <c r="K1285" s="21">
        <v>2274</v>
      </c>
      <c r="L1285" s="21">
        <v>2291</v>
      </c>
      <c r="M1285" s="21">
        <v>-1</v>
      </c>
      <c r="N1285" s="3" t="s">
        <v>16</v>
      </c>
      <c r="O1285"/>
      <c r="P1285"/>
      <c r="Q1285"/>
      <c r="R1285"/>
      <c r="S1285"/>
      <c r="T1285"/>
      <c r="U1285"/>
    </row>
    <row r="1286" spans="1:21" ht="12.75" customHeight="1">
      <c r="A1286" s="14">
        <v>40865</v>
      </c>
      <c r="B1286" s="2">
        <v>0.625</v>
      </c>
      <c r="C1286" s="3">
        <v>-2</v>
      </c>
      <c r="D1286" s="3">
        <v>2292</v>
      </c>
      <c r="E1286" s="3">
        <v>-2</v>
      </c>
      <c r="F1286" s="3"/>
      <c r="G1286" s="3">
        <v>11650</v>
      </c>
      <c r="I1286" s="3">
        <f t="shared" si="20"/>
        <v>2</v>
      </c>
      <c r="J1286" s="22">
        <v>2286</v>
      </c>
      <c r="K1286" s="22">
        <v>2274</v>
      </c>
      <c r="L1286" s="22">
        <v>2291</v>
      </c>
      <c r="M1286" s="22">
        <v>-1</v>
      </c>
      <c r="O1286"/>
      <c r="P1286"/>
      <c r="Q1286"/>
      <c r="R1286"/>
      <c r="S1286"/>
      <c r="T1286"/>
      <c r="U1286"/>
    </row>
    <row r="1287" spans="1:21" ht="12.75" customHeight="1">
      <c r="A1287" s="14">
        <v>40869</v>
      </c>
      <c r="B1287" s="2">
        <v>0.33333333333333331</v>
      </c>
      <c r="C1287" s="3">
        <v>0</v>
      </c>
      <c r="D1287" s="3">
        <v>2208</v>
      </c>
      <c r="E1287" s="3">
        <v>2</v>
      </c>
      <c r="F1287" s="3">
        <v>168</v>
      </c>
      <c r="G1287" s="3">
        <v>11818</v>
      </c>
      <c r="I1287" s="3">
        <f t="shared" si="20"/>
        <v>2</v>
      </c>
      <c r="J1287" s="3">
        <v>2216</v>
      </c>
      <c r="K1287" s="3">
        <v>2208</v>
      </c>
      <c r="L1287" s="3">
        <v>2229</v>
      </c>
      <c r="N1287" s="3" t="s">
        <v>16</v>
      </c>
      <c r="O1287"/>
      <c r="P1287"/>
      <c r="Q1287"/>
      <c r="R1287"/>
      <c r="S1287"/>
      <c r="T1287"/>
      <c r="U1287"/>
    </row>
    <row r="1288" spans="1:21" ht="12.75" customHeight="1">
      <c r="A1288" s="14">
        <v>40869</v>
      </c>
      <c r="B1288" s="2">
        <v>0.33333333333333331</v>
      </c>
      <c r="C1288" s="3">
        <v>1</v>
      </c>
      <c r="D1288" s="3">
        <v>2208</v>
      </c>
      <c r="E1288" s="3">
        <v>1</v>
      </c>
      <c r="F1288" s="3"/>
      <c r="G1288" s="3">
        <v>11818</v>
      </c>
      <c r="I1288" s="3">
        <f t="shared" si="20"/>
        <v>1</v>
      </c>
      <c r="J1288" s="3">
        <v>2216</v>
      </c>
      <c r="K1288" s="3">
        <v>2208</v>
      </c>
      <c r="L1288" s="3">
        <v>2229</v>
      </c>
      <c r="O1288"/>
      <c r="P1288"/>
      <c r="Q1288"/>
      <c r="R1288"/>
      <c r="S1288"/>
      <c r="T1288"/>
      <c r="U1288"/>
    </row>
    <row r="1289" spans="1:21" ht="12.75" customHeight="1">
      <c r="A1289" s="14">
        <v>40869</v>
      </c>
      <c r="B1289" s="2">
        <v>0.58333333333333337</v>
      </c>
      <c r="C1289" s="3">
        <v>0</v>
      </c>
      <c r="D1289" s="3">
        <v>2208</v>
      </c>
      <c r="E1289" s="3">
        <v>-1</v>
      </c>
      <c r="F1289" s="3">
        <v>0</v>
      </c>
      <c r="G1289" s="3">
        <v>11818</v>
      </c>
      <c r="I1289" s="3">
        <f t="shared" si="20"/>
        <v>1</v>
      </c>
      <c r="J1289" s="3">
        <v>2202</v>
      </c>
      <c r="K1289" s="3">
        <v>2194</v>
      </c>
      <c r="L1289" s="3">
        <v>2212</v>
      </c>
      <c r="N1289" s="3" t="s">
        <v>16</v>
      </c>
      <c r="O1289"/>
      <c r="P1289"/>
      <c r="Q1289"/>
      <c r="R1289"/>
      <c r="S1289"/>
      <c r="T1289"/>
      <c r="U1289"/>
    </row>
    <row r="1290" spans="1:21" ht="12.75" customHeight="1">
      <c r="A1290" s="14">
        <v>40870</v>
      </c>
      <c r="B1290" s="2">
        <v>0.33333333333333331</v>
      </c>
      <c r="C1290" s="3">
        <v>-2</v>
      </c>
      <c r="D1290" s="3">
        <v>2173</v>
      </c>
      <c r="E1290" s="3">
        <v>-2</v>
      </c>
      <c r="F1290" s="3"/>
      <c r="G1290" s="3">
        <v>11818</v>
      </c>
      <c r="I1290" s="3">
        <f t="shared" si="20"/>
        <v>2</v>
      </c>
      <c r="J1290" s="3">
        <v>2171</v>
      </c>
      <c r="K1290" s="3">
        <v>2168</v>
      </c>
      <c r="L1290" s="3">
        <v>2186</v>
      </c>
      <c r="O1290"/>
      <c r="P1290"/>
      <c r="Q1290"/>
      <c r="R1290"/>
      <c r="S1290"/>
      <c r="T1290"/>
      <c r="U1290"/>
    </row>
    <row r="1291" spans="1:21" ht="12.75" customHeight="1">
      <c r="A1291" s="14">
        <v>40870</v>
      </c>
      <c r="B1291" s="2">
        <v>0.58333333333333337</v>
      </c>
      <c r="C1291" s="3">
        <v>1</v>
      </c>
      <c r="D1291" s="3">
        <v>2167</v>
      </c>
      <c r="E1291" s="3">
        <v>3</v>
      </c>
      <c r="F1291" s="3">
        <v>12</v>
      </c>
      <c r="G1291" s="3">
        <v>11830</v>
      </c>
      <c r="I1291" s="3">
        <f t="shared" si="20"/>
        <v>3</v>
      </c>
      <c r="J1291" s="20">
        <v>2166</v>
      </c>
      <c r="K1291" s="20">
        <v>2159</v>
      </c>
      <c r="L1291" s="20">
        <v>2172</v>
      </c>
      <c r="M1291" s="20">
        <v>1</v>
      </c>
      <c r="O1291"/>
      <c r="P1291"/>
      <c r="Q1291"/>
      <c r="R1291"/>
      <c r="S1291"/>
      <c r="T1291"/>
      <c r="U1291"/>
    </row>
    <row r="1292" spans="1:21" ht="12.75" customHeight="1">
      <c r="A1292" s="14">
        <v>40870</v>
      </c>
      <c r="B1292" s="2">
        <v>0.66666666666666663</v>
      </c>
      <c r="C1292" s="3">
        <v>0</v>
      </c>
      <c r="D1292" s="3">
        <v>2156</v>
      </c>
      <c r="E1292" s="3">
        <v>-1</v>
      </c>
      <c r="F1292" s="3">
        <v>-11</v>
      </c>
      <c r="G1292" s="3">
        <v>11819</v>
      </c>
      <c r="I1292" s="3">
        <f t="shared" si="20"/>
        <v>1</v>
      </c>
      <c r="J1292" s="3">
        <v>2153</v>
      </c>
      <c r="K1292" s="3">
        <v>2144</v>
      </c>
      <c r="L1292" s="3">
        <v>2161</v>
      </c>
      <c r="N1292" s="3" t="s">
        <v>16</v>
      </c>
      <c r="O1292"/>
      <c r="P1292"/>
      <c r="Q1292"/>
      <c r="R1292"/>
      <c r="S1292"/>
      <c r="T1292"/>
      <c r="U1292"/>
    </row>
    <row r="1293" spans="1:21" ht="12.75" customHeight="1">
      <c r="A1293" s="14">
        <v>40870</v>
      </c>
      <c r="B1293" s="2">
        <v>0.66666666666666663</v>
      </c>
      <c r="C1293" s="3">
        <v>-2</v>
      </c>
      <c r="D1293" s="3">
        <v>2156</v>
      </c>
      <c r="E1293" s="3">
        <v>-2</v>
      </c>
      <c r="F1293" s="3"/>
      <c r="G1293" s="3">
        <v>11819</v>
      </c>
      <c r="I1293" s="3">
        <f t="shared" si="20"/>
        <v>2</v>
      </c>
      <c r="J1293" s="3">
        <v>2153</v>
      </c>
      <c r="K1293" s="3">
        <v>2144</v>
      </c>
      <c r="L1293" s="3">
        <v>2161</v>
      </c>
      <c r="O1293"/>
      <c r="P1293"/>
      <c r="Q1293"/>
      <c r="R1293"/>
      <c r="S1293"/>
      <c r="T1293"/>
      <c r="U1293"/>
    </row>
    <row r="1294" spans="1:21" ht="12.75" customHeight="1">
      <c r="A1294" s="14">
        <v>40871</v>
      </c>
      <c r="B1294" s="2">
        <v>0.33333333333333331</v>
      </c>
      <c r="C1294" s="3">
        <v>0</v>
      </c>
      <c r="D1294" s="3">
        <v>2162</v>
      </c>
      <c r="E1294" s="3">
        <v>2</v>
      </c>
      <c r="F1294" s="3">
        <v>-12</v>
      </c>
      <c r="G1294" s="3">
        <v>11807</v>
      </c>
      <c r="I1294" s="3">
        <f t="shared" si="20"/>
        <v>2</v>
      </c>
      <c r="J1294" s="21">
        <v>2161</v>
      </c>
      <c r="K1294" s="21">
        <v>2151</v>
      </c>
      <c r="L1294" s="21">
        <v>2167</v>
      </c>
      <c r="M1294" s="21">
        <v>1</v>
      </c>
      <c r="N1294" s="3" t="s">
        <v>16</v>
      </c>
      <c r="O1294"/>
      <c r="P1294"/>
      <c r="Q1294"/>
      <c r="R1294"/>
      <c r="S1294"/>
      <c r="T1294"/>
      <c r="U1294"/>
    </row>
    <row r="1295" spans="1:21" ht="12.75" customHeight="1">
      <c r="A1295" s="14">
        <v>40871</v>
      </c>
      <c r="B1295" s="2">
        <v>0.33333333333333331</v>
      </c>
      <c r="C1295" s="3">
        <v>1</v>
      </c>
      <c r="D1295" s="3">
        <v>2162</v>
      </c>
      <c r="E1295" s="3">
        <v>1</v>
      </c>
      <c r="F1295" s="3"/>
      <c r="G1295" s="3">
        <v>11807</v>
      </c>
      <c r="I1295" s="3">
        <f t="shared" si="20"/>
        <v>1</v>
      </c>
      <c r="J1295" s="20">
        <v>2161</v>
      </c>
      <c r="K1295" s="20">
        <v>2151</v>
      </c>
      <c r="L1295" s="20">
        <v>2167</v>
      </c>
      <c r="M1295" s="20">
        <v>1</v>
      </c>
      <c r="O1295"/>
      <c r="P1295"/>
      <c r="Q1295"/>
      <c r="R1295"/>
      <c r="S1295"/>
      <c r="T1295"/>
      <c r="U1295"/>
    </row>
    <row r="1296" spans="1:21" ht="12.75" customHeight="1">
      <c r="A1296" s="14">
        <v>40871</v>
      </c>
      <c r="B1296" s="2">
        <v>0.58333333333333337</v>
      </c>
      <c r="C1296" s="3">
        <v>0</v>
      </c>
      <c r="D1296" s="3">
        <v>2154</v>
      </c>
      <c r="E1296" s="3">
        <v>-1</v>
      </c>
      <c r="F1296" s="3">
        <v>-8</v>
      </c>
      <c r="G1296" s="3">
        <v>11799</v>
      </c>
      <c r="I1296" s="3">
        <f t="shared" si="20"/>
        <v>1</v>
      </c>
      <c r="J1296" s="21">
        <v>2151</v>
      </c>
      <c r="K1296" s="21">
        <v>2123</v>
      </c>
      <c r="L1296" s="21">
        <v>2151</v>
      </c>
      <c r="M1296" s="21">
        <v>-2</v>
      </c>
      <c r="N1296" s="3" t="s">
        <v>16</v>
      </c>
      <c r="O1296"/>
      <c r="P1296"/>
      <c r="Q1296"/>
      <c r="R1296"/>
      <c r="S1296"/>
      <c r="T1296"/>
      <c r="U1296"/>
    </row>
    <row r="1297" spans="1:21" ht="12.75" customHeight="1">
      <c r="A1297" s="14">
        <v>40871</v>
      </c>
      <c r="B1297" s="2">
        <v>0.625</v>
      </c>
      <c r="C1297" s="3">
        <v>-2</v>
      </c>
      <c r="D1297" s="3">
        <v>2139</v>
      </c>
      <c r="E1297" s="3">
        <v>-2</v>
      </c>
      <c r="F1297" s="3"/>
      <c r="G1297" s="3">
        <v>11799</v>
      </c>
      <c r="I1297" s="3">
        <f t="shared" si="20"/>
        <v>2</v>
      </c>
      <c r="J1297" s="3">
        <v>2133</v>
      </c>
      <c r="K1297" s="3">
        <v>2122</v>
      </c>
      <c r="L1297" s="3">
        <v>2142</v>
      </c>
      <c r="O1297"/>
      <c r="P1297"/>
      <c r="Q1297"/>
      <c r="R1297"/>
      <c r="S1297"/>
      <c r="T1297"/>
      <c r="U1297"/>
    </row>
    <row r="1298" spans="1:21" ht="12.75" customHeight="1">
      <c r="A1298" s="14">
        <v>40871</v>
      </c>
      <c r="B1298" s="2">
        <v>0.70833333333333337</v>
      </c>
      <c r="C1298" s="3">
        <v>0</v>
      </c>
      <c r="D1298" s="3">
        <v>2149</v>
      </c>
      <c r="E1298" s="3">
        <v>2</v>
      </c>
      <c r="F1298" s="3">
        <v>-20</v>
      </c>
      <c r="G1298" s="3">
        <v>11779</v>
      </c>
      <c r="I1298" s="3">
        <f t="shared" si="20"/>
        <v>2</v>
      </c>
      <c r="J1298" s="3">
        <v>2160</v>
      </c>
      <c r="K1298" s="3">
        <v>2142</v>
      </c>
      <c r="L1298" s="3">
        <v>2154</v>
      </c>
      <c r="N1298" s="3" t="s">
        <v>28</v>
      </c>
      <c r="O1298"/>
      <c r="P1298"/>
      <c r="Q1298"/>
      <c r="R1298"/>
      <c r="S1298"/>
      <c r="T1298"/>
      <c r="U1298"/>
    </row>
    <row r="1299" spans="1:21" ht="12.75" customHeight="1">
      <c r="A1299" s="14">
        <v>40871</v>
      </c>
      <c r="B1299" s="2">
        <v>0.70833333333333337</v>
      </c>
      <c r="C1299" s="3">
        <v>1</v>
      </c>
      <c r="D1299" s="3">
        <v>2149</v>
      </c>
      <c r="E1299" s="3">
        <v>1</v>
      </c>
      <c r="F1299" s="3"/>
      <c r="G1299" s="3">
        <v>11779</v>
      </c>
      <c r="I1299" s="3">
        <f t="shared" si="20"/>
        <v>1</v>
      </c>
      <c r="J1299" s="3">
        <v>2160</v>
      </c>
      <c r="K1299" s="3">
        <v>2142</v>
      </c>
      <c r="L1299" s="3">
        <v>2154</v>
      </c>
      <c r="N1299" s="3" t="s">
        <v>29</v>
      </c>
      <c r="O1299"/>
      <c r="P1299"/>
      <c r="Q1299"/>
      <c r="R1299"/>
      <c r="S1299"/>
      <c r="T1299"/>
      <c r="U1299"/>
    </row>
    <row r="1300" spans="1:21" ht="12.75" customHeight="1">
      <c r="A1300" s="14">
        <v>40872</v>
      </c>
      <c r="B1300" s="2">
        <v>0.5</v>
      </c>
      <c r="C1300" s="3">
        <v>0</v>
      </c>
      <c r="D1300" s="3">
        <v>2140</v>
      </c>
      <c r="E1300" s="3">
        <v>-1</v>
      </c>
      <c r="F1300" s="3">
        <v>-9</v>
      </c>
      <c r="G1300" s="3">
        <v>11770</v>
      </c>
      <c r="I1300" s="3">
        <f t="shared" si="20"/>
        <v>1</v>
      </c>
      <c r="J1300" s="21">
        <v>2146</v>
      </c>
      <c r="K1300" s="21">
        <v>2142</v>
      </c>
      <c r="L1300" s="21">
        <v>2153</v>
      </c>
      <c r="M1300" s="21">
        <v>-2</v>
      </c>
      <c r="N1300" s="3" t="s">
        <v>16</v>
      </c>
      <c r="O1300"/>
      <c r="P1300"/>
      <c r="Q1300"/>
      <c r="R1300"/>
      <c r="S1300"/>
      <c r="T1300"/>
      <c r="U1300"/>
    </row>
    <row r="1301" spans="1:21" ht="12.75" customHeight="1">
      <c r="A1301" s="14">
        <v>40876</v>
      </c>
      <c r="B1301" s="2">
        <v>0.54166666666666663</v>
      </c>
      <c r="C1301" s="3">
        <v>-2</v>
      </c>
      <c r="D1301" s="3">
        <v>2212</v>
      </c>
      <c r="E1301" s="3">
        <v>-2</v>
      </c>
      <c r="F1301" s="3"/>
      <c r="G1301" s="3">
        <v>11770</v>
      </c>
      <c r="I1301" s="3">
        <f t="shared" si="20"/>
        <v>2</v>
      </c>
      <c r="J1301" s="22">
        <v>2203</v>
      </c>
      <c r="K1301" s="22">
        <v>2202</v>
      </c>
      <c r="L1301" s="22">
        <v>2210</v>
      </c>
      <c r="M1301" s="22">
        <v>-2</v>
      </c>
      <c r="O1301"/>
      <c r="P1301"/>
      <c r="Q1301"/>
      <c r="R1301"/>
      <c r="S1301"/>
      <c r="T1301"/>
      <c r="U1301"/>
    </row>
    <row r="1302" spans="1:21" ht="12.75" customHeight="1">
      <c r="A1302" s="14">
        <v>40876</v>
      </c>
      <c r="B1302" s="2">
        <v>0.66666666666666663</v>
      </c>
      <c r="C1302" s="3">
        <v>0</v>
      </c>
      <c r="D1302" s="3">
        <v>2208</v>
      </c>
      <c r="E1302" s="3">
        <v>2</v>
      </c>
      <c r="F1302" s="3">
        <v>8</v>
      </c>
      <c r="G1302" s="3">
        <v>11778</v>
      </c>
      <c r="I1302" s="3">
        <f t="shared" si="20"/>
        <v>2</v>
      </c>
      <c r="J1302" s="21">
        <v>2206</v>
      </c>
      <c r="K1302" s="21">
        <v>2199</v>
      </c>
      <c r="L1302" s="21">
        <v>2211</v>
      </c>
      <c r="M1302" s="21">
        <v>2</v>
      </c>
      <c r="N1302" s="3" t="s">
        <v>16</v>
      </c>
      <c r="O1302"/>
      <c r="P1302"/>
      <c r="Q1302"/>
      <c r="R1302"/>
      <c r="S1302"/>
      <c r="T1302"/>
      <c r="U1302"/>
    </row>
    <row r="1303" spans="1:21" ht="12.75" customHeight="1">
      <c r="A1303" s="23">
        <v>40877</v>
      </c>
      <c r="B1303" s="24">
        <v>0.45833333333333331</v>
      </c>
      <c r="C1303" s="25">
        <v>2</v>
      </c>
      <c r="D1303" s="25">
        <v>2214</v>
      </c>
      <c r="E1303" s="25">
        <v>2</v>
      </c>
      <c r="F1303" s="25"/>
      <c r="G1303" s="25">
        <v>11778</v>
      </c>
      <c r="H1303" s="25">
        <f>SUM(F1262:F1303)</f>
        <v>19</v>
      </c>
      <c r="I1303" s="3">
        <f t="shared" si="20"/>
        <v>2</v>
      </c>
      <c r="J1303" s="3">
        <v>2213</v>
      </c>
      <c r="K1303" s="3">
        <v>2212</v>
      </c>
      <c r="L1303" s="3">
        <v>2247</v>
      </c>
      <c r="O1303"/>
      <c r="P1303"/>
      <c r="Q1303"/>
      <c r="R1303"/>
      <c r="S1303"/>
      <c r="T1303"/>
      <c r="U1303"/>
    </row>
    <row r="1304" spans="1:21" ht="12.75" customHeight="1">
      <c r="A1304" s="14">
        <v>40878</v>
      </c>
      <c r="B1304" s="2">
        <v>0.5</v>
      </c>
      <c r="C1304" s="3">
        <v>-1</v>
      </c>
      <c r="D1304" s="3">
        <v>2280</v>
      </c>
      <c r="E1304" s="3">
        <v>-3</v>
      </c>
      <c r="F1304" s="3">
        <v>132</v>
      </c>
      <c r="G1304" s="3">
        <v>11910</v>
      </c>
      <c r="I1304" s="3">
        <f t="shared" si="20"/>
        <v>3</v>
      </c>
      <c r="J1304" s="20">
        <v>2281</v>
      </c>
      <c r="K1304" s="20">
        <v>2278</v>
      </c>
      <c r="L1304" s="20">
        <v>2291</v>
      </c>
      <c r="M1304" s="20">
        <v>1</v>
      </c>
      <c r="O1304"/>
      <c r="P1304"/>
      <c r="Q1304"/>
      <c r="R1304"/>
      <c r="S1304"/>
      <c r="T1304"/>
      <c r="U1304"/>
    </row>
    <row r="1305" spans="1:21" ht="12.75" customHeight="1">
      <c r="A1305" s="14">
        <v>40878</v>
      </c>
      <c r="B1305" s="2">
        <v>0.58333333333333337</v>
      </c>
      <c r="C1305" s="3">
        <v>0</v>
      </c>
      <c r="D1305" s="3">
        <v>2286</v>
      </c>
      <c r="E1305" s="3">
        <v>1</v>
      </c>
      <c r="F1305" s="3">
        <v>-6</v>
      </c>
      <c r="G1305" s="3">
        <v>11904</v>
      </c>
      <c r="I1305" s="3">
        <f t="shared" si="20"/>
        <v>1</v>
      </c>
      <c r="J1305" s="3">
        <v>2283</v>
      </c>
      <c r="K1305" s="3">
        <v>2280</v>
      </c>
      <c r="L1305" s="3">
        <v>2288</v>
      </c>
      <c r="N1305" s="3" t="s">
        <v>16</v>
      </c>
      <c r="O1305"/>
      <c r="P1305"/>
      <c r="Q1305"/>
      <c r="R1305"/>
      <c r="S1305"/>
      <c r="T1305"/>
      <c r="U1305"/>
    </row>
    <row r="1306" spans="1:21" ht="12.75" customHeight="1">
      <c r="A1306" s="14">
        <v>40879</v>
      </c>
      <c r="B1306" s="2">
        <v>0.33333333333333331</v>
      </c>
      <c r="C1306" s="3">
        <v>2</v>
      </c>
      <c r="D1306" s="3">
        <v>2300</v>
      </c>
      <c r="E1306" s="3">
        <v>2</v>
      </c>
      <c r="F1306" s="3"/>
      <c r="G1306" s="3">
        <v>11904</v>
      </c>
      <c r="I1306" s="3">
        <f t="shared" si="20"/>
        <v>2</v>
      </c>
      <c r="J1306" s="3">
        <v>2310</v>
      </c>
      <c r="K1306" s="3">
        <v>2294</v>
      </c>
      <c r="L1306" s="3">
        <v>2313</v>
      </c>
      <c r="O1306"/>
      <c r="P1306"/>
      <c r="Q1306"/>
      <c r="R1306"/>
      <c r="S1306"/>
      <c r="T1306"/>
      <c r="U1306"/>
    </row>
    <row r="1307" spans="1:21" ht="12.75" customHeight="1">
      <c r="A1307" s="14">
        <v>40879</v>
      </c>
      <c r="B1307" s="2">
        <v>0.41666666666666669</v>
      </c>
      <c r="C1307" s="3">
        <v>0</v>
      </c>
      <c r="D1307" s="3">
        <v>2290</v>
      </c>
      <c r="E1307" s="3">
        <v>-2</v>
      </c>
      <c r="F1307" s="3">
        <v>-20</v>
      </c>
      <c r="G1307" s="3">
        <v>11884</v>
      </c>
      <c r="I1307" s="3">
        <f t="shared" si="20"/>
        <v>2</v>
      </c>
      <c r="J1307" s="21">
        <v>2291</v>
      </c>
      <c r="K1307" s="21">
        <v>2285</v>
      </c>
      <c r="L1307" s="21">
        <v>2297</v>
      </c>
      <c r="M1307" s="21">
        <v>1</v>
      </c>
      <c r="N1307" s="3" t="s">
        <v>16</v>
      </c>
      <c r="O1307"/>
      <c r="P1307"/>
      <c r="Q1307"/>
      <c r="R1307"/>
      <c r="S1307"/>
      <c r="T1307"/>
      <c r="U1307"/>
    </row>
    <row r="1308" spans="1:21" ht="12.75" customHeight="1">
      <c r="A1308" s="14">
        <v>40879</v>
      </c>
      <c r="B1308" s="2">
        <v>0.41666666666666669</v>
      </c>
      <c r="C1308" s="3">
        <v>-1</v>
      </c>
      <c r="D1308" s="3">
        <v>2290</v>
      </c>
      <c r="E1308" s="3">
        <v>-1</v>
      </c>
      <c r="F1308" s="3"/>
      <c r="G1308" s="3">
        <v>11884</v>
      </c>
      <c r="I1308" s="3">
        <f t="shared" si="20"/>
        <v>1</v>
      </c>
      <c r="J1308" s="20">
        <v>2291</v>
      </c>
      <c r="K1308" s="20">
        <v>2285</v>
      </c>
      <c r="L1308" s="20">
        <v>2297</v>
      </c>
      <c r="M1308" s="20">
        <v>1</v>
      </c>
      <c r="O1308"/>
      <c r="P1308"/>
      <c r="Q1308"/>
      <c r="R1308"/>
      <c r="S1308"/>
      <c r="T1308"/>
      <c r="U1308"/>
    </row>
    <row r="1309" spans="1:21" ht="12.75" customHeight="1">
      <c r="A1309" s="14">
        <v>40879</v>
      </c>
      <c r="B1309" s="2">
        <v>0.58333333333333337</v>
      </c>
      <c r="C1309" s="3">
        <v>0</v>
      </c>
      <c r="D1309" s="3">
        <v>2293</v>
      </c>
      <c r="E1309" s="3">
        <v>1</v>
      </c>
      <c r="F1309" s="3">
        <v>-3</v>
      </c>
      <c r="G1309" s="3">
        <v>11881</v>
      </c>
      <c r="I1309" s="3">
        <f t="shared" si="20"/>
        <v>1</v>
      </c>
      <c r="J1309" s="21">
        <v>2291</v>
      </c>
      <c r="K1309" s="21">
        <v>2274</v>
      </c>
      <c r="L1309" s="21">
        <v>2292</v>
      </c>
      <c r="M1309" s="21">
        <v>2</v>
      </c>
      <c r="N1309" s="3" t="s">
        <v>16</v>
      </c>
      <c r="O1309"/>
      <c r="P1309"/>
      <c r="Q1309"/>
      <c r="R1309"/>
      <c r="S1309"/>
      <c r="T1309"/>
      <c r="U1309"/>
    </row>
    <row r="1310" spans="1:21" ht="12.75" customHeight="1">
      <c r="A1310" s="14">
        <v>40882</v>
      </c>
      <c r="B1310" s="2">
        <v>0.58333333333333337</v>
      </c>
      <c r="C1310" s="3">
        <v>2</v>
      </c>
      <c r="D1310" s="3">
        <v>2299</v>
      </c>
      <c r="E1310" s="3">
        <v>2</v>
      </c>
      <c r="F1310" s="3"/>
      <c r="G1310" s="3">
        <v>11881</v>
      </c>
      <c r="I1310" s="3">
        <f t="shared" si="20"/>
        <v>2</v>
      </c>
      <c r="J1310" s="3">
        <v>2305</v>
      </c>
      <c r="K1310" s="3">
        <v>2295</v>
      </c>
      <c r="L1310" s="3">
        <v>2308</v>
      </c>
      <c r="O1310"/>
      <c r="P1310"/>
      <c r="Q1310"/>
      <c r="R1310"/>
      <c r="S1310"/>
      <c r="T1310"/>
      <c r="U1310"/>
    </row>
    <row r="1311" spans="1:21" ht="12.75" customHeight="1">
      <c r="A1311" s="14">
        <v>40882</v>
      </c>
      <c r="B1311" s="2">
        <v>0.70833333333333337</v>
      </c>
      <c r="C1311" s="3">
        <v>-1</v>
      </c>
      <c r="D1311" s="3">
        <v>2298</v>
      </c>
      <c r="E1311" s="3">
        <v>-3</v>
      </c>
      <c r="F1311" s="3">
        <v>-2</v>
      </c>
      <c r="G1311" s="3">
        <v>11879</v>
      </c>
      <c r="I1311" s="3">
        <f t="shared" si="20"/>
        <v>3</v>
      </c>
      <c r="J1311" s="22">
        <v>2284</v>
      </c>
      <c r="K1311" s="22">
        <v>2278</v>
      </c>
      <c r="L1311" s="22">
        <v>2296</v>
      </c>
      <c r="M1311" s="22">
        <v>-2</v>
      </c>
      <c r="O1311"/>
      <c r="P1311"/>
      <c r="Q1311"/>
      <c r="R1311"/>
      <c r="S1311"/>
      <c r="T1311"/>
      <c r="U1311"/>
    </row>
    <row r="1312" spans="1:21" ht="12.75" customHeight="1">
      <c r="A1312" s="14">
        <v>40883</v>
      </c>
      <c r="B1312" s="2">
        <v>0.5</v>
      </c>
      <c r="C1312" s="3">
        <v>0</v>
      </c>
      <c r="D1312" s="3">
        <v>2297</v>
      </c>
      <c r="E1312" s="3">
        <v>1</v>
      </c>
      <c r="F1312" s="3">
        <v>1</v>
      </c>
      <c r="G1312" s="3">
        <v>11880</v>
      </c>
      <c r="I1312" s="3">
        <f t="shared" si="20"/>
        <v>1</v>
      </c>
      <c r="J1312" s="3">
        <v>2297</v>
      </c>
      <c r="K1312" s="3">
        <v>2287</v>
      </c>
      <c r="L1312" s="3">
        <v>2298</v>
      </c>
      <c r="N1312" s="3" t="s">
        <v>16</v>
      </c>
      <c r="O1312"/>
      <c r="P1312"/>
      <c r="Q1312"/>
      <c r="R1312"/>
      <c r="S1312"/>
      <c r="T1312"/>
      <c r="U1312"/>
    </row>
    <row r="1313" spans="1:21" ht="12.75" customHeight="1">
      <c r="A1313" s="14">
        <v>40883</v>
      </c>
      <c r="B1313" s="2">
        <v>0.54166666666666663</v>
      </c>
      <c r="C1313" s="3">
        <v>-2</v>
      </c>
      <c r="D1313" s="3">
        <v>2293</v>
      </c>
      <c r="E1313" s="3">
        <v>-2</v>
      </c>
      <c r="F1313" s="3"/>
      <c r="G1313" s="3">
        <v>11880</v>
      </c>
      <c r="I1313" s="3">
        <f t="shared" si="20"/>
        <v>2</v>
      </c>
      <c r="J1313" s="22">
        <v>2289</v>
      </c>
      <c r="K1313" s="22">
        <v>2279</v>
      </c>
      <c r="L1313" s="22">
        <v>2292</v>
      </c>
      <c r="M1313" s="22">
        <v>-1</v>
      </c>
      <c r="O1313"/>
      <c r="P1313"/>
      <c r="Q1313"/>
      <c r="R1313"/>
      <c r="S1313"/>
      <c r="T1313"/>
      <c r="U1313"/>
    </row>
    <row r="1314" spans="1:21" ht="12.75" customHeight="1">
      <c r="A1314" s="14">
        <v>40884</v>
      </c>
      <c r="B1314" s="2">
        <v>0.70833333333333337</v>
      </c>
      <c r="C1314" s="3">
        <v>0</v>
      </c>
      <c r="D1314" s="3">
        <v>2255</v>
      </c>
      <c r="E1314" s="3">
        <v>2</v>
      </c>
      <c r="F1314" s="3">
        <v>76</v>
      </c>
      <c r="G1314" s="3">
        <v>11956</v>
      </c>
      <c r="I1314" s="3">
        <f t="shared" si="20"/>
        <v>2</v>
      </c>
      <c r="J1314" s="21">
        <v>2263</v>
      </c>
      <c r="K1314" s="21">
        <v>2264</v>
      </c>
      <c r="L1314" s="21">
        <v>2279</v>
      </c>
      <c r="M1314" s="21">
        <v>-8</v>
      </c>
      <c r="N1314" s="3" t="s">
        <v>30</v>
      </c>
      <c r="O1314"/>
      <c r="P1314"/>
      <c r="Q1314"/>
      <c r="R1314"/>
      <c r="S1314"/>
      <c r="T1314"/>
      <c r="U1314"/>
    </row>
    <row r="1315" spans="1:21" ht="12.75" customHeight="1">
      <c r="A1315" s="14">
        <v>40885</v>
      </c>
      <c r="B1315" s="2">
        <v>0.625</v>
      </c>
      <c r="C1315" s="3">
        <v>-2</v>
      </c>
      <c r="D1315" s="3">
        <v>2250</v>
      </c>
      <c r="E1315" s="3">
        <v>-2</v>
      </c>
      <c r="F1315" s="3"/>
      <c r="G1315" s="3">
        <v>11956</v>
      </c>
      <c r="I1315" s="3">
        <f t="shared" si="20"/>
        <v>2</v>
      </c>
      <c r="J1315" s="22">
        <v>2241</v>
      </c>
      <c r="K1315" s="22">
        <v>2219</v>
      </c>
      <c r="L1315" s="22">
        <v>2245</v>
      </c>
      <c r="M1315" s="22">
        <v>-5</v>
      </c>
      <c r="O1315"/>
      <c r="P1315"/>
      <c r="Q1315"/>
      <c r="R1315"/>
      <c r="S1315"/>
      <c r="T1315"/>
      <c r="U1315"/>
    </row>
    <row r="1316" spans="1:21" ht="12.75" customHeight="1">
      <c r="A1316" s="14">
        <v>40886</v>
      </c>
      <c r="B1316" s="2">
        <v>0.5</v>
      </c>
      <c r="C1316" s="3">
        <v>0</v>
      </c>
      <c r="D1316" s="3">
        <v>2226</v>
      </c>
      <c r="E1316" s="3">
        <v>2</v>
      </c>
      <c r="F1316" s="3">
        <v>48</v>
      </c>
      <c r="G1316" s="3">
        <v>12004</v>
      </c>
      <c r="I1316" s="3">
        <f t="shared" si="20"/>
        <v>2</v>
      </c>
      <c r="J1316" s="3">
        <v>2235</v>
      </c>
      <c r="K1316" s="3">
        <v>2225</v>
      </c>
      <c r="L1316" s="3">
        <v>2238</v>
      </c>
      <c r="N1316" s="3" t="s">
        <v>16</v>
      </c>
      <c r="O1316"/>
      <c r="P1316"/>
      <c r="Q1316"/>
      <c r="R1316"/>
      <c r="S1316"/>
      <c r="T1316"/>
      <c r="U1316"/>
    </row>
    <row r="1317" spans="1:21" ht="12.75" customHeight="1">
      <c r="A1317" s="14">
        <v>40886</v>
      </c>
      <c r="B1317" s="2">
        <v>0.5</v>
      </c>
      <c r="C1317" s="3">
        <v>2</v>
      </c>
      <c r="D1317" s="3">
        <v>2226</v>
      </c>
      <c r="E1317" s="3">
        <v>2</v>
      </c>
      <c r="F1317" s="3"/>
      <c r="G1317" s="3">
        <v>12004</v>
      </c>
      <c r="I1317" s="3">
        <f t="shared" si="20"/>
        <v>2</v>
      </c>
      <c r="J1317" s="3">
        <v>2235</v>
      </c>
      <c r="K1317" s="3">
        <v>2225</v>
      </c>
      <c r="L1317" s="3">
        <v>2238</v>
      </c>
      <c r="O1317"/>
      <c r="P1317"/>
      <c r="Q1317"/>
      <c r="R1317"/>
      <c r="S1317"/>
      <c r="T1317"/>
      <c r="U1317"/>
    </row>
    <row r="1318" spans="1:21" ht="12.75" customHeight="1">
      <c r="A1318" s="14">
        <v>40889</v>
      </c>
      <c r="B1318" s="2">
        <v>0.33333333333333331</v>
      </c>
      <c r="C1318" s="3">
        <v>0</v>
      </c>
      <c r="D1318" s="3">
        <v>2222</v>
      </c>
      <c r="E1318" s="3">
        <v>-2</v>
      </c>
      <c r="F1318" s="3">
        <v>-8</v>
      </c>
      <c r="G1318" s="3">
        <v>11996</v>
      </c>
      <c r="I1318" s="3">
        <f t="shared" si="20"/>
        <v>2</v>
      </c>
      <c r="J1318" s="3">
        <v>2222</v>
      </c>
      <c r="K1318" s="3">
        <v>2207</v>
      </c>
      <c r="L1318" s="3">
        <v>2224</v>
      </c>
      <c r="N1318" s="3" t="s">
        <v>16</v>
      </c>
      <c r="O1318"/>
      <c r="P1318"/>
      <c r="Q1318"/>
      <c r="R1318"/>
      <c r="S1318"/>
      <c r="T1318"/>
      <c r="U1318"/>
    </row>
    <row r="1319" spans="1:21" ht="12.75" customHeight="1">
      <c r="A1319" s="14">
        <v>40889</v>
      </c>
      <c r="B1319" s="2">
        <v>0.375</v>
      </c>
      <c r="C1319" s="3">
        <v>-2</v>
      </c>
      <c r="D1319" s="3">
        <v>2216</v>
      </c>
      <c r="E1319" s="3">
        <v>-2</v>
      </c>
      <c r="F1319" s="3"/>
      <c r="G1319" s="3">
        <v>11996</v>
      </c>
      <c r="I1319" s="3">
        <f t="shared" si="20"/>
        <v>2</v>
      </c>
      <c r="J1319" s="22">
        <v>2210</v>
      </c>
      <c r="K1319" s="22">
        <v>2192</v>
      </c>
      <c r="L1319" s="22">
        <v>2210</v>
      </c>
      <c r="M1319" s="22">
        <v>-6</v>
      </c>
      <c r="O1319"/>
      <c r="P1319"/>
      <c r="Q1319"/>
      <c r="R1319"/>
      <c r="S1319"/>
      <c r="T1319"/>
      <c r="U1319"/>
    </row>
    <row r="1320" spans="1:21" ht="12.75" customHeight="1">
      <c r="A1320" s="14">
        <v>40890</v>
      </c>
      <c r="B1320" s="2">
        <v>0.375</v>
      </c>
      <c r="C1320" s="3">
        <v>1</v>
      </c>
      <c r="D1320" s="3">
        <v>2179</v>
      </c>
      <c r="E1320" s="3">
        <v>3</v>
      </c>
      <c r="F1320" s="3">
        <v>74</v>
      </c>
      <c r="G1320" s="3">
        <v>12070</v>
      </c>
      <c r="I1320" s="3">
        <f t="shared" si="20"/>
        <v>3</v>
      </c>
      <c r="J1320" s="20">
        <v>2178</v>
      </c>
      <c r="K1320" s="20">
        <v>2178</v>
      </c>
      <c r="L1320" s="20">
        <v>2187</v>
      </c>
      <c r="M1320" s="20">
        <v>1</v>
      </c>
      <c r="O1320"/>
      <c r="P1320"/>
      <c r="Q1320"/>
      <c r="R1320"/>
      <c r="S1320"/>
      <c r="T1320"/>
      <c r="U1320"/>
    </row>
    <row r="1321" spans="1:21" ht="12.75" customHeight="1">
      <c r="A1321" s="14">
        <v>40890</v>
      </c>
      <c r="B1321" s="2">
        <v>0.66666666666666663</v>
      </c>
      <c r="C1321" s="3">
        <v>0</v>
      </c>
      <c r="D1321" s="3">
        <v>2191</v>
      </c>
      <c r="E1321" s="3">
        <v>-1</v>
      </c>
      <c r="F1321" s="3">
        <v>12</v>
      </c>
      <c r="G1321" s="3">
        <v>12082</v>
      </c>
      <c r="I1321" s="3">
        <f t="shared" si="20"/>
        <v>1</v>
      </c>
      <c r="J1321" s="3">
        <v>2180</v>
      </c>
      <c r="K1321" s="3">
        <v>2163</v>
      </c>
      <c r="L1321" s="3">
        <v>2197</v>
      </c>
      <c r="N1321" s="3" t="s">
        <v>16</v>
      </c>
      <c r="O1321"/>
      <c r="P1321"/>
      <c r="Q1321"/>
      <c r="R1321"/>
      <c r="S1321"/>
      <c r="T1321"/>
      <c r="U1321"/>
    </row>
    <row r="1322" spans="1:21" ht="12.75" customHeight="1">
      <c r="A1322" s="14">
        <v>40890</v>
      </c>
      <c r="B1322" s="2">
        <v>0.66666666666666663</v>
      </c>
      <c r="C1322" s="3">
        <v>-2</v>
      </c>
      <c r="D1322" s="3">
        <v>2191</v>
      </c>
      <c r="E1322" s="3">
        <v>-2</v>
      </c>
      <c r="F1322" s="3"/>
      <c r="G1322" s="3">
        <v>12082</v>
      </c>
      <c r="I1322" s="3">
        <f t="shared" si="20"/>
        <v>2</v>
      </c>
      <c r="J1322" s="3">
        <v>2180</v>
      </c>
      <c r="K1322" s="3">
        <v>2163</v>
      </c>
      <c r="L1322" s="3">
        <v>2197</v>
      </c>
      <c r="O1322"/>
      <c r="P1322"/>
      <c r="Q1322"/>
      <c r="R1322"/>
      <c r="S1322"/>
      <c r="T1322"/>
      <c r="U1322"/>
    </row>
    <row r="1323" spans="1:21" ht="12.75" customHeight="1">
      <c r="A1323" s="14">
        <v>40891</v>
      </c>
      <c r="B1323" s="2">
        <v>0.33333333333333331</v>
      </c>
      <c r="C1323" s="3">
        <v>1</v>
      </c>
      <c r="D1323" s="3">
        <v>2189</v>
      </c>
      <c r="E1323" s="3">
        <v>3</v>
      </c>
      <c r="F1323" s="3">
        <v>4</v>
      </c>
      <c r="G1323" s="3">
        <v>12086</v>
      </c>
      <c r="I1323" s="3">
        <f t="shared" si="20"/>
        <v>3</v>
      </c>
      <c r="J1323" s="3">
        <v>2187</v>
      </c>
      <c r="K1323" s="3">
        <v>2184</v>
      </c>
      <c r="L1323" s="3">
        <v>2215</v>
      </c>
      <c r="O1323"/>
      <c r="P1323"/>
      <c r="Q1323"/>
      <c r="R1323"/>
      <c r="S1323"/>
      <c r="T1323"/>
      <c r="U1323"/>
    </row>
    <row r="1324" spans="1:21" ht="12.75" customHeight="1">
      <c r="A1324" s="14">
        <v>40891</v>
      </c>
      <c r="B1324" s="2">
        <v>0.5</v>
      </c>
      <c r="C1324" s="3">
        <v>0</v>
      </c>
      <c r="D1324" s="3">
        <v>2188</v>
      </c>
      <c r="E1324" s="3">
        <v>-1</v>
      </c>
      <c r="F1324" s="3">
        <v>-1</v>
      </c>
      <c r="G1324" s="3">
        <v>12085</v>
      </c>
      <c r="I1324" s="3">
        <f t="shared" si="20"/>
        <v>1</v>
      </c>
      <c r="J1324" s="3">
        <v>2180</v>
      </c>
      <c r="K1324" s="3">
        <v>2174</v>
      </c>
      <c r="L1324" s="3">
        <v>2190</v>
      </c>
      <c r="N1324" s="3" t="s">
        <v>16</v>
      </c>
      <c r="O1324"/>
      <c r="P1324"/>
      <c r="Q1324"/>
      <c r="R1324"/>
      <c r="S1324"/>
      <c r="T1324"/>
      <c r="U1324"/>
    </row>
    <row r="1325" spans="1:21" ht="12.75" customHeight="1">
      <c r="A1325" s="14">
        <v>40891</v>
      </c>
      <c r="B1325" s="2">
        <v>0.5</v>
      </c>
      <c r="C1325" s="3">
        <v>-2</v>
      </c>
      <c r="D1325" s="3">
        <v>2188</v>
      </c>
      <c r="E1325" s="3">
        <v>-2</v>
      </c>
      <c r="F1325" s="3"/>
      <c r="G1325" s="3">
        <v>12085</v>
      </c>
      <c r="I1325" s="3">
        <f t="shared" si="20"/>
        <v>2</v>
      </c>
      <c r="J1325" s="3">
        <v>2180</v>
      </c>
      <c r="K1325" s="3">
        <v>2174</v>
      </c>
      <c r="L1325" s="3">
        <v>2190</v>
      </c>
      <c r="O1325"/>
      <c r="P1325"/>
      <c r="Q1325"/>
      <c r="R1325"/>
      <c r="S1325"/>
      <c r="T1325"/>
      <c r="U1325"/>
    </row>
    <row r="1326" spans="1:21" ht="12.75" customHeight="1">
      <c r="A1326" s="14">
        <v>40891</v>
      </c>
      <c r="B1326" s="2">
        <v>0.58333333333333337</v>
      </c>
      <c r="C1326" s="3">
        <v>1</v>
      </c>
      <c r="D1326" s="3">
        <v>2188</v>
      </c>
      <c r="E1326" s="3">
        <v>3</v>
      </c>
      <c r="F1326" s="3">
        <v>0</v>
      </c>
      <c r="G1326" s="3">
        <v>12085</v>
      </c>
      <c r="I1326" s="3">
        <f t="shared" si="20"/>
        <v>3</v>
      </c>
      <c r="J1326" s="3">
        <v>2185</v>
      </c>
      <c r="K1326" s="3">
        <v>2175</v>
      </c>
      <c r="L1326" s="3">
        <v>2188</v>
      </c>
      <c r="O1326"/>
      <c r="P1326"/>
      <c r="Q1326"/>
      <c r="R1326"/>
      <c r="S1326"/>
      <c r="T1326"/>
      <c r="U1326"/>
    </row>
    <row r="1327" spans="1:21" ht="12.75" customHeight="1">
      <c r="A1327" s="14">
        <v>40891</v>
      </c>
      <c r="B1327" s="2">
        <v>0.625</v>
      </c>
      <c r="C1327" s="3">
        <v>0</v>
      </c>
      <c r="D1327" s="3">
        <v>2182</v>
      </c>
      <c r="E1327" s="3">
        <v>-1</v>
      </c>
      <c r="F1327" s="3">
        <v>-6</v>
      </c>
      <c r="G1327" s="3">
        <v>12079</v>
      </c>
      <c r="I1327" s="3">
        <f t="shared" si="20"/>
        <v>1</v>
      </c>
      <c r="J1327" s="3">
        <v>2181</v>
      </c>
      <c r="K1327" s="3">
        <v>2172</v>
      </c>
      <c r="L1327" s="3">
        <v>2192</v>
      </c>
      <c r="N1327" s="3" t="s">
        <v>16</v>
      </c>
      <c r="O1327"/>
      <c r="P1327"/>
      <c r="Q1327"/>
      <c r="R1327"/>
      <c r="S1327"/>
      <c r="T1327"/>
      <c r="U1327"/>
    </row>
    <row r="1328" spans="1:21" ht="12.75" customHeight="1">
      <c r="A1328" s="14">
        <v>40891</v>
      </c>
      <c r="B1328" s="2">
        <v>0.625</v>
      </c>
      <c r="C1328" s="3">
        <v>-2</v>
      </c>
      <c r="D1328" s="3">
        <v>2182</v>
      </c>
      <c r="E1328" s="3">
        <v>-2</v>
      </c>
      <c r="F1328" s="3"/>
      <c r="G1328" s="3">
        <v>12079</v>
      </c>
      <c r="I1328" s="3">
        <f t="shared" si="20"/>
        <v>2</v>
      </c>
      <c r="J1328" s="3">
        <v>2181</v>
      </c>
      <c r="K1328" s="3">
        <v>2172</v>
      </c>
      <c r="L1328" s="3">
        <v>2192</v>
      </c>
      <c r="O1328"/>
      <c r="P1328"/>
      <c r="Q1328"/>
      <c r="R1328"/>
      <c r="S1328"/>
      <c r="T1328"/>
      <c r="U1328"/>
    </row>
    <row r="1329" spans="1:21" ht="12.75" customHeight="1">
      <c r="A1329" s="14">
        <v>40892</v>
      </c>
      <c r="B1329" s="2">
        <v>0.33333333333333331</v>
      </c>
      <c r="C1329" s="3">
        <v>1</v>
      </c>
      <c r="D1329" s="3">
        <v>2182</v>
      </c>
      <c r="E1329" s="3">
        <v>3</v>
      </c>
      <c r="F1329" s="3">
        <v>0</v>
      </c>
      <c r="G1329" s="3">
        <v>12079</v>
      </c>
      <c r="I1329" s="3">
        <f t="shared" si="20"/>
        <v>3</v>
      </c>
      <c r="J1329" s="3">
        <v>2182</v>
      </c>
      <c r="K1329" s="3">
        <v>2179</v>
      </c>
      <c r="L1329" s="3">
        <v>2201</v>
      </c>
      <c r="O1329"/>
      <c r="P1329"/>
      <c r="Q1329"/>
      <c r="R1329"/>
      <c r="S1329"/>
      <c r="T1329"/>
      <c r="U1329"/>
    </row>
    <row r="1330" spans="1:21" ht="12.75" customHeight="1">
      <c r="A1330" s="14">
        <v>40892</v>
      </c>
      <c r="B1330" s="2">
        <v>0.5</v>
      </c>
      <c r="C1330" s="3">
        <v>0</v>
      </c>
      <c r="D1330" s="3">
        <v>2172</v>
      </c>
      <c r="E1330" s="3">
        <v>-1</v>
      </c>
      <c r="F1330" s="3">
        <v>-10</v>
      </c>
      <c r="G1330" s="3">
        <v>12069</v>
      </c>
      <c r="I1330" s="3">
        <f t="shared" si="20"/>
        <v>1</v>
      </c>
      <c r="J1330" s="3">
        <v>2158</v>
      </c>
      <c r="K1330" s="3">
        <v>2156</v>
      </c>
      <c r="L1330" s="3">
        <v>2175</v>
      </c>
      <c r="N1330" s="3" t="s">
        <v>16</v>
      </c>
      <c r="O1330"/>
      <c r="P1330"/>
      <c r="Q1330"/>
      <c r="R1330"/>
      <c r="S1330"/>
      <c r="T1330"/>
      <c r="U1330"/>
    </row>
    <row r="1331" spans="1:21" ht="12.75" customHeight="1">
      <c r="A1331" s="14">
        <v>40892</v>
      </c>
      <c r="B1331" s="2">
        <v>0.5</v>
      </c>
      <c r="C1331" s="3">
        <v>-2</v>
      </c>
      <c r="D1331" s="3">
        <v>2172</v>
      </c>
      <c r="E1331" s="3">
        <v>-2</v>
      </c>
      <c r="F1331" s="3"/>
      <c r="G1331" s="3">
        <v>12069</v>
      </c>
      <c r="I1331" s="3">
        <f t="shared" si="20"/>
        <v>2</v>
      </c>
      <c r="J1331" s="3">
        <v>2158</v>
      </c>
      <c r="K1331" s="3">
        <v>2156</v>
      </c>
      <c r="L1331" s="3">
        <v>2175</v>
      </c>
      <c r="O1331"/>
      <c r="P1331"/>
      <c r="Q1331"/>
      <c r="R1331"/>
      <c r="S1331"/>
      <c r="T1331"/>
      <c r="U1331"/>
    </row>
    <row r="1332" spans="1:21" ht="12.75" customHeight="1">
      <c r="A1332" s="14">
        <v>40892</v>
      </c>
      <c r="B1332" s="2">
        <v>0.58333333333333337</v>
      </c>
      <c r="C1332" s="3">
        <v>0</v>
      </c>
      <c r="D1332" s="3">
        <v>2172</v>
      </c>
      <c r="E1332" s="3">
        <v>2</v>
      </c>
      <c r="F1332" s="3">
        <v>0</v>
      </c>
      <c r="G1332" s="3">
        <v>12069</v>
      </c>
      <c r="I1332" s="3">
        <f t="shared" si="20"/>
        <v>2</v>
      </c>
      <c r="J1332" s="3">
        <v>2180</v>
      </c>
      <c r="K1332" s="3">
        <v>2170</v>
      </c>
      <c r="L1332" s="3">
        <v>2182</v>
      </c>
      <c r="N1332" s="3" t="s">
        <v>16</v>
      </c>
      <c r="O1332"/>
      <c r="P1332"/>
      <c r="Q1332"/>
      <c r="R1332"/>
      <c r="S1332"/>
      <c r="T1332"/>
      <c r="U1332"/>
    </row>
    <row r="1333" spans="1:21" ht="12.75" customHeight="1">
      <c r="A1333" s="14">
        <v>40892</v>
      </c>
      <c r="B1333" s="2">
        <v>0.625</v>
      </c>
      <c r="C1333" s="3">
        <v>1</v>
      </c>
      <c r="D1333" s="3">
        <v>2176</v>
      </c>
      <c r="E1333" s="3">
        <v>1</v>
      </c>
      <c r="F1333" s="3"/>
      <c r="G1333" s="3">
        <v>12069</v>
      </c>
      <c r="I1333" s="3">
        <f t="shared" si="20"/>
        <v>1</v>
      </c>
      <c r="J1333" s="3">
        <v>2173</v>
      </c>
      <c r="K1333" s="3">
        <v>2158</v>
      </c>
      <c r="L1333" s="3">
        <v>2180</v>
      </c>
      <c r="O1333"/>
      <c r="P1333"/>
      <c r="Q1333"/>
      <c r="R1333"/>
      <c r="S1333"/>
      <c r="T1333"/>
      <c r="U1333"/>
    </row>
    <row r="1334" spans="1:21" ht="12.75" customHeight="1">
      <c r="A1334" s="14">
        <v>40892</v>
      </c>
      <c r="B1334" s="2">
        <v>0.66666666666666663</v>
      </c>
      <c r="C1334" s="3">
        <v>0</v>
      </c>
      <c r="D1334" s="3">
        <v>2171</v>
      </c>
      <c r="E1334" s="3">
        <v>-1</v>
      </c>
      <c r="F1334" s="3">
        <v>-5</v>
      </c>
      <c r="G1334" s="3">
        <v>12064</v>
      </c>
      <c r="I1334" s="3">
        <f t="shared" si="20"/>
        <v>1</v>
      </c>
      <c r="J1334" s="3">
        <v>2171</v>
      </c>
      <c r="K1334" s="3">
        <v>2165</v>
      </c>
      <c r="L1334" s="3">
        <v>2173</v>
      </c>
      <c r="N1334" s="3" t="s">
        <v>16</v>
      </c>
      <c r="O1334"/>
      <c r="P1334"/>
      <c r="Q1334"/>
      <c r="R1334"/>
      <c r="S1334"/>
      <c r="T1334"/>
      <c r="U1334"/>
    </row>
    <row r="1335" spans="1:21" ht="12.75" customHeight="1">
      <c r="A1335" s="14">
        <v>40892</v>
      </c>
      <c r="B1335" s="2">
        <v>0.66666666666666663</v>
      </c>
      <c r="C1335" s="3">
        <v>-2</v>
      </c>
      <c r="D1335" s="3">
        <v>2171</v>
      </c>
      <c r="E1335" s="3">
        <v>-2</v>
      </c>
      <c r="F1335" s="3"/>
      <c r="G1335" s="3">
        <v>12064</v>
      </c>
      <c r="I1335" s="3">
        <f t="shared" si="20"/>
        <v>2</v>
      </c>
      <c r="J1335" s="3">
        <v>2171</v>
      </c>
      <c r="K1335" s="3">
        <v>2165</v>
      </c>
      <c r="L1335" s="3">
        <v>2173</v>
      </c>
      <c r="O1335"/>
      <c r="P1335"/>
      <c r="Q1335"/>
      <c r="R1335"/>
      <c r="S1335"/>
      <c r="T1335"/>
      <c r="U1335"/>
    </row>
    <row r="1336" spans="1:21" ht="12.75" customHeight="1">
      <c r="A1336" s="14">
        <v>40893</v>
      </c>
      <c r="B1336" s="2">
        <v>0.33333333333333331</v>
      </c>
      <c r="C1336" s="3">
        <v>0</v>
      </c>
      <c r="D1336" s="3">
        <v>2206</v>
      </c>
      <c r="E1336" s="3">
        <v>2</v>
      </c>
      <c r="F1336" s="3">
        <v>-70</v>
      </c>
      <c r="G1336" s="3">
        <v>11994</v>
      </c>
      <c r="I1336" s="3">
        <f t="shared" si="20"/>
        <v>2</v>
      </c>
      <c r="J1336" s="3">
        <v>2204</v>
      </c>
      <c r="K1336" s="3">
        <v>2183</v>
      </c>
      <c r="L1336" s="3">
        <v>2204</v>
      </c>
      <c r="M1336" s="3">
        <v>2</v>
      </c>
      <c r="N1336" s="3" t="s">
        <v>31</v>
      </c>
      <c r="O1336"/>
      <c r="P1336"/>
      <c r="Q1336"/>
      <c r="R1336"/>
      <c r="S1336"/>
      <c r="T1336"/>
      <c r="U1336"/>
    </row>
    <row r="1337" spans="1:21" ht="12.75" customHeight="1">
      <c r="A1337" s="14">
        <v>40893</v>
      </c>
      <c r="B1337" s="2">
        <v>0.33333333333333331</v>
      </c>
      <c r="C1337" s="3">
        <v>2</v>
      </c>
      <c r="D1337" s="3">
        <v>2206</v>
      </c>
      <c r="E1337" s="3">
        <v>2</v>
      </c>
      <c r="F1337" s="3"/>
      <c r="G1337" s="3">
        <v>11994</v>
      </c>
      <c r="I1337" s="3">
        <f t="shared" si="20"/>
        <v>2</v>
      </c>
      <c r="J1337" s="3">
        <v>2204</v>
      </c>
      <c r="K1337" s="3">
        <v>2183</v>
      </c>
      <c r="L1337" s="3">
        <v>2204</v>
      </c>
      <c r="M1337" s="3">
        <v>2</v>
      </c>
      <c r="N1337" s="3" t="s">
        <v>32</v>
      </c>
      <c r="O1337"/>
      <c r="P1337"/>
      <c r="Q1337"/>
      <c r="R1337"/>
      <c r="S1337"/>
      <c r="T1337"/>
      <c r="U1337"/>
    </row>
    <row r="1338" spans="1:21" ht="12.75" customHeight="1">
      <c r="A1338" s="14">
        <v>40893</v>
      </c>
      <c r="B1338" s="2">
        <v>0.625</v>
      </c>
      <c r="C1338" s="3">
        <v>0</v>
      </c>
      <c r="D1338" s="3">
        <v>2181</v>
      </c>
      <c r="E1338" s="3">
        <v>-2</v>
      </c>
      <c r="F1338" s="3">
        <v>-50</v>
      </c>
      <c r="G1338" s="3">
        <v>11944</v>
      </c>
      <c r="I1338" s="3">
        <f t="shared" si="20"/>
        <v>2</v>
      </c>
      <c r="J1338" s="3">
        <v>2178</v>
      </c>
      <c r="K1338" s="3">
        <v>2157</v>
      </c>
      <c r="L1338" s="3">
        <v>2184</v>
      </c>
      <c r="N1338" s="3" t="s">
        <v>33</v>
      </c>
      <c r="O1338"/>
      <c r="P1338"/>
      <c r="Q1338"/>
      <c r="R1338"/>
      <c r="S1338"/>
      <c r="T1338"/>
      <c r="U1338"/>
    </row>
    <row r="1339" spans="1:21" ht="12.75" customHeight="1">
      <c r="A1339" s="14">
        <v>40893</v>
      </c>
      <c r="B1339" s="2">
        <v>0.625</v>
      </c>
      <c r="C1339" s="3">
        <v>-2</v>
      </c>
      <c r="D1339" s="3">
        <v>2181</v>
      </c>
      <c r="E1339" s="3">
        <v>-2</v>
      </c>
      <c r="F1339" s="3"/>
      <c r="G1339" s="3">
        <v>11944</v>
      </c>
      <c r="I1339" s="3">
        <f t="shared" si="20"/>
        <v>2</v>
      </c>
      <c r="J1339" s="3">
        <v>2178</v>
      </c>
      <c r="K1339" s="3">
        <v>2157</v>
      </c>
      <c r="L1339" s="3">
        <v>2184</v>
      </c>
      <c r="O1339"/>
      <c r="P1339"/>
      <c r="Q1339"/>
      <c r="R1339"/>
      <c r="S1339"/>
      <c r="T1339"/>
      <c r="U1339"/>
    </row>
    <row r="1340" spans="1:21" ht="12.75" customHeight="1">
      <c r="A1340" s="14">
        <v>40896</v>
      </c>
      <c r="B1340" s="2">
        <v>0.41666666666666669</v>
      </c>
      <c r="C1340" s="3">
        <v>1</v>
      </c>
      <c r="D1340" s="3">
        <v>2169</v>
      </c>
      <c r="E1340" s="3">
        <v>3</v>
      </c>
      <c r="F1340" s="3">
        <v>24</v>
      </c>
      <c r="G1340" s="3">
        <v>11968</v>
      </c>
      <c r="I1340" s="3">
        <f t="shared" si="20"/>
        <v>3</v>
      </c>
      <c r="J1340" s="3">
        <v>2173</v>
      </c>
      <c r="K1340" s="3">
        <v>2166</v>
      </c>
      <c r="L1340" s="3">
        <v>2179</v>
      </c>
      <c r="O1340"/>
      <c r="P1340"/>
      <c r="Q1340"/>
      <c r="R1340"/>
      <c r="S1340"/>
      <c r="T1340"/>
      <c r="U1340"/>
    </row>
    <row r="1341" spans="1:21" ht="12.75" customHeight="1">
      <c r="A1341" s="14">
        <v>40896</v>
      </c>
      <c r="B1341" s="2">
        <v>0.58333333333333337</v>
      </c>
      <c r="C1341" s="3">
        <v>-2</v>
      </c>
      <c r="D1341" s="3">
        <v>2164</v>
      </c>
      <c r="E1341" s="3">
        <v>-3</v>
      </c>
      <c r="F1341" s="3">
        <v>-5</v>
      </c>
      <c r="G1341" s="3">
        <v>11963</v>
      </c>
      <c r="I1341" s="3">
        <f t="shared" si="20"/>
        <v>3</v>
      </c>
      <c r="J1341" s="22">
        <v>2161</v>
      </c>
      <c r="K1341" s="22">
        <v>2143</v>
      </c>
      <c r="L1341" s="22">
        <v>2162</v>
      </c>
      <c r="M1341" s="22">
        <v>-2</v>
      </c>
      <c r="O1341"/>
      <c r="P1341"/>
      <c r="Q1341"/>
      <c r="R1341"/>
      <c r="S1341"/>
      <c r="T1341"/>
      <c r="U1341"/>
    </row>
    <row r="1342" spans="1:21" ht="12.75" customHeight="1">
      <c r="A1342" s="14">
        <v>40897</v>
      </c>
      <c r="B1342" s="2">
        <v>0.375</v>
      </c>
      <c r="C1342" s="3">
        <v>0</v>
      </c>
      <c r="D1342" s="3">
        <v>2132</v>
      </c>
      <c r="E1342" s="3">
        <v>2</v>
      </c>
      <c r="F1342" s="3">
        <v>64</v>
      </c>
      <c r="G1342" s="3">
        <v>12027</v>
      </c>
      <c r="I1342" s="3">
        <f t="shared" si="20"/>
        <v>2</v>
      </c>
      <c r="J1342" s="21">
        <v>2136</v>
      </c>
      <c r="K1342" s="21">
        <v>2119</v>
      </c>
      <c r="L1342" s="21">
        <v>2142</v>
      </c>
      <c r="M1342" s="21">
        <v>-4</v>
      </c>
      <c r="N1342" s="3" t="s">
        <v>16</v>
      </c>
      <c r="O1342"/>
      <c r="P1342"/>
      <c r="Q1342"/>
      <c r="R1342"/>
      <c r="S1342"/>
      <c r="T1342"/>
      <c r="U1342"/>
    </row>
    <row r="1343" spans="1:21" ht="12.75" customHeight="1">
      <c r="A1343" s="14">
        <v>40897</v>
      </c>
      <c r="B1343" s="2">
        <v>0.45833333333333331</v>
      </c>
      <c r="C1343" s="3">
        <v>1</v>
      </c>
      <c r="D1343" s="3">
        <v>2133</v>
      </c>
      <c r="E1343" s="3">
        <v>1</v>
      </c>
      <c r="F1343" s="3"/>
      <c r="G1343" s="3">
        <v>12027</v>
      </c>
      <c r="I1343" s="3">
        <f t="shared" si="20"/>
        <v>1</v>
      </c>
      <c r="J1343" s="3">
        <v>2133</v>
      </c>
      <c r="K1343" s="3">
        <v>2126</v>
      </c>
      <c r="L1343" s="3">
        <v>2137</v>
      </c>
      <c r="O1343"/>
      <c r="P1343"/>
      <c r="Q1343"/>
      <c r="R1343"/>
      <c r="S1343"/>
      <c r="T1343"/>
      <c r="U1343"/>
    </row>
    <row r="1344" spans="1:21" ht="12.75" customHeight="1">
      <c r="A1344" s="14">
        <v>40898</v>
      </c>
      <c r="B1344" s="2">
        <v>0.54166666666666663</v>
      </c>
      <c r="C1344" s="3">
        <v>0</v>
      </c>
      <c r="D1344" s="3">
        <v>2165</v>
      </c>
      <c r="E1344" s="3">
        <v>-1</v>
      </c>
      <c r="F1344" s="3">
        <v>32</v>
      </c>
      <c r="G1344" s="3">
        <v>12059</v>
      </c>
      <c r="I1344" s="3">
        <f t="shared" si="20"/>
        <v>1</v>
      </c>
      <c r="J1344" s="21">
        <v>2163</v>
      </c>
      <c r="K1344" s="21">
        <v>2150</v>
      </c>
      <c r="L1344" s="21">
        <v>2164</v>
      </c>
      <c r="M1344" s="21">
        <v>-2</v>
      </c>
      <c r="N1344" s="3" t="s">
        <v>16</v>
      </c>
      <c r="O1344"/>
      <c r="P1344"/>
      <c r="Q1344"/>
      <c r="R1344"/>
      <c r="S1344"/>
      <c r="T1344"/>
      <c r="U1344"/>
    </row>
    <row r="1345" spans="1:21" ht="12.75" customHeight="1">
      <c r="A1345" s="14">
        <v>40899</v>
      </c>
      <c r="B1345" s="2">
        <v>0.5</v>
      </c>
      <c r="C1345" s="3">
        <v>-1</v>
      </c>
      <c r="D1345" s="3">
        <v>2168</v>
      </c>
      <c r="E1345" s="3">
        <v>-1</v>
      </c>
      <c r="F1345" s="3"/>
      <c r="G1345" s="3">
        <v>12059</v>
      </c>
      <c r="I1345" s="3">
        <f t="shared" si="20"/>
        <v>1</v>
      </c>
      <c r="J1345" s="20">
        <v>2169</v>
      </c>
      <c r="K1345" s="20">
        <v>2166</v>
      </c>
      <c r="L1345" s="20">
        <v>2176</v>
      </c>
      <c r="M1345" s="20">
        <v>1</v>
      </c>
      <c r="O1345"/>
      <c r="P1345"/>
      <c r="Q1345"/>
      <c r="R1345"/>
      <c r="S1345"/>
      <c r="T1345"/>
      <c r="U1345"/>
    </row>
    <row r="1346" spans="1:21" ht="12.75" customHeight="1">
      <c r="A1346" s="14">
        <v>40900</v>
      </c>
      <c r="B1346" s="2">
        <v>0.33333333333333331</v>
      </c>
      <c r="C1346" s="3">
        <v>0</v>
      </c>
      <c r="D1346" s="3">
        <v>2181</v>
      </c>
      <c r="E1346" s="3">
        <v>1</v>
      </c>
      <c r="F1346" s="3">
        <v>-13</v>
      </c>
      <c r="G1346" s="3">
        <v>12046</v>
      </c>
      <c r="I1346" s="3">
        <f t="shared" si="20"/>
        <v>1</v>
      </c>
      <c r="J1346" s="21">
        <v>2182</v>
      </c>
      <c r="K1346" s="21">
        <v>2175</v>
      </c>
      <c r="L1346" s="21">
        <v>2184</v>
      </c>
      <c r="M1346" s="21">
        <v>-1</v>
      </c>
      <c r="N1346" s="3" t="s">
        <v>16</v>
      </c>
      <c r="O1346"/>
      <c r="P1346"/>
      <c r="Q1346"/>
      <c r="R1346"/>
      <c r="S1346"/>
      <c r="T1346"/>
      <c r="U1346"/>
    </row>
    <row r="1347" spans="1:21" ht="12.75" customHeight="1">
      <c r="A1347" s="14">
        <v>40900</v>
      </c>
      <c r="B1347" s="2">
        <v>0.33333333333333331</v>
      </c>
      <c r="C1347" s="3">
        <v>2</v>
      </c>
      <c r="D1347" s="3">
        <v>2181</v>
      </c>
      <c r="E1347" s="3">
        <v>2</v>
      </c>
      <c r="F1347" s="3"/>
      <c r="G1347" s="3">
        <v>12046</v>
      </c>
      <c r="I1347" s="3">
        <f t="shared" si="20"/>
        <v>2</v>
      </c>
      <c r="J1347" s="3">
        <v>2182</v>
      </c>
      <c r="K1347" s="3">
        <v>2175</v>
      </c>
      <c r="L1347" s="3">
        <v>2184</v>
      </c>
      <c r="M1347"/>
      <c r="O1347"/>
      <c r="P1347"/>
      <c r="Q1347"/>
      <c r="R1347"/>
      <c r="S1347"/>
      <c r="T1347"/>
      <c r="U1347"/>
    </row>
    <row r="1348" spans="1:21" ht="12.75" customHeight="1">
      <c r="A1348" s="14">
        <v>40904</v>
      </c>
      <c r="B1348" s="2">
        <v>0.5</v>
      </c>
      <c r="C1348" s="3">
        <v>-1</v>
      </c>
      <c r="D1348" s="3">
        <v>2196</v>
      </c>
      <c r="E1348" s="3">
        <v>-3</v>
      </c>
      <c r="F1348" s="3">
        <v>30</v>
      </c>
      <c r="G1348" s="3">
        <v>12076</v>
      </c>
      <c r="I1348" s="3">
        <f t="shared" ref="I1348:I1411" si="21">ABS(E1348)</f>
        <v>3</v>
      </c>
      <c r="J1348" s="22">
        <v>2194</v>
      </c>
      <c r="K1348" s="22">
        <v>2190</v>
      </c>
      <c r="L1348" s="22">
        <v>2194</v>
      </c>
      <c r="M1348" s="22">
        <v>-2</v>
      </c>
      <c r="O1348"/>
      <c r="P1348"/>
      <c r="Q1348"/>
      <c r="R1348"/>
      <c r="S1348"/>
      <c r="T1348"/>
      <c r="U1348"/>
    </row>
    <row r="1349" spans="1:21" ht="12.75" customHeight="1">
      <c r="A1349" s="14">
        <v>40904</v>
      </c>
      <c r="B1349" s="2">
        <v>0.58333333333333337</v>
      </c>
      <c r="C1349" s="3">
        <v>0</v>
      </c>
      <c r="D1349" s="3">
        <v>2199</v>
      </c>
      <c r="E1349" s="3">
        <v>1</v>
      </c>
      <c r="F1349" s="3">
        <v>-3</v>
      </c>
      <c r="G1349" s="3">
        <v>12073</v>
      </c>
      <c r="I1349" s="3">
        <f t="shared" si="21"/>
        <v>1</v>
      </c>
      <c r="J1349" s="3">
        <v>2199</v>
      </c>
      <c r="K1349" s="3">
        <v>2194</v>
      </c>
      <c r="L1349" s="3">
        <v>2201</v>
      </c>
      <c r="N1349" s="3" t="s">
        <v>16</v>
      </c>
      <c r="O1349"/>
      <c r="P1349"/>
      <c r="Q1349"/>
      <c r="R1349"/>
      <c r="S1349"/>
      <c r="T1349"/>
      <c r="U1349"/>
    </row>
    <row r="1350" spans="1:21" ht="12.75" customHeight="1">
      <c r="A1350" s="14">
        <v>40904</v>
      </c>
      <c r="B1350" s="2">
        <v>0.58333333333333337</v>
      </c>
      <c r="C1350" s="3">
        <v>2</v>
      </c>
      <c r="D1350" s="3">
        <v>2199</v>
      </c>
      <c r="E1350" s="3">
        <v>2</v>
      </c>
      <c r="F1350" s="3"/>
      <c r="G1350" s="3">
        <v>12073</v>
      </c>
      <c r="I1350" s="3">
        <f t="shared" si="21"/>
        <v>2</v>
      </c>
      <c r="J1350" s="3">
        <v>2199</v>
      </c>
      <c r="K1350" s="3">
        <v>2194</v>
      </c>
      <c r="L1350" s="3">
        <v>2201</v>
      </c>
      <c r="O1350"/>
      <c r="P1350"/>
      <c r="Q1350"/>
      <c r="R1350"/>
      <c r="S1350"/>
      <c r="T1350"/>
      <c r="U1350"/>
    </row>
    <row r="1351" spans="1:21" ht="12.75" customHeight="1">
      <c r="A1351" s="14">
        <v>40904</v>
      </c>
      <c r="B1351" s="2">
        <v>0.625</v>
      </c>
      <c r="C1351" s="3">
        <v>-1</v>
      </c>
      <c r="D1351" s="3">
        <v>2197</v>
      </c>
      <c r="E1351" s="3">
        <v>-3</v>
      </c>
      <c r="F1351" s="3">
        <v>-4</v>
      </c>
      <c r="G1351" s="3">
        <v>12069</v>
      </c>
      <c r="I1351" s="3">
        <f t="shared" si="21"/>
        <v>3</v>
      </c>
      <c r="J1351" s="3">
        <v>2195</v>
      </c>
      <c r="K1351" s="3">
        <v>2192</v>
      </c>
      <c r="L1351" s="3">
        <v>2201</v>
      </c>
      <c r="O1351"/>
      <c r="P1351"/>
      <c r="Q1351"/>
      <c r="R1351"/>
      <c r="S1351"/>
      <c r="T1351"/>
      <c r="U1351"/>
    </row>
    <row r="1352" spans="1:21" ht="12.75" customHeight="1">
      <c r="A1352" s="14">
        <v>40906</v>
      </c>
      <c r="B1352" s="2">
        <v>0.66666666666666663</v>
      </c>
      <c r="C1352" s="3">
        <v>0</v>
      </c>
      <c r="D1352" s="3">
        <v>2164</v>
      </c>
      <c r="E1352" s="3">
        <v>1</v>
      </c>
      <c r="F1352" s="3">
        <v>33</v>
      </c>
      <c r="G1352" s="3">
        <v>12102</v>
      </c>
      <c r="I1352" s="3">
        <f t="shared" si="21"/>
        <v>1</v>
      </c>
      <c r="J1352" s="21">
        <v>2169</v>
      </c>
      <c r="K1352" s="21">
        <v>2167</v>
      </c>
      <c r="L1352" s="21">
        <v>2175</v>
      </c>
      <c r="M1352" s="21">
        <v>-3</v>
      </c>
      <c r="N1352" s="3" t="s">
        <v>16</v>
      </c>
      <c r="O1352"/>
      <c r="P1352"/>
      <c r="Q1352"/>
      <c r="R1352"/>
      <c r="S1352"/>
      <c r="T1352"/>
      <c r="U1352"/>
    </row>
    <row r="1353" spans="1:21" ht="12.75" customHeight="1">
      <c r="A1353" s="14">
        <v>40906</v>
      </c>
      <c r="B1353" s="2">
        <v>0.66666666666666663</v>
      </c>
      <c r="C1353" s="3">
        <v>2</v>
      </c>
      <c r="D1353" s="3">
        <v>2164</v>
      </c>
      <c r="E1353" s="3">
        <v>2</v>
      </c>
      <c r="F1353" s="3"/>
      <c r="G1353" s="3">
        <v>12102</v>
      </c>
      <c r="I1353" s="3">
        <f t="shared" si="21"/>
        <v>2</v>
      </c>
      <c r="J1353" s="22">
        <v>2169</v>
      </c>
      <c r="K1353" s="22">
        <v>2167</v>
      </c>
      <c r="L1353" s="22">
        <v>2175</v>
      </c>
      <c r="M1353" s="22">
        <v>-3</v>
      </c>
      <c r="O1353"/>
      <c r="P1353"/>
      <c r="Q1353"/>
      <c r="R1353"/>
      <c r="S1353"/>
      <c r="T1353"/>
      <c r="U1353"/>
    </row>
    <row r="1354" spans="1:21" ht="12.75" customHeight="1">
      <c r="A1354" s="14">
        <v>40907</v>
      </c>
      <c r="B1354" s="2">
        <v>0.58333333333333337</v>
      </c>
      <c r="C1354" s="3">
        <v>0</v>
      </c>
      <c r="D1354" s="3">
        <v>2175</v>
      </c>
      <c r="E1354" s="3">
        <v>-2</v>
      </c>
      <c r="F1354" s="3">
        <v>22</v>
      </c>
      <c r="G1354" s="3">
        <v>12124</v>
      </c>
      <c r="I1354" s="3">
        <f t="shared" si="21"/>
        <v>2</v>
      </c>
      <c r="J1354" s="21">
        <v>2170</v>
      </c>
      <c r="K1354" s="21">
        <v>2161</v>
      </c>
      <c r="L1354" s="21">
        <v>2172</v>
      </c>
      <c r="M1354" s="21">
        <v>-3</v>
      </c>
      <c r="N1354" s="3" t="s">
        <v>16</v>
      </c>
      <c r="O1354"/>
      <c r="P1354"/>
      <c r="Q1354"/>
      <c r="R1354"/>
      <c r="S1354"/>
      <c r="T1354"/>
      <c r="U1354"/>
    </row>
    <row r="1355" spans="1:21" ht="12.75" customHeight="1">
      <c r="A1355" s="23">
        <v>40907</v>
      </c>
      <c r="B1355" s="24">
        <v>0.625</v>
      </c>
      <c r="C1355" s="25">
        <v>-2</v>
      </c>
      <c r="D1355" s="25">
        <v>2167</v>
      </c>
      <c r="E1355" s="25">
        <v>-2</v>
      </c>
      <c r="F1355" s="25"/>
      <c r="G1355" s="25">
        <v>12124</v>
      </c>
      <c r="H1355" s="25">
        <f>SUM(F1304:F1355)</f>
        <v>346</v>
      </c>
      <c r="I1355" s="3">
        <f t="shared" si="21"/>
        <v>2</v>
      </c>
      <c r="J1355" s="3">
        <v>2166</v>
      </c>
      <c r="K1355" s="3">
        <v>2157</v>
      </c>
      <c r="L1355" s="3">
        <v>2168</v>
      </c>
      <c r="O1355"/>
      <c r="P1355"/>
      <c r="Q1355"/>
      <c r="R1355"/>
      <c r="S1355"/>
      <c r="T1355"/>
      <c r="U1355"/>
    </row>
    <row r="1356" spans="1:21" ht="12.75" customHeight="1">
      <c r="A1356" s="14">
        <v>40910</v>
      </c>
      <c r="B1356" s="2">
        <v>0.375</v>
      </c>
      <c r="C1356" s="3">
        <v>0</v>
      </c>
      <c r="D1356" s="3">
        <v>2170</v>
      </c>
      <c r="E1356" s="3">
        <v>2</v>
      </c>
      <c r="F1356" s="3">
        <v>-6</v>
      </c>
      <c r="G1356" s="3">
        <v>12118</v>
      </c>
      <c r="I1356" s="3">
        <f t="shared" si="21"/>
        <v>2</v>
      </c>
      <c r="J1356" s="21">
        <v>2173</v>
      </c>
      <c r="K1356" s="21">
        <v>2172</v>
      </c>
      <c r="L1356" s="21">
        <v>2187</v>
      </c>
      <c r="M1356" s="21">
        <v>-2</v>
      </c>
      <c r="N1356" s="3" t="s">
        <v>16</v>
      </c>
      <c r="O1356"/>
      <c r="P1356"/>
      <c r="Q1356"/>
      <c r="R1356"/>
      <c r="S1356"/>
      <c r="T1356"/>
      <c r="U1356"/>
    </row>
    <row r="1357" spans="1:21" ht="12.75" customHeight="1">
      <c r="A1357" s="14">
        <v>40910</v>
      </c>
      <c r="B1357" s="2">
        <v>0.375</v>
      </c>
      <c r="C1357" s="3">
        <v>1</v>
      </c>
      <c r="D1357" s="3">
        <v>2170</v>
      </c>
      <c r="E1357" s="3">
        <v>1</v>
      </c>
      <c r="F1357" s="3"/>
      <c r="G1357" s="3">
        <v>12118</v>
      </c>
      <c r="I1357" s="3">
        <f t="shared" si="21"/>
        <v>1</v>
      </c>
      <c r="J1357" s="22">
        <v>2173</v>
      </c>
      <c r="K1357" s="22">
        <v>2172</v>
      </c>
      <c r="L1357" s="22">
        <v>2187</v>
      </c>
      <c r="M1357" s="22">
        <v>-2</v>
      </c>
      <c r="O1357"/>
      <c r="P1357"/>
      <c r="Q1357"/>
      <c r="R1357"/>
      <c r="S1357"/>
      <c r="T1357"/>
      <c r="U1357"/>
    </row>
    <row r="1358" spans="1:21" ht="12.75" customHeight="1">
      <c r="A1358" s="14">
        <v>40911</v>
      </c>
      <c r="B1358" s="2">
        <v>0.625</v>
      </c>
      <c r="C1358" s="3">
        <v>-1</v>
      </c>
      <c r="D1358" s="3">
        <v>2219</v>
      </c>
      <c r="E1358" s="3">
        <v>-2</v>
      </c>
      <c r="F1358" s="3">
        <v>49</v>
      </c>
      <c r="G1358" s="3">
        <v>12167</v>
      </c>
      <c r="I1358" s="3">
        <f t="shared" si="21"/>
        <v>2</v>
      </c>
      <c r="J1358" s="3">
        <v>2215</v>
      </c>
      <c r="K1358" s="3">
        <v>2213</v>
      </c>
      <c r="L1358" s="3">
        <v>2220</v>
      </c>
      <c r="O1358"/>
      <c r="P1358"/>
      <c r="Q1358"/>
      <c r="R1358"/>
      <c r="S1358"/>
      <c r="T1358"/>
      <c r="U1358"/>
    </row>
    <row r="1359" spans="1:21" ht="12.75" customHeight="1">
      <c r="A1359" s="14">
        <v>40913</v>
      </c>
      <c r="B1359" s="2">
        <v>0.625</v>
      </c>
      <c r="C1359" s="3">
        <v>0</v>
      </c>
      <c r="D1359" s="3">
        <v>2164</v>
      </c>
      <c r="E1359" s="3">
        <v>1</v>
      </c>
      <c r="F1359" s="3">
        <v>55</v>
      </c>
      <c r="G1359" s="3">
        <v>12222</v>
      </c>
      <c r="I1359" s="3">
        <f t="shared" si="21"/>
        <v>1</v>
      </c>
      <c r="J1359" s="3">
        <v>2165</v>
      </c>
      <c r="K1359" s="3">
        <v>2154</v>
      </c>
      <c r="L1359" s="3">
        <v>2167</v>
      </c>
      <c r="N1359" s="3" t="s">
        <v>16</v>
      </c>
      <c r="O1359"/>
      <c r="P1359"/>
      <c r="Q1359"/>
      <c r="R1359"/>
      <c r="S1359"/>
      <c r="T1359"/>
      <c r="U1359"/>
    </row>
    <row r="1360" spans="1:21" ht="12.75" customHeight="1">
      <c r="A1360" s="14">
        <v>40913</v>
      </c>
      <c r="B1360" s="2">
        <v>0.70833333333333337</v>
      </c>
      <c r="C1360" s="3">
        <v>1</v>
      </c>
      <c r="D1360" s="3">
        <v>2161</v>
      </c>
      <c r="E1360" s="3">
        <v>1</v>
      </c>
      <c r="F1360" s="3"/>
      <c r="G1360" s="3">
        <v>12222</v>
      </c>
      <c r="I1360" s="3">
        <f t="shared" si="21"/>
        <v>1</v>
      </c>
      <c r="J1360" s="3">
        <v>2162</v>
      </c>
      <c r="K1360" s="3">
        <v>2158</v>
      </c>
      <c r="L1360" s="3">
        <v>2179</v>
      </c>
      <c r="O1360"/>
      <c r="P1360"/>
      <c r="Q1360"/>
      <c r="R1360"/>
      <c r="S1360"/>
      <c r="T1360"/>
      <c r="U1360"/>
    </row>
    <row r="1361" spans="1:21" ht="12.75" customHeight="1">
      <c r="A1361" s="14">
        <v>40917</v>
      </c>
      <c r="B1361" s="2">
        <v>0.41666666666666669</v>
      </c>
      <c r="C1361" s="3">
        <v>0</v>
      </c>
      <c r="D1361" s="3">
        <v>2164</v>
      </c>
      <c r="E1361" s="3">
        <v>-1</v>
      </c>
      <c r="F1361" s="3">
        <v>3</v>
      </c>
      <c r="G1361" s="3">
        <v>12225</v>
      </c>
      <c r="I1361" s="3">
        <f t="shared" si="21"/>
        <v>1</v>
      </c>
      <c r="J1361" s="21">
        <v>2160</v>
      </c>
      <c r="K1361" s="21">
        <v>2151</v>
      </c>
      <c r="L1361" s="21">
        <v>2161</v>
      </c>
      <c r="M1361" s="21">
        <v>-2</v>
      </c>
      <c r="N1361" s="3" t="s">
        <v>16</v>
      </c>
      <c r="O1361"/>
      <c r="P1361"/>
      <c r="Q1361"/>
      <c r="R1361"/>
      <c r="S1361"/>
      <c r="T1361"/>
      <c r="U1361"/>
    </row>
    <row r="1362" spans="1:21" ht="12.75" customHeight="1">
      <c r="A1362" s="14">
        <v>40919</v>
      </c>
      <c r="B1362" s="2">
        <v>0.375</v>
      </c>
      <c r="C1362" s="3">
        <v>-2</v>
      </c>
      <c r="D1362" s="3">
        <v>2171</v>
      </c>
      <c r="E1362" s="3">
        <v>-2</v>
      </c>
      <c r="F1362" s="3"/>
      <c r="G1362" s="3">
        <v>12225</v>
      </c>
      <c r="I1362" s="3">
        <f t="shared" si="21"/>
        <v>2</v>
      </c>
      <c r="J1362" s="3">
        <v>2167</v>
      </c>
      <c r="K1362" s="3">
        <v>2163</v>
      </c>
      <c r="L1362" s="3">
        <v>2173</v>
      </c>
      <c r="O1362"/>
      <c r="P1362"/>
      <c r="Q1362"/>
      <c r="R1362"/>
      <c r="S1362"/>
      <c r="T1362"/>
      <c r="U1362"/>
    </row>
    <row r="1363" spans="1:21" ht="12.75" customHeight="1">
      <c r="A1363" s="14">
        <v>40920</v>
      </c>
      <c r="B1363" s="2">
        <v>0.33333333333333331</v>
      </c>
      <c r="C1363" s="3">
        <v>1</v>
      </c>
      <c r="D1363" s="3">
        <v>2154</v>
      </c>
      <c r="E1363" s="3">
        <v>3</v>
      </c>
      <c r="F1363" s="3">
        <v>34</v>
      </c>
      <c r="G1363" s="3">
        <v>12259</v>
      </c>
      <c r="I1363" s="3">
        <f t="shared" si="21"/>
        <v>3</v>
      </c>
      <c r="J1363" s="3">
        <v>2154</v>
      </c>
      <c r="K1363" s="3">
        <v>2152</v>
      </c>
      <c r="L1363" s="3">
        <v>2178</v>
      </c>
      <c r="O1363"/>
      <c r="P1363"/>
      <c r="Q1363"/>
      <c r="R1363"/>
      <c r="S1363"/>
      <c r="T1363"/>
      <c r="U1363"/>
    </row>
    <row r="1364" spans="1:21" ht="12.75" customHeight="1">
      <c r="A1364" s="14">
        <v>40920</v>
      </c>
      <c r="B1364" s="2">
        <v>0.70833333333333337</v>
      </c>
      <c r="C1364" s="3">
        <v>-1</v>
      </c>
      <c r="D1364" s="3">
        <v>2188</v>
      </c>
      <c r="E1364" s="3">
        <v>-2</v>
      </c>
      <c r="F1364" s="3">
        <v>34</v>
      </c>
      <c r="G1364" s="3">
        <v>12293</v>
      </c>
      <c r="I1364" s="3">
        <f t="shared" si="21"/>
        <v>2</v>
      </c>
      <c r="J1364" s="22">
        <v>2190</v>
      </c>
      <c r="K1364" s="22">
        <v>2198</v>
      </c>
      <c r="L1364" s="22">
        <v>2212</v>
      </c>
      <c r="M1364" s="22">
        <v>-2</v>
      </c>
      <c r="O1364"/>
      <c r="P1364"/>
      <c r="Q1364"/>
      <c r="R1364"/>
      <c r="S1364"/>
      <c r="T1364"/>
      <c r="U1364"/>
    </row>
    <row r="1365" spans="1:21" ht="12.75" customHeight="1">
      <c r="A1365" s="14">
        <v>40921</v>
      </c>
      <c r="B1365" s="2">
        <v>0.33333333333333331</v>
      </c>
      <c r="C1365" s="3">
        <v>0</v>
      </c>
      <c r="D1365" s="3">
        <v>2204</v>
      </c>
      <c r="E1365" s="3">
        <v>1</v>
      </c>
      <c r="F1365" s="3">
        <v>-16</v>
      </c>
      <c r="G1365" s="3">
        <v>12277</v>
      </c>
      <c r="I1365" s="3">
        <f t="shared" si="21"/>
        <v>1</v>
      </c>
      <c r="J1365" s="3">
        <v>2206</v>
      </c>
      <c r="K1365" s="3">
        <v>2202</v>
      </c>
      <c r="L1365" s="3">
        <v>2215</v>
      </c>
      <c r="N1365" s="3" t="s">
        <v>16</v>
      </c>
      <c r="O1365"/>
      <c r="P1365"/>
      <c r="Q1365"/>
      <c r="R1365"/>
      <c r="S1365"/>
      <c r="T1365"/>
      <c r="U1365"/>
    </row>
    <row r="1366" spans="1:21" ht="12.75" customHeight="1">
      <c r="A1366" s="14">
        <v>40921</v>
      </c>
      <c r="B1366" s="2">
        <v>0.33333333333333331</v>
      </c>
      <c r="C1366" s="3">
        <v>2</v>
      </c>
      <c r="D1366" s="3">
        <v>2204</v>
      </c>
      <c r="E1366" s="3">
        <v>2</v>
      </c>
      <c r="F1366" s="3"/>
      <c r="G1366" s="3">
        <v>12277</v>
      </c>
      <c r="I1366" s="3">
        <f t="shared" si="21"/>
        <v>2</v>
      </c>
      <c r="J1366" s="3">
        <v>2206</v>
      </c>
      <c r="K1366" s="3">
        <v>2202</v>
      </c>
      <c r="L1366" s="3">
        <v>2215</v>
      </c>
      <c r="N1366" s="3" t="s">
        <v>19</v>
      </c>
      <c r="O1366"/>
      <c r="P1366"/>
      <c r="Q1366"/>
      <c r="R1366"/>
      <c r="S1366"/>
      <c r="T1366"/>
      <c r="U1366"/>
    </row>
    <row r="1367" spans="1:21" ht="12.75" customHeight="1">
      <c r="A1367" s="14">
        <v>40921</v>
      </c>
      <c r="B1367" s="2">
        <v>0.5</v>
      </c>
      <c r="C1367" s="3">
        <v>-1</v>
      </c>
      <c r="D1367" s="3">
        <v>2201</v>
      </c>
      <c r="E1367" s="3">
        <v>-3</v>
      </c>
      <c r="F1367" s="3">
        <v>-6</v>
      </c>
      <c r="G1367" s="3">
        <v>12271</v>
      </c>
      <c r="I1367" s="3">
        <f t="shared" si="21"/>
        <v>3</v>
      </c>
      <c r="J1367" s="3">
        <v>2199</v>
      </c>
      <c r="K1367" s="3">
        <v>2197</v>
      </c>
      <c r="L1367" s="3">
        <v>2205</v>
      </c>
      <c r="O1367"/>
      <c r="P1367"/>
      <c r="Q1367"/>
      <c r="R1367"/>
      <c r="S1367"/>
      <c r="T1367"/>
      <c r="U1367"/>
    </row>
    <row r="1368" spans="1:21" ht="12.75" customHeight="1">
      <c r="A1368" s="14">
        <v>40924</v>
      </c>
      <c r="B1368" s="2">
        <v>0.33333333333333331</v>
      </c>
      <c r="C1368" s="3">
        <v>0</v>
      </c>
      <c r="D1368" s="3">
        <v>2180</v>
      </c>
      <c r="E1368" s="3">
        <v>1</v>
      </c>
      <c r="F1368" s="3">
        <v>21</v>
      </c>
      <c r="G1368" s="3">
        <v>12292</v>
      </c>
      <c r="I1368" s="3">
        <f t="shared" si="21"/>
        <v>1</v>
      </c>
      <c r="J1368" s="3">
        <v>2178</v>
      </c>
      <c r="K1368" s="3">
        <v>2176</v>
      </c>
      <c r="L1368" s="3">
        <v>2196</v>
      </c>
      <c r="N1368" s="3" t="s">
        <v>16</v>
      </c>
      <c r="O1368"/>
      <c r="P1368"/>
      <c r="Q1368"/>
      <c r="R1368"/>
      <c r="S1368"/>
      <c r="T1368"/>
      <c r="U1368"/>
    </row>
    <row r="1369" spans="1:21" ht="12.75" customHeight="1">
      <c r="A1369" s="14">
        <v>40924</v>
      </c>
      <c r="B1369" s="2">
        <v>0.66666666666666663</v>
      </c>
      <c r="C1369" s="3">
        <v>2</v>
      </c>
      <c r="D1369" s="3">
        <v>2199</v>
      </c>
      <c r="E1369" s="3">
        <v>2</v>
      </c>
      <c r="F1369" s="3"/>
      <c r="G1369" s="3">
        <v>12292</v>
      </c>
      <c r="I1369" s="3">
        <f t="shared" si="21"/>
        <v>2</v>
      </c>
      <c r="J1369" s="22">
        <v>2207</v>
      </c>
      <c r="K1369" s="22">
        <v>2202</v>
      </c>
      <c r="L1369" s="22">
        <v>2212</v>
      </c>
      <c r="M1369" s="22">
        <v>-3</v>
      </c>
      <c r="O1369"/>
      <c r="P1369"/>
      <c r="Q1369"/>
      <c r="R1369"/>
      <c r="S1369"/>
      <c r="T1369"/>
      <c r="U1369"/>
    </row>
    <row r="1370" spans="1:21" ht="12.75" customHeight="1">
      <c r="A1370" s="14">
        <v>40925</v>
      </c>
      <c r="B1370" s="2">
        <v>0.625</v>
      </c>
      <c r="C1370" s="3">
        <v>-1</v>
      </c>
      <c r="D1370" s="3">
        <v>2244</v>
      </c>
      <c r="E1370" s="3">
        <v>-3</v>
      </c>
      <c r="F1370" s="3">
        <v>90</v>
      </c>
      <c r="G1370" s="3">
        <v>12382</v>
      </c>
      <c r="I1370" s="3">
        <f t="shared" si="21"/>
        <v>3</v>
      </c>
      <c r="J1370" s="3">
        <v>2245</v>
      </c>
      <c r="K1370" s="3">
        <v>2238</v>
      </c>
      <c r="L1370" s="3">
        <v>2248</v>
      </c>
      <c r="O1370"/>
      <c r="P1370"/>
      <c r="Q1370"/>
      <c r="R1370"/>
      <c r="S1370"/>
      <c r="T1370"/>
      <c r="U1370"/>
    </row>
    <row r="1371" spans="1:21" ht="12.75" customHeight="1">
      <c r="A1371" s="14">
        <v>40926</v>
      </c>
      <c r="B1371" s="2">
        <v>0.33333333333333331</v>
      </c>
      <c r="C1371" s="3">
        <v>0</v>
      </c>
      <c r="D1371" s="3">
        <v>2245</v>
      </c>
      <c r="E1371" s="3">
        <v>1</v>
      </c>
      <c r="F1371" s="3">
        <v>-1</v>
      </c>
      <c r="G1371" s="3">
        <v>12381</v>
      </c>
      <c r="I1371" s="3">
        <f t="shared" si="21"/>
        <v>1</v>
      </c>
      <c r="J1371" s="3">
        <v>2247</v>
      </c>
      <c r="K1371" s="3">
        <v>2226</v>
      </c>
      <c r="L1371" s="3">
        <v>2248</v>
      </c>
      <c r="N1371" s="3" t="s">
        <v>16</v>
      </c>
      <c r="O1371"/>
      <c r="P1371"/>
      <c r="Q1371"/>
      <c r="R1371"/>
      <c r="S1371"/>
      <c r="T1371"/>
      <c r="U1371"/>
    </row>
    <row r="1372" spans="1:21" ht="12.75" customHeight="1">
      <c r="A1372" s="14">
        <v>40927</v>
      </c>
      <c r="B1372" s="2">
        <v>0.33333333333333331</v>
      </c>
      <c r="C1372" s="3">
        <v>2</v>
      </c>
      <c r="D1372" s="3">
        <v>2258</v>
      </c>
      <c r="E1372" s="3">
        <v>2</v>
      </c>
      <c r="F1372" s="3"/>
      <c r="G1372" s="3">
        <v>12381</v>
      </c>
      <c r="I1372" s="3">
        <f t="shared" si="21"/>
        <v>2</v>
      </c>
      <c r="J1372" s="3">
        <v>2259</v>
      </c>
      <c r="K1372" s="3">
        <v>2239</v>
      </c>
      <c r="L1372" s="3">
        <v>2260</v>
      </c>
      <c r="N1372" s="3" t="s">
        <v>19</v>
      </c>
      <c r="O1372"/>
      <c r="P1372"/>
      <c r="Q1372"/>
      <c r="R1372"/>
      <c r="S1372"/>
      <c r="T1372"/>
      <c r="U1372"/>
    </row>
    <row r="1373" spans="1:21" ht="12.75" customHeight="1">
      <c r="A1373" s="14">
        <v>40927</v>
      </c>
      <c r="B1373" s="2">
        <v>0.375</v>
      </c>
      <c r="C1373" s="3">
        <v>-1</v>
      </c>
      <c r="D1373" s="3">
        <v>2251</v>
      </c>
      <c r="E1373" s="3">
        <v>-3</v>
      </c>
      <c r="F1373" s="3">
        <v>-14</v>
      </c>
      <c r="G1373" s="3">
        <v>12367</v>
      </c>
      <c r="I1373" s="3">
        <f t="shared" si="21"/>
        <v>3</v>
      </c>
      <c r="J1373" s="3">
        <v>2246</v>
      </c>
      <c r="K1373" s="3">
        <v>2241</v>
      </c>
      <c r="L1373" s="3">
        <v>2251</v>
      </c>
      <c r="O1373"/>
      <c r="P1373"/>
      <c r="Q1373"/>
      <c r="R1373"/>
      <c r="S1373"/>
      <c r="T1373"/>
      <c r="U1373"/>
    </row>
    <row r="1374" spans="1:21" ht="12.75" customHeight="1">
      <c r="A1374" s="14">
        <v>40927</v>
      </c>
      <c r="B1374" s="2">
        <v>0.58333333333333337</v>
      </c>
      <c r="C1374" s="3">
        <v>0</v>
      </c>
      <c r="D1374" s="3">
        <v>2253</v>
      </c>
      <c r="E1374" s="3">
        <v>1</v>
      </c>
      <c r="F1374" s="3">
        <v>-2</v>
      </c>
      <c r="G1374" s="3">
        <v>12365</v>
      </c>
      <c r="I1374" s="3">
        <f t="shared" si="21"/>
        <v>1</v>
      </c>
      <c r="J1374" s="3">
        <v>2253</v>
      </c>
      <c r="K1374" s="3">
        <v>2252</v>
      </c>
      <c r="L1374" s="3">
        <v>2267</v>
      </c>
      <c r="N1374" s="3" t="s">
        <v>16</v>
      </c>
      <c r="O1374"/>
      <c r="P1374"/>
      <c r="Q1374"/>
      <c r="R1374"/>
      <c r="S1374"/>
      <c r="T1374"/>
      <c r="U1374"/>
    </row>
    <row r="1375" spans="1:21" ht="12.75" customHeight="1">
      <c r="A1375" s="14">
        <v>40928</v>
      </c>
      <c r="B1375" s="2">
        <v>0.375</v>
      </c>
      <c r="C1375" s="3">
        <v>-1</v>
      </c>
      <c r="D1375" s="3">
        <v>2261</v>
      </c>
      <c r="E1375" s="3">
        <v>-1</v>
      </c>
      <c r="F1375" s="3"/>
      <c r="G1375" s="3">
        <v>12365</v>
      </c>
      <c r="I1375" s="3">
        <f t="shared" si="21"/>
        <v>1</v>
      </c>
      <c r="J1375" s="3">
        <v>2255</v>
      </c>
      <c r="K1375" s="3">
        <v>2250</v>
      </c>
      <c r="L1375" s="3">
        <v>2262</v>
      </c>
      <c r="O1375"/>
      <c r="P1375"/>
      <c r="Q1375"/>
      <c r="R1375"/>
      <c r="S1375"/>
      <c r="T1375"/>
      <c r="U1375"/>
    </row>
    <row r="1376" spans="1:21" ht="12.75" customHeight="1">
      <c r="A1376" s="14">
        <v>40928</v>
      </c>
      <c r="B1376" s="2">
        <v>0.54166666666666663</v>
      </c>
      <c r="C1376" s="3">
        <v>0</v>
      </c>
      <c r="D1376" s="3">
        <v>2264</v>
      </c>
      <c r="E1376" s="3">
        <v>1</v>
      </c>
      <c r="F1376" s="3">
        <v>-3</v>
      </c>
      <c r="G1376" s="3">
        <v>12362</v>
      </c>
      <c r="I1376" s="3">
        <f t="shared" si="21"/>
        <v>1</v>
      </c>
      <c r="J1376" s="3">
        <v>2265</v>
      </c>
      <c r="K1376" s="3">
        <v>2261</v>
      </c>
      <c r="L1376" s="3">
        <v>2267</v>
      </c>
      <c r="N1376" s="3" t="s">
        <v>16</v>
      </c>
      <c r="O1376"/>
      <c r="P1376"/>
      <c r="Q1376"/>
      <c r="R1376"/>
      <c r="S1376"/>
      <c r="T1376"/>
      <c r="U1376"/>
    </row>
    <row r="1377" spans="1:21" ht="12.75" customHeight="1">
      <c r="A1377" s="14">
        <v>40928</v>
      </c>
      <c r="B1377" s="2">
        <v>0.54166666666666663</v>
      </c>
      <c r="C1377" s="3">
        <v>2</v>
      </c>
      <c r="D1377" s="3">
        <v>2264</v>
      </c>
      <c r="E1377" s="3">
        <v>2</v>
      </c>
      <c r="F1377" s="3"/>
      <c r="G1377" s="3">
        <v>12362</v>
      </c>
      <c r="I1377" s="3">
        <f t="shared" si="21"/>
        <v>2</v>
      </c>
      <c r="J1377" s="3">
        <v>2265</v>
      </c>
      <c r="K1377" s="3">
        <v>2261</v>
      </c>
      <c r="L1377" s="3">
        <v>2267</v>
      </c>
      <c r="O1377"/>
      <c r="P1377"/>
      <c r="Q1377"/>
      <c r="R1377"/>
      <c r="S1377"/>
      <c r="T1377"/>
      <c r="U1377"/>
    </row>
    <row r="1378" spans="1:21" ht="12.75" customHeight="1">
      <c r="A1378" s="14">
        <v>40928</v>
      </c>
      <c r="B1378" s="2">
        <v>0.58333333333333337</v>
      </c>
      <c r="C1378" s="3">
        <v>-1</v>
      </c>
      <c r="D1378" s="3">
        <v>2264</v>
      </c>
      <c r="E1378" s="3">
        <v>-3</v>
      </c>
      <c r="F1378" s="3">
        <v>0</v>
      </c>
      <c r="G1378" s="3">
        <v>12362</v>
      </c>
      <c r="I1378" s="3">
        <f t="shared" si="21"/>
        <v>3</v>
      </c>
      <c r="J1378" s="3">
        <v>2262</v>
      </c>
      <c r="K1378" s="3">
        <v>2259</v>
      </c>
      <c r="L1378" s="3">
        <v>2266</v>
      </c>
      <c r="O1378"/>
      <c r="P1378"/>
      <c r="Q1378"/>
      <c r="R1378"/>
      <c r="S1378"/>
      <c r="T1378"/>
      <c r="U1378"/>
    </row>
    <row r="1379" spans="1:21" ht="12.75" customHeight="1">
      <c r="A1379" s="14">
        <v>40931</v>
      </c>
      <c r="B1379" s="2">
        <v>0.33333333333333331</v>
      </c>
      <c r="C1379" s="3">
        <v>0</v>
      </c>
      <c r="D1379" s="3">
        <v>2273</v>
      </c>
      <c r="E1379" s="3">
        <v>1</v>
      </c>
      <c r="F1379" s="3">
        <v>-9</v>
      </c>
      <c r="G1379" s="3">
        <v>12353</v>
      </c>
      <c r="I1379" s="3">
        <f t="shared" si="21"/>
        <v>1</v>
      </c>
      <c r="J1379" s="21">
        <v>2279</v>
      </c>
      <c r="K1379" s="21">
        <v>2274</v>
      </c>
      <c r="L1379" s="21">
        <v>2287</v>
      </c>
      <c r="M1379" s="21">
        <v>-1</v>
      </c>
      <c r="N1379" s="3" t="s">
        <v>16</v>
      </c>
      <c r="O1379"/>
      <c r="P1379"/>
      <c r="Q1379"/>
      <c r="R1379"/>
      <c r="S1379"/>
      <c r="T1379"/>
      <c r="U1379"/>
    </row>
    <row r="1380" spans="1:21" ht="12.75" customHeight="1">
      <c r="A1380" s="14">
        <v>40931</v>
      </c>
      <c r="B1380" s="2">
        <v>0.33333333333333331</v>
      </c>
      <c r="C1380" s="3">
        <v>2</v>
      </c>
      <c r="D1380" s="3">
        <v>2273</v>
      </c>
      <c r="E1380" s="3">
        <v>2</v>
      </c>
      <c r="F1380" s="3"/>
      <c r="G1380" s="3">
        <v>12353</v>
      </c>
      <c r="I1380" s="3">
        <f t="shared" si="21"/>
        <v>2</v>
      </c>
      <c r="J1380" s="22">
        <v>2279</v>
      </c>
      <c r="K1380" s="22">
        <v>2274</v>
      </c>
      <c r="L1380" s="22">
        <v>2287</v>
      </c>
      <c r="M1380" s="22">
        <v>-1</v>
      </c>
      <c r="O1380"/>
      <c r="P1380"/>
      <c r="Q1380"/>
      <c r="R1380"/>
      <c r="S1380"/>
      <c r="T1380"/>
      <c r="U1380"/>
    </row>
    <row r="1381" spans="1:21" ht="12.75" customHeight="1">
      <c r="A1381" s="14">
        <v>40931</v>
      </c>
      <c r="B1381" s="2">
        <v>0.70833333333333337</v>
      </c>
      <c r="C1381" s="3">
        <v>-1</v>
      </c>
      <c r="D1381" s="3">
        <v>2290</v>
      </c>
      <c r="E1381" s="3">
        <v>-3</v>
      </c>
      <c r="F1381" s="3">
        <v>34</v>
      </c>
      <c r="G1381" s="3">
        <v>12387</v>
      </c>
      <c r="I1381" s="3">
        <f t="shared" si="21"/>
        <v>3</v>
      </c>
      <c r="J1381" s="3">
        <v>2290</v>
      </c>
      <c r="K1381" s="3">
        <v>2281</v>
      </c>
      <c r="L1381" s="3">
        <v>2288</v>
      </c>
      <c r="O1381"/>
      <c r="P1381"/>
      <c r="Q1381"/>
      <c r="R1381"/>
      <c r="S1381"/>
      <c r="T1381"/>
      <c r="U1381"/>
    </row>
    <row r="1382" spans="1:21" ht="12.75" customHeight="1">
      <c r="A1382" s="14">
        <v>40933</v>
      </c>
      <c r="B1382" s="2">
        <v>0.33333333333333331</v>
      </c>
      <c r="C1382" s="3">
        <v>0</v>
      </c>
      <c r="D1382" s="3">
        <v>2294</v>
      </c>
      <c r="E1382" s="3">
        <v>1</v>
      </c>
      <c r="F1382" s="3">
        <v>-4</v>
      </c>
      <c r="G1382" s="3">
        <v>12383</v>
      </c>
      <c r="I1382" s="3">
        <f t="shared" si="21"/>
        <v>1</v>
      </c>
      <c r="J1382" s="3">
        <v>2295</v>
      </c>
      <c r="K1382" s="3">
        <v>2286</v>
      </c>
      <c r="L1382" s="3">
        <v>2300</v>
      </c>
      <c r="N1382" s="3" t="s">
        <v>19</v>
      </c>
      <c r="O1382"/>
      <c r="P1382"/>
      <c r="Q1382"/>
      <c r="R1382"/>
      <c r="S1382"/>
      <c r="T1382"/>
      <c r="U1382"/>
    </row>
    <row r="1383" spans="1:21" ht="12.75" customHeight="1">
      <c r="A1383" s="14">
        <v>40933</v>
      </c>
      <c r="B1383" s="2">
        <v>0.33333333333333331</v>
      </c>
      <c r="C1383" s="3">
        <v>2</v>
      </c>
      <c r="D1383" s="3">
        <v>2294</v>
      </c>
      <c r="E1383" s="3">
        <v>2</v>
      </c>
      <c r="F1383" s="3"/>
      <c r="G1383" s="3">
        <v>12383</v>
      </c>
      <c r="I1383" s="3">
        <f t="shared" si="21"/>
        <v>2</v>
      </c>
      <c r="J1383" s="3">
        <v>2295</v>
      </c>
      <c r="K1383" s="3">
        <v>2286</v>
      </c>
      <c r="L1383" s="3">
        <v>2300</v>
      </c>
      <c r="O1383"/>
      <c r="P1383"/>
      <c r="Q1383"/>
      <c r="R1383"/>
      <c r="S1383"/>
      <c r="T1383"/>
      <c r="U1383"/>
    </row>
    <row r="1384" spans="1:21" ht="12.75" customHeight="1">
      <c r="A1384" s="14">
        <v>40933</v>
      </c>
      <c r="B1384" s="2">
        <v>0.45833333333333331</v>
      </c>
      <c r="C1384" s="3">
        <v>0</v>
      </c>
      <c r="D1384" s="3">
        <v>2280</v>
      </c>
      <c r="E1384" s="3">
        <v>-2</v>
      </c>
      <c r="F1384" s="3">
        <v>-28</v>
      </c>
      <c r="G1384" s="3">
        <v>12355</v>
      </c>
      <c r="I1384" s="3">
        <f t="shared" si="21"/>
        <v>2</v>
      </c>
      <c r="J1384" s="21">
        <v>2275</v>
      </c>
      <c r="K1384" s="21">
        <v>2270</v>
      </c>
      <c r="L1384" s="21">
        <v>2277</v>
      </c>
      <c r="M1384" s="21">
        <v>-3</v>
      </c>
      <c r="N1384" s="3" t="s">
        <v>16</v>
      </c>
      <c r="O1384"/>
      <c r="P1384"/>
      <c r="Q1384"/>
      <c r="R1384"/>
      <c r="S1384"/>
      <c r="T1384"/>
      <c r="U1384"/>
    </row>
    <row r="1385" spans="1:21" ht="12.75" customHeight="1">
      <c r="A1385" s="14">
        <v>40934</v>
      </c>
      <c r="B1385" s="2">
        <v>0.33333333333333331</v>
      </c>
      <c r="C1385" s="3">
        <v>2</v>
      </c>
      <c r="D1385" s="3">
        <v>2290</v>
      </c>
      <c r="E1385" s="3">
        <v>2</v>
      </c>
      <c r="F1385" s="3"/>
      <c r="G1385" s="3">
        <v>12355</v>
      </c>
      <c r="I1385" s="3">
        <f t="shared" si="21"/>
        <v>2</v>
      </c>
      <c r="J1385" s="3">
        <v>2290</v>
      </c>
      <c r="K1385" s="3">
        <v>2276</v>
      </c>
      <c r="L1385" s="3">
        <v>2292</v>
      </c>
      <c r="O1385"/>
      <c r="P1385"/>
      <c r="Q1385"/>
      <c r="R1385"/>
      <c r="S1385"/>
      <c r="T1385"/>
      <c r="U1385"/>
    </row>
    <row r="1386" spans="1:21" ht="12.75" customHeight="1">
      <c r="A1386" s="14">
        <v>40935</v>
      </c>
      <c r="B1386" s="2">
        <v>0.33333333333333331</v>
      </c>
      <c r="C1386" s="3">
        <v>-1</v>
      </c>
      <c r="D1386" s="3">
        <v>2326</v>
      </c>
      <c r="E1386" s="3">
        <v>-3</v>
      </c>
      <c r="F1386" s="3">
        <v>72</v>
      </c>
      <c r="G1386" s="3">
        <v>12427</v>
      </c>
      <c r="I1386" s="3">
        <f t="shared" si="21"/>
        <v>3</v>
      </c>
      <c r="J1386" s="3">
        <v>2326</v>
      </c>
      <c r="K1386" s="3">
        <v>2324</v>
      </c>
      <c r="L1386" s="3">
        <v>2339</v>
      </c>
      <c r="O1386"/>
      <c r="P1386"/>
      <c r="Q1386"/>
      <c r="R1386"/>
      <c r="S1386"/>
      <c r="T1386"/>
      <c r="U1386"/>
    </row>
    <row r="1387" spans="1:21" ht="12.75" customHeight="1">
      <c r="A1387" s="14">
        <v>40935</v>
      </c>
      <c r="B1387" s="2">
        <v>0.41666666666666669</v>
      </c>
      <c r="C1387" s="3">
        <v>0</v>
      </c>
      <c r="D1387" s="3">
        <v>2335</v>
      </c>
      <c r="E1387" s="3">
        <v>1</v>
      </c>
      <c r="F1387" s="3">
        <v>-9</v>
      </c>
      <c r="G1387" s="3">
        <v>12418</v>
      </c>
      <c r="I1387" s="3">
        <f t="shared" si="21"/>
        <v>1</v>
      </c>
      <c r="J1387" s="21">
        <v>2338</v>
      </c>
      <c r="K1387" s="21">
        <v>2336</v>
      </c>
      <c r="L1387" s="21">
        <v>2345</v>
      </c>
      <c r="M1387" s="21">
        <v>-1</v>
      </c>
      <c r="N1387" s="3" t="s">
        <v>16</v>
      </c>
      <c r="O1387"/>
      <c r="P1387"/>
      <c r="Q1387"/>
      <c r="R1387"/>
      <c r="S1387"/>
      <c r="T1387"/>
      <c r="U1387"/>
    </row>
    <row r="1388" spans="1:21" ht="12.75" customHeight="1">
      <c r="A1388" s="14">
        <v>40935</v>
      </c>
      <c r="B1388" s="2">
        <v>0.41666666666666669</v>
      </c>
      <c r="C1388" s="3">
        <v>2</v>
      </c>
      <c r="D1388" s="3">
        <v>2335</v>
      </c>
      <c r="E1388" s="3">
        <v>2</v>
      </c>
      <c r="F1388" s="3"/>
      <c r="G1388" s="3">
        <v>12418</v>
      </c>
      <c r="I1388" s="3">
        <f t="shared" si="21"/>
        <v>2</v>
      </c>
      <c r="J1388" s="22">
        <v>2338</v>
      </c>
      <c r="K1388" s="22">
        <v>2336</v>
      </c>
      <c r="L1388" s="22">
        <v>2345</v>
      </c>
      <c r="M1388" s="22">
        <v>-1</v>
      </c>
      <c r="O1388"/>
      <c r="P1388"/>
      <c r="Q1388"/>
      <c r="R1388"/>
      <c r="S1388"/>
      <c r="T1388"/>
      <c r="U1388"/>
    </row>
    <row r="1389" spans="1:21" ht="12.75" customHeight="1">
      <c r="A1389" s="14">
        <v>40935</v>
      </c>
      <c r="B1389" s="2">
        <v>0.5</v>
      </c>
      <c r="C1389" s="3">
        <v>-1</v>
      </c>
      <c r="D1389" s="3">
        <v>2339</v>
      </c>
      <c r="E1389" s="3">
        <v>-3</v>
      </c>
      <c r="F1389" s="3">
        <v>8</v>
      </c>
      <c r="G1389" s="3">
        <v>12426</v>
      </c>
      <c r="I1389" s="3">
        <f t="shared" si="21"/>
        <v>3</v>
      </c>
      <c r="J1389" s="22">
        <v>2333</v>
      </c>
      <c r="K1389" s="22">
        <v>2329</v>
      </c>
      <c r="L1389" s="22">
        <v>2337</v>
      </c>
      <c r="M1389" s="22">
        <v>-2</v>
      </c>
      <c r="O1389"/>
      <c r="P1389"/>
      <c r="Q1389"/>
      <c r="R1389"/>
      <c r="S1389"/>
      <c r="T1389"/>
      <c r="U1389"/>
    </row>
    <row r="1390" spans="1:21" ht="12.75" customHeight="1">
      <c r="A1390" s="14">
        <v>40938</v>
      </c>
      <c r="B1390" s="2">
        <v>0.5</v>
      </c>
      <c r="C1390" s="3">
        <v>0</v>
      </c>
      <c r="D1390" s="3">
        <v>2321</v>
      </c>
      <c r="E1390" s="3">
        <v>1</v>
      </c>
      <c r="F1390" s="3">
        <v>18</v>
      </c>
      <c r="G1390" s="3">
        <v>12444</v>
      </c>
      <c r="I1390" s="3">
        <f t="shared" si="21"/>
        <v>1</v>
      </c>
      <c r="J1390" s="3">
        <v>2323</v>
      </c>
      <c r="K1390" s="3">
        <v>2317</v>
      </c>
      <c r="L1390" s="3">
        <v>2324</v>
      </c>
      <c r="N1390" s="3" t="s">
        <v>16</v>
      </c>
      <c r="O1390"/>
      <c r="P1390"/>
      <c r="Q1390"/>
      <c r="R1390"/>
      <c r="S1390"/>
      <c r="T1390"/>
      <c r="U1390"/>
    </row>
    <row r="1391" spans="1:21" ht="12.75" customHeight="1">
      <c r="A1391" s="14">
        <v>40938</v>
      </c>
      <c r="B1391" s="2">
        <v>0.70833333333333337</v>
      </c>
      <c r="C1391" s="3">
        <v>2</v>
      </c>
      <c r="D1391" s="3">
        <v>2327</v>
      </c>
      <c r="E1391" s="3">
        <v>2</v>
      </c>
      <c r="F1391" s="3"/>
      <c r="G1391" s="3">
        <v>12444</v>
      </c>
      <c r="I1391" s="3">
        <f t="shared" si="21"/>
        <v>2</v>
      </c>
      <c r="J1391" s="22">
        <v>2330</v>
      </c>
      <c r="K1391" s="22">
        <v>2334</v>
      </c>
      <c r="L1391" s="22">
        <v>2348</v>
      </c>
      <c r="M1391" s="22">
        <v>-3</v>
      </c>
      <c r="O1391"/>
      <c r="P1391"/>
      <c r="Q1391"/>
      <c r="R1391"/>
      <c r="S1391"/>
      <c r="T1391"/>
      <c r="U1391"/>
    </row>
    <row r="1392" spans="1:21" ht="12.75" customHeight="1">
      <c r="A1392" s="23">
        <v>40939</v>
      </c>
      <c r="B1392" s="24">
        <v>0.66666666666666663</v>
      </c>
      <c r="C1392" s="25">
        <v>0</v>
      </c>
      <c r="D1392" s="25">
        <v>2354</v>
      </c>
      <c r="E1392" s="25">
        <v>-2</v>
      </c>
      <c r="F1392" s="25">
        <v>54</v>
      </c>
      <c r="G1392" s="25">
        <v>12498</v>
      </c>
      <c r="H1392" s="25">
        <f>SUM(F1356:F1392)</f>
        <v>374</v>
      </c>
      <c r="I1392" s="3">
        <f t="shared" si="21"/>
        <v>2</v>
      </c>
      <c r="J1392" s="21">
        <v>2344</v>
      </c>
      <c r="K1392" s="21">
        <v>2342</v>
      </c>
      <c r="L1392" s="21">
        <v>2349</v>
      </c>
      <c r="M1392" s="21">
        <v>-5</v>
      </c>
      <c r="N1392" s="3" t="s">
        <v>16</v>
      </c>
      <c r="O1392"/>
      <c r="P1392"/>
      <c r="Q1392"/>
      <c r="R1392"/>
      <c r="S1392"/>
      <c r="T1392"/>
      <c r="U1392"/>
    </row>
    <row r="1393" spans="1:21" ht="12.75" customHeight="1">
      <c r="A1393" s="14">
        <v>40940</v>
      </c>
      <c r="B1393" s="2">
        <v>0.70833333333333337</v>
      </c>
      <c r="C1393" s="3">
        <v>2</v>
      </c>
      <c r="D1393" s="3">
        <v>2386</v>
      </c>
      <c r="E1393" s="3">
        <v>2</v>
      </c>
      <c r="F1393" s="3"/>
      <c r="G1393" s="3">
        <v>12498</v>
      </c>
      <c r="I1393" s="3">
        <f t="shared" si="21"/>
        <v>2</v>
      </c>
      <c r="J1393" s="27">
        <v>2390</v>
      </c>
      <c r="K1393" s="27">
        <v>2391</v>
      </c>
      <c r="L1393" s="27">
        <v>2399</v>
      </c>
      <c r="M1393" s="27">
        <v>-4</v>
      </c>
      <c r="N1393" s="29"/>
      <c r="O1393"/>
      <c r="P1393"/>
      <c r="Q1393"/>
      <c r="R1393"/>
      <c r="S1393"/>
      <c r="T1393"/>
      <c r="U1393"/>
    </row>
    <row r="1394" spans="1:21" ht="12.75" customHeight="1">
      <c r="A1394" s="14">
        <v>40941</v>
      </c>
      <c r="B1394" s="2">
        <v>0.375</v>
      </c>
      <c r="C1394" s="3">
        <v>-1</v>
      </c>
      <c r="D1394" s="3">
        <v>2386</v>
      </c>
      <c r="E1394" s="3">
        <v>-3</v>
      </c>
      <c r="F1394" s="3">
        <v>0</v>
      </c>
      <c r="G1394" s="3">
        <v>12498</v>
      </c>
      <c r="I1394" s="3">
        <f t="shared" si="21"/>
        <v>3</v>
      </c>
      <c r="J1394" s="27">
        <v>2377</v>
      </c>
      <c r="K1394" s="27">
        <v>2372</v>
      </c>
      <c r="L1394" s="27">
        <v>2384</v>
      </c>
      <c r="M1394" s="27">
        <v>-2</v>
      </c>
      <c r="N1394" s="29"/>
      <c r="O1394"/>
      <c r="P1394"/>
      <c r="Q1394"/>
      <c r="R1394"/>
      <c r="S1394"/>
      <c r="T1394"/>
      <c r="U1394"/>
    </row>
    <row r="1395" spans="1:21" ht="12.75" customHeight="1">
      <c r="A1395" s="14">
        <v>40941</v>
      </c>
      <c r="B1395" s="2">
        <v>0.625</v>
      </c>
      <c r="C1395" s="3">
        <v>0</v>
      </c>
      <c r="D1395" s="3">
        <v>2388</v>
      </c>
      <c r="E1395" s="3">
        <v>1</v>
      </c>
      <c r="F1395" s="3">
        <v>-2</v>
      </c>
      <c r="G1395" s="3">
        <v>12496</v>
      </c>
      <c r="I1395" s="3">
        <f t="shared" si="21"/>
        <v>1</v>
      </c>
      <c r="J1395" s="26">
        <v>2390</v>
      </c>
      <c r="K1395" s="26">
        <v>2384</v>
      </c>
      <c r="L1395" s="26">
        <v>2394</v>
      </c>
      <c r="M1395" s="26">
        <v>2</v>
      </c>
      <c r="N1395" s="29" t="s">
        <v>16</v>
      </c>
      <c r="O1395"/>
      <c r="P1395"/>
      <c r="Q1395"/>
      <c r="R1395"/>
      <c r="S1395"/>
      <c r="T1395"/>
      <c r="U1395"/>
    </row>
    <row r="1396" spans="1:21" ht="12.75" customHeight="1">
      <c r="A1396" s="14">
        <v>40942</v>
      </c>
      <c r="B1396" s="2">
        <v>0.5</v>
      </c>
      <c r="C1396" s="3">
        <v>2</v>
      </c>
      <c r="D1396" s="3">
        <v>2395</v>
      </c>
      <c r="E1396" s="3">
        <v>2</v>
      </c>
      <c r="F1396" s="3"/>
      <c r="G1396" s="3">
        <v>12496</v>
      </c>
      <c r="I1396" s="3">
        <f t="shared" si="21"/>
        <v>2</v>
      </c>
      <c r="J1396" s="29">
        <v>2398</v>
      </c>
      <c r="K1396" s="29">
        <v>2392</v>
      </c>
      <c r="L1396" s="29">
        <v>2402</v>
      </c>
      <c r="M1396" s="29"/>
      <c r="N1396" s="29"/>
      <c r="O1396"/>
      <c r="P1396"/>
      <c r="Q1396"/>
      <c r="R1396"/>
      <c r="S1396"/>
      <c r="T1396"/>
      <c r="U1396"/>
    </row>
    <row r="1397" spans="1:21" ht="12.75" customHeight="1">
      <c r="A1397" s="14">
        <v>40942</v>
      </c>
      <c r="B1397" s="2">
        <v>0.66666666666666663</v>
      </c>
      <c r="C1397" s="3">
        <v>0</v>
      </c>
      <c r="D1397" s="3">
        <v>2395</v>
      </c>
      <c r="E1397" s="3">
        <v>-2</v>
      </c>
      <c r="F1397" s="3">
        <v>0</v>
      </c>
      <c r="G1397" s="3">
        <v>12496</v>
      </c>
      <c r="I1397" s="3">
        <f t="shared" si="21"/>
        <v>2</v>
      </c>
      <c r="J1397" s="29">
        <v>2387</v>
      </c>
      <c r="K1397" s="29">
        <v>2386</v>
      </c>
      <c r="L1397" s="29">
        <v>2399</v>
      </c>
      <c r="M1397" s="29"/>
      <c r="N1397" s="29" t="s">
        <v>16</v>
      </c>
      <c r="O1397"/>
      <c r="P1397"/>
      <c r="Q1397"/>
      <c r="R1397"/>
      <c r="S1397"/>
      <c r="T1397"/>
      <c r="U1397"/>
    </row>
    <row r="1398" spans="1:21" ht="12.75" customHeight="1">
      <c r="A1398" s="14">
        <v>40942</v>
      </c>
      <c r="B1398" s="2">
        <v>0.66666666666666663</v>
      </c>
      <c r="C1398" s="3">
        <v>-1</v>
      </c>
      <c r="D1398" s="3">
        <v>2395</v>
      </c>
      <c r="E1398" s="3">
        <v>-1</v>
      </c>
      <c r="F1398" s="3"/>
      <c r="G1398" s="3">
        <v>12496</v>
      </c>
      <c r="I1398" s="3">
        <f t="shared" si="21"/>
        <v>1</v>
      </c>
      <c r="J1398" s="29">
        <v>2387</v>
      </c>
      <c r="K1398" s="29">
        <v>2386</v>
      </c>
      <c r="L1398" s="29">
        <v>2399</v>
      </c>
      <c r="M1398" s="29"/>
      <c r="N1398" s="29"/>
      <c r="O1398"/>
      <c r="P1398"/>
      <c r="Q1398"/>
      <c r="R1398"/>
      <c r="S1398"/>
      <c r="T1398"/>
      <c r="U1398"/>
    </row>
    <row r="1399" spans="1:21" ht="12.75" customHeight="1">
      <c r="A1399" s="14">
        <v>40945</v>
      </c>
      <c r="B1399" s="2">
        <v>0.625</v>
      </c>
      <c r="C1399" s="3">
        <v>0</v>
      </c>
      <c r="D1399" s="3">
        <v>2390</v>
      </c>
      <c r="E1399" s="3">
        <v>1</v>
      </c>
      <c r="F1399" s="3">
        <v>5</v>
      </c>
      <c r="G1399" s="3">
        <v>12501</v>
      </c>
      <c r="I1399" s="3">
        <f t="shared" si="21"/>
        <v>1</v>
      </c>
      <c r="J1399" s="26">
        <v>2389</v>
      </c>
      <c r="K1399" s="26">
        <v>2388</v>
      </c>
      <c r="L1399" s="26">
        <v>2395</v>
      </c>
      <c r="M1399" s="26">
        <v>1</v>
      </c>
      <c r="N1399" s="29" t="s">
        <v>16</v>
      </c>
      <c r="O1399"/>
      <c r="P1399"/>
      <c r="Q1399"/>
      <c r="R1399"/>
      <c r="S1399"/>
      <c r="T1399"/>
      <c r="U1399"/>
    </row>
    <row r="1400" spans="1:21" ht="12.75" customHeight="1">
      <c r="A1400" s="14">
        <v>40945</v>
      </c>
      <c r="B1400" s="2">
        <v>0.66666666666666663</v>
      </c>
      <c r="C1400" s="3">
        <v>2</v>
      </c>
      <c r="D1400" s="3">
        <v>2392</v>
      </c>
      <c r="E1400" s="3">
        <v>2</v>
      </c>
      <c r="F1400" s="3"/>
      <c r="G1400" s="3">
        <v>12501</v>
      </c>
      <c r="I1400" s="3">
        <f t="shared" si="21"/>
        <v>2</v>
      </c>
      <c r="J1400" s="29">
        <v>2394</v>
      </c>
      <c r="K1400" s="29">
        <v>2392</v>
      </c>
      <c r="L1400" s="29">
        <v>2409</v>
      </c>
      <c r="M1400" s="29"/>
      <c r="N1400" s="29"/>
      <c r="O1400"/>
      <c r="P1400"/>
      <c r="Q1400"/>
      <c r="R1400"/>
      <c r="S1400"/>
      <c r="T1400"/>
      <c r="U1400"/>
    </row>
    <row r="1401" spans="1:21" ht="12.75" customHeight="1">
      <c r="A1401" s="14">
        <v>40946</v>
      </c>
      <c r="B1401" s="2">
        <v>0.41666666666666669</v>
      </c>
      <c r="C1401" s="3">
        <v>-1</v>
      </c>
      <c r="D1401" s="3">
        <v>2400</v>
      </c>
      <c r="E1401" s="3">
        <v>-3</v>
      </c>
      <c r="F1401" s="3">
        <v>16</v>
      </c>
      <c r="G1401" s="3">
        <v>12517</v>
      </c>
      <c r="I1401" s="3">
        <f t="shared" si="21"/>
        <v>3</v>
      </c>
      <c r="J1401" s="29">
        <v>2400</v>
      </c>
      <c r="K1401" s="29">
        <v>2398</v>
      </c>
      <c r="L1401" s="29">
        <v>2404</v>
      </c>
      <c r="M1401" s="29"/>
      <c r="N1401" s="29"/>
      <c r="O1401"/>
      <c r="P1401"/>
      <c r="Q1401"/>
      <c r="R1401"/>
      <c r="S1401"/>
      <c r="T1401"/>
      <c r="U1401"/>
    </row>
    <row r="1402" spans="1:21" ht="12.75" customHeight="1">
      <c r="A1402" s="14">
        <v>40946</v>
      </c>
      <c r="B1402" s="2">
        <v>0.70833333333333337</v>
      </c>
      <c r="C1402" s="3">
        <v>0</v>
      </c>
      <c r="D1402" s="3">
        <v>2392</v>
      </c>
      <c r="E1402" s="3">
        <v>1</v>
      </c>
      <c r="F1402" s="3">
        <v>8</v>
      </c>
      <c r="G1402" s="3">
        <v>12525</v>
      </c>
      <c r="I1402" s="3">
        <f t="shared" si="21"/>
        <v>1</v>
      </c>
      <c r="J1402" s="26">
        <v>2390</v>
      </c>
      <c r="K1402" s="26">
        <v>2396</v>
      </c>
      <c r="L1402" s="26">
        <v>2406</v>
      </c>
      <c r="M1402" s="26">
        <v>2</v>
      </c>
      <c r="N1402" s="29" t="s">
        <v>16</v>
      </c>
      <c r="O1402"/>
      <c r="P1402"/>
      <c r="Q1402"/>
      <c r="R1402"/>
      <c r="S1402"/>
      <c r="T1402"/>
      <c r="U1402"/>
    </row>
    <row r="1403" spans="1:21" ht="12.75" customHeight="1">
      <c r="A1403" s="14">
        <v>40947</v>
      </c>
      <c r="B1403" s="2">
        <v>0.33333333333333331</v>
      </c>
      <c r="C1403" s="3">
        <v>2</v>
      </c>
      <c r="D1403" s="3">
        <v>2402</v>
      </c>
      <c r="E1403" s="3">
        <v>2</v>
      </c>
      <c r="F1403" s="3"/>
      <c r="G1403" s="3">
        <v>12525</v>
      </c>
      <c r="I1403" s="3">
        <f t="shared" si="21"/>
        <v>2</v>
      </c>
      <c r="J1403" s="30">
        <v>2401</v>
      </c>
      <c r="K1403" s="30">
        <v>2388</v>
      </c>
      <c r="L1403" s="30">
        <v>2406</v>
      </c>
      <c r="M1403" s="30">
        <v>1</v>
      </c>
      <c r="N1403" s="29"/>
      <c r="O1403"/>
      <c r="P1403"/>
      <c r="Q1403"/>
      <c r="R1403"/>
      <c r="S1403"/>
      <c r="T1403"/>
      <c r="U1403"/>
    </row>
    <row r="1404" spans="1:21" ht="12.75" customHeight="1">
      <c r="A1404" s="14">
        <v>40947</v>
      </c>
      <c r="B1404" s="2">
        <v>0.5</v>
      </c>
      <c r="C1404" s="3">
        <v>-1</v>
      </c>
      <c r="D1404" s="3">
        <v>2394</v>
      </c>
      <c r="E1404" s="3">
        <v>-3</v>
      </c>
      <c r="F1404" s="3">
        <v>-16</v>
      </c>
      <c r="G1404" s="3">
        <v>12509</v>
      </c>
      <c r="I1404" s="3">
        <f t="shared" si="21"/>
        <v>3</v>
      </c>
      <c r="J1404" s="30">
        <v>2395</v>
      </c>
      <c r="K1404" s="30">
        <v>2390</v>
      </c>
      <c r="L1404" s="30">
        <v>2395</v>
      </c>
      <c r="M1404" s="30">
        <v>1</v>
      </c>
      <c r="N1404" s="29"/>
      <c r="O1404"/>
      <c r="P1404"/>
      <c r="Q1404"/>
      <c r="R1404"/>
      <c r="S1404"/>
      <c r="T1404"/>
      <c r="U1404"/>
    </row>
    <row r="1405" spans="1:21" ht="12.75" customHeight="1">
      <c r="A1405" s="14">
        <v>40947</v>
      </c>
      <c r="B1405" s="2">
        <v>0.58333333333333337</v>
      </c>
      <c r="C1405" s="3">
        <v>0</v>
      </c>
      <c r="D1405" s="3">
        <v>2397</v>
      </c>
      <c r="E1405" s="3">
        <v>1</v>
      </c>
      <c r="F1405" s="3">
        <v>-3</v>
      </c>
      <c r="G1405" s="3">
        <v>12506</v>
      </c>
      <c r="I1405" s="3">
        <f t="shared" si="21"/>
        <v>1</v>
      </c>
      <c r="J1405" s="29">
        <v>2397</v>
      </c>
      <c r="K1405" s="29">
        <v>2393</v>
      </c>
      <c r="L1405" s="29">
        <v>2405</v>
      </c>
      <c r="M1405" s="29"/>
      <c r="N1405" s="29" t="s">
        <v>16</v>
      </c>
      <c r="O1405"/>
      <c r="P1405"/>
      <c r="Q1405"/>
      <c r="R1405"/>
      <c r="S1405"/>
      <c r="T1405"/>
      <c r="U1405"/>
    </row>
    <row r="1406" spans="1:21" ht="12.75" customHeight="1">
      <c r="A1406" s="14">
        <v>40947</v>
      </c>
      <c r="B1406" s="2">
        <v>0.58333333333333337</v>
      </c>
      <c r="C1406" s="3">
        <v>2</v>
      </c>
      <c r="D1406" s="3">
        <v>2397</v>
      </c>
      <c r="E1406" s="3">
        <v>2</v>
      </c>
      <c r="F1406" s="3"/>
      <c r="G1406" s="3">
        <v>12506</v>
      </c>
      <c r="I1406" s="3">
        <f t="shared" si="21"/>
        <v>2</v>
      </c>
      <c r="J1406" s="29">
        <v>2397</v>
      </c>
      <c r="K1406" s="29">
        <v>2393</v>
      </c>
      <c r="L1406" s="29">
        <v>2405</v>
      </c>
      <c r="M1406" s="29"/>
      <c r="N1406" s="29"/>
      <c r="O1406"/>
      <c r="P1406"/>
      <c r="Q1406"/>
      <c r="R1406"/>
      <c r="S1406"/>
      <c r="T1406"/>
      <c r="U1406"/>
    </row>
    <row r="1407" spans="1:21" ht="12.75" customHeight="1">
      <c r="A1407" s="14">
        <v>40947</v>
      </c>
      <c r="B1407" s="2">
        <v>0.66666666666666663</v>
      </c>
      <c r="C1407" s="3">
        <v>0</v>
      </c>
      <c r="D1407" s="3">
        <v>2397</v>
      </c>
      <c r="E1407" s="3">
        <v>-2</v>
      </c>
      <c r="F1407" s="3">
        <v>0</v>
      </c>
      <c r="G1407" s="3">
        <v>12506</v>
      </c>
      <c r="I1407" s="3">
        <f t="shared" si="21"/>
        <v>2</v>
      </c>
      <c r="J1407" s="26">
        <v>2394</v>
      </c>
      <c r="K1407" s="26">
        <v>2385</v>
      </c>
      <c r="L1407" s="26">
        <v>2396</v>
      </c>
      <c r="M1407" s="26">
        <v>-1</v>
      </c>
      <c r="N1407" s="29" t="s">
        <v>16</v>
      </c>
      <c r="O1407"/>
      <c r="P1407"/>
      <c r="Q1407"/>
      <c r="R1407"/>
      <c r="S1407"/>
      <c r="T1407"/>
      <c r="U1407"/>
    </row>
    <row r="1408" spans="1:21" ht="12.75" customHeight="1">
      <c r="A1408" s="14">
        <v>40947</v>
      </c>
      <c r="B1408" s="2">
        <v>0.66666666666666663</v>
      </c>
      <c r="C1408" s="3">
        <v>-1</v>
      </c>
      <c r="D1408" s="3">
        <v>2397</v>
      </c>
      <c r="E1408" s="3">
        <v>-1</v>
      </c>
      <c r="F1408" s="3"/>
      <c r="G1408" s="3">
        <v>12506</v>
      </c>
      <c r="I1408" s="3">
        <f t="shared" si="21"/>
        <v>1</v>
      </c>
      <c r="J1408" s="27">
        <v>2394</v>
      </c>
      <c r="K1408" s="27">
        <v>2385</v>
      </c>
      <c r="L1408" s="27">
        <v>2396</v>
      </c>
      <c r="M1408" s="27">
        <v>-1</v>
      </c>
      <c r="N1408" s="29"/>
      <c r="O1408"/>
      <c r="P1408"/>
      <c r="Q1408"/>
      <c r="R1408"/>
      <c r="S1408"/>
      <c r="T1408"/>
      <c r="U1408"/>
    </row>
    <row r="1409" spans="1:21" ht="12.75" customHeight="1">
      <c r="A1409" s="14">
        <v>40948</v>
      </c>
      <c r="B1409" s="2">
        <v>0.33333333333333331</v>
      </c>
      <c r="C1409" s="3">
        <v>0</v>
      </c>
      <c r="D1409" s="3">
        <v>2403</v>
      </c>
      <c r="E1409" s="3">
        <v>1</v>
      </c>
      <c r="F1409" s="3">
        <v>-6</v>
      </c>
      <c r="G1409" s="3">
        <v>12500</v>
      </c>
      <c r="I1409" s="3">
        <f t="shared" si="21"/>
        <v>1</v>
      </c>
      <c r="J1409" s="29">
        <v>2403</v>
      </c>
      <c r="K1409" s="29">
        <v>2396</v>
      </c>
      <c r="L1409" s="29">
        <v>2414</v>
      </c>
      <c r="M1409" s="29"/>
      <c r="N1409" s="29" t="s">
        <v>16</v>
      </c>
      <c r="O1409"/>
      <c r="P1409"/>
      <c r="Q1409"/>
      <c r="R1409"/>
      <c r="S1409"/>
      <c r="T1409"/>
      <c r="U1409"/>
    </row>
    <row r="1410" spans="1:21" ht="12.75" customHeight="1">
      <c r="A1410" s="14">
        <v>40948</v>
      </c>
      <c r="B1410" s="2">
        <v>0.33333333333333331</v>
      </c>
      <c r="C1410" s="3">
        <v>2</v>
      </c>
      <c r="D1410" s="3">
        <v>2403</v>
      </c>
      <c r="E1410" s="3">
        <v>2</v>
      </c>
      <c r="F1410" s="3"/>
      <c r="G1410" s="3">
        <v>12500</v>
      </c>
      <c r="I1410" s="3">
        <f t="shared" si="21"/>
        <v>2</v>
      </c>
      <c r="J1410" s="29">
        <v>2403</v>
      </c>
      <c r="K1410" s="29">
        <v>2396</v>
      </c>
      <c r="L1410" s="29">
        <v>2414</v>
      </c>
      <c r="M1410" s="29"/>
      <c r="N1410" s="29"/>
      <c r="O1410"/>
      <c r="P1410"/>
      <c r="Q1410"/>
      <c r="R1410"/>
      <c r="S1410"/>
      <c r="T1410"/>
      <c r="U1410"/>
    </row>
    <row r="1411" spans="1:21" ht="12.75" customHeight="1">
      <c r="A1411" s="14">
        <v>40948</v>
      </c>
      <c r="B1411" s="2">
        <v>0.45833333333333331</v>
      </c>
      <c r="C1411" s="3">
        <v>0</v>
      </c>
      <c r="D1411" s="3">
        <v>2391</v>
      </c>
      <c r="E1411" s="3">
        <v>-2</v>
      </c>
      <c r="F1411" s="3">
        <v>-24</v>
      </c>
      <c r="G1411" s="3">
        <v>12476</v>
      </c>
      <c r="I1411" s="3">
        <f t="shared" si="21"/>
        <v>2</v>
      </c>
      <c r="J1411" s="29">
        <v>2391</v>
      </c>
      <c r="K1411" s="29">
        <v>2379</v>
      </c>
      <c r="L1411" s="29">
        <v>2393</v>
      </c>
      <c r="M1411" s="29"/>
      <c r="N1411" s="29"/>
      <c r="O1411"/>
      <c r="P1411"/>
      <c r="Q1411"/>
      <c r="R1411"/>
      <c r="S1411"/>
      <c r="T1411"/>
      <c r="U1411"/>
    </row>
    <row r="1412" spans="1:21" ht="12.75" customHeight="1">
      <c r="A1412" s="14">
        <v>40952</v>
      </c>
      <c r="B1412" s="2">
        <v>0.33333333333333331</v>
      </c>
      <c r="C1412" s="3">
        <v>2</v>
      </c>
      <c r="D1412" s="3">
        <v>2359</v>
      </c>
      <c r="E1412" s="3">
        <v>2</v>
      </c>
      <c r="F1412" s="3"/>
      <c r="G1412" s="3">
        <v>12476</v>
      </c>
      <c r="I1412" s="3">
        <f t="shared" ref="I1412:I1475" si="22">ABS(E1412)</f>
        <v>2</v>
      </c>
      <c r="J1412" s="29">
        <v>2359</v>
      </c>
      <c r="K1412" s="29">
        <v>2352</v>
      </c>
      <c r="L1412" s="29">
        <v>2367</v>
      </c>
      <c r="M1412" s="29"/>
      <c r="N1412" s="29"/>
      <c r="O1412"/>
      <c r="P1412"/>
      <c r="Q1412"/>
      <c r="R1412"/>
      <c r="S1412"/>
      <c r="T1412"/>
      <c r="U1412"/>
    </row>
    <row r="1413" spans="1:21" ht="12.75" customHeight="1">
      <c r="A1413" s="14">
        <v>40952</v>
      </c>
      <c r="B1413" s="2">
        <v>0.45833333333333331</v>
      </c>
      <c r="C1413" s="3">
        <v>0</v>
      </c>
      <c r="D1413" s="3">
        <v>2357</v>
      </c>
      <c r="E1413" s="3">
        <v>-2</v>
      </c>
      <c r="F1413" s="3">
        <v>-4</v>
      </c>
      <c r="G1413" s="3">
        <v>12472</v>
      </c>
      <c r="I1413" s="3">
        <f t="shared" si="22"/>
        <v>2</v>
      </c>
      <c r="J1413" s="29">
        <v>2359</v>
      </c>
      <c r="K1413" s="29">
        <v>2357</v>
      </c>
      <c r="L1413" s="29">
        <v>2362</v>
      </c>
      <c r="M1413" s="29"/>
      <c r="N1413" s="29" t="s">
        <v>16</v>
      </c>
      <c r="O1413"/>
      <c r="P1413"/>
      <c r="Q1413"/>
      <c r="R1413"/>
      <c r="S1413"/>
      <c r="T1413"/>
      <c r="U1413"/>
    </row>
    <row r="1414" spans="1:21" ht="12.75" customHeight="1">
      <c r="A1414" s="14">
        <v>40954</v>
      </c>
      <c r="B1414" s="2">
        <v>0.33333333333333331</v>
      </c>
      <c r="C1414" s="3">
        <v>2</v>
      </c>
      <c r="D1414" s="3">
        <v>2369</v>
      </c>
      <c r="E1414" s="3">
        <v>2</v>
      </c>
      <c r="F1414" s="3"/>
      <c r="G1414" s="3">
        <v>12472</v>
      </c>
      <c r="I1414" s="3">
        <f t="shared" si="22"/>
        <v>2</v>
      </c>
      <c r="J1414" s="29">
        <v>2369</v>
      </c>
      <c r="K1414" s="29">
        <v>2356</v>
      </c>
      <c r="L1414" s="29">
        <v>2371</v>
      </c>
      <c r="M1414" s="29"/>
      <c r="N1414" s="29"/>
      <c r="O1414"/>
      <c r="P1414"/>
      <c r="Q1414"/>
      <c r="R1414"/>
      <c r="S1414"/>
      <c r="T1414"/>
      <c r="U1414"/>
    </row>
    <row r="1415" spans="1:21" ht="12.75" customHeight="1">
      <c r="A1415" s="14">
        <v>40954</v>
      </c>
      <c r="B1415" s="2">
        <v>0.58333333333333337</v>
      </c>
      <c r="C1415" s="3">
        <v>0</v>
      </c>
      <c r="D1415" s="3">
        <v>2353</v>
      </c>
      <c r="E1415" s="3">
        <v>-2</v>
      </c>
      <c r="F1415" s="3">
        <v>-32</v>
      </c>
      <c r="G1415" s="3">
        <v>12440</v>
      </c>
      <c r="I1415" s="3">
        <f t="shared" si="22"/>
        <v>2</v>
      </c>
      <c r="J1415" s="29">
        <v>2349</v>
      </c>
      <c r="K1415" s="29">
        <v>2346</v>
      </c>
      <c r="L1415" s="29">
        <v>2353</v>
      </c>
      <c r="M1415" s="29"/>
      <c r="N1415" s="29" t="s">
        <v>16</v>
      </c>
      <c r="O1415"/>
      <c r="P1415"/>
      <c r="Q1415"/>
      <c r="R1415"/>
      <c r="S1415"/>
      <c r="T1415"/>
      <c r="U1415"/>
    </row>
    <row r="1416" spans="1:21" ht="12.75" customHeight="1">
      <c r="A1416" s="14">
        <v>40954</v>
      </c>
      <c r="B1416" s="2">
        <v>0.58333333333333337</v>
      </c>
      <c r="C1416" s="3">
        <v>-2</v>
      </c>
      <c r="D1416" s="3">
        <v>2353</v>
      </c>
      <c r="E1416" s="3">
        <v>-2</v>
      </c>
      <c r="F1416" s="3"/>
      <c r="G1416" s="3">
        <v>12440</v>
      </c>
      <c r="I1416" s="3">
        <f t="shared" si="22"/>
        <v>2</v>
      </c>
      <c r="J1416" s="29">
        <v>2349</v>
      </c>
      <c r="K1416" s="29">
        <v>2346</v>
      </c>
      <c r="L1416" s="29">
        <v>2353</v>
      </c>
      <c r="M1416" s="29"/>
      <c r="N1416" s="29"/>
      <c r="O1416"/>
      <c r="P1416"/>
      <c r="Q1416"/>
      <c r="R1416"/>
      <c r="S1416"/>
      <c r="T1416"/>
      <c r="U1416"/>
    </row>
    <row r="1417" spans="1:21" ht="12.75" customHeight="1">
      <c r="A1417" s="14">
        <v>40955</v>
      </c>
      <c r="B1417" s="2">
        <v>0.5</v>
      </c>
      <c r="C1417" s="3">
        <v>0</v>
      </c>
      <c r="D1417" s="3">
        <v>2343</v>
      </c>
      <c r="E1417" s="3">
        <v>2</v>
      </c>
      <c r="F1417" s="3">
        <v>20</v>
      </c>
      <c r="G1417" s="3">
        <v>12460</v>
      </c>
      <c r="I1417" s="3">
        <f t="shared" si="22"/>
        <v>2</v>
      </c>
      <c r="J1417" s="26">
        <v>2342</v>
      </c>
      <c r="K1417" s="26">
        <v>2339</v>
      </c>
      <c r="L1417" s="26">
        <v>2344</v>
      </c>
      <c r="M1417" s="26">
        <v>1</v>
      </c>
      <c r="N1417" s="29" t="s">
        <v>16</v>
      </c>
      <c r="O1417"/>
      <c r="P1417"/>
      <c r="Q1417"/>
      <c r="R1417"/>
      <c r="S1417"/>
      <c r="T1417"/>
      <c r="U1417"/>
    </row>
    <row r="1418" spans="1:21" ht="12.75" customHeight="1">
      <c r="A1418" s="14">
        <v>40955</v>
      </c>
      <c r="B1418" s="2">
        <v>0.5</v>
      </c>
      <c r="C1418" s="3">
        <v>1</v>
      </c>
      <c r="D1418" s="3">
        <v>2343</v>
      </c>
      <c r="E1418" s="3">
        <v>1</v>
      </c>
      <c r="F1418" s="3"/>
      <c r="G1418" s="3">
        <v>12460</v>
      </c>
      <c r="I1418" s="3">
        <f t="shared" si="22"/>
        <v>1</v>
      </c>
      <c r="J1418" s="30">
        <v>2342</v>
      </c>
      <c r="K1418" s="30">
        <v>2339</v>
      </c>
      <c r="L1418" s="30">
        <v>2344</v>
      </c>
      <c r="M1418" s="30">
        <v>1</v>
      </c>
      <c r="N1418" s="29"/>
      <c r="O1418"/>
      <c r="P1418"/>
      <c r="Q1418"/>
      <c r="R1418"/>
      <c r="S1418"/>
      <c r="T1418"/>
      <c r="U1418"/>
    </row>
    <row r="1419" spans="1:21" ht="12.75" customHeight="1">
      <c r="A1419" s="14">
        <v>40955</v>
      </c>
      <c r="B1419" s="2">
        <v>0.70833333333333337</v>
      </c>
      <c r="C1419" s="3">
        <v>0</v>
      </c>
      <c r="D1419" s="3">
        <v>2347</v>
      </c>
      <c r="E1419" s="3">
        <v>-1</v>
      </c>
      <c r="F1419" s="3">
        <v>4</v>
      </c>
      <c r="G1419" s="3">
        <v>12464</v>
      </c>
      <c r="I1419" s="3">
        <f t="shared" si="22"/>
        <v>1</v>
      </c>
      <c r="J1419" s="26">
        <v>2344</v>
      </c>
      <c r="K1419" s="26">
        <v>2358</v>
      </c>
      <c r="L1419" s="26">
        <v>2369</v>
      </c>
      <c r="M1419" s="26">
        <v>-3</v>
      </c>
      <c r="N1419" s="29" t="s">
        <v>16</v>
      </c>
      <c r="O1419"/>
      <c r="P1419"/>
      <c r="Q1419"/>
      <c r="R1419"/>
      <c r="S1419"/>
      <c r="T1419"/>
      <c r="U1419"/>
    </row>
    <row r="1420" spans="1:21" ht="12.75" customHeight="1">
      <c r="A1420" s="14">
        <v>40959</v>
      </c>
      <c r="B1420" s="2">
        <v>0.625</v>
      </c>
      <c r="C1420" s="3">
        <v>-1</v>
      </c>
      <c r="D1420" s="3">
        <v>2386</v>
      </c>
      <c r="E1420" s="3">
        <v>-1</v>
      </c>
      <c r="F1420" s="3"/>
      <c r="G1420" s="3">
        <v>12464</v>
      </c>
      <c r="I1420" s="3">
        <f t="shared" si="22"/>
        <v>1</v>
      </c>
      <c r="J1420" s="29">
        <v>2382</v>
      </c>
      <c r="K1420" s="29">
        <v>2380</v>
      </c>
      <c r="L1420" s="29">
        <v>2388</v>
      </c>
      <c r="M1420" s="29"/>
      <c r="N1420" s="29"/>
      <c r="O1420"/>
      <c r="P1420"/>
      <c r="Q1420"/>
      <c r="R1420"/>
      <c r="S1420"/>
      <c r="T1420"/>
      <c r="U1420"/>
    </row>
    <row r="1421" spans="1:21" ht="12.75" customHeight="1">
      <c r="A1421" s="14">
        <v>40960</v>
      </c>
      <c r="B1421" s="2">
        <v>0.70833333333333337</v>
      </c>
      <c r="C1421" s="3">
        <v>0</v>
      </c>
      <c r="D1421" s="3">
        <v>2367</v>
      </c>
      <c r="E1421" s="3">
        <v>1</v>
      </c>
      <c r="F1421" s="3">
        <v>19</v>
      </c>
      <c r="G1421" s="3">
        <v>12483</v>
      </c>
      <c r="I1421" s="3">
        <f t="shared" si="22"/>
        <v>1</v>
      </c>
      <c r="J1421" s="26">
        <v>2372</v>
      </c>
      <c r="K1421" s="26">
        <v>2369</v>
      </c>
      <c r="L1421" s="26">
        <v>2380</v>
      </c>
      <c r="M1421" s="26">
        <v>-2</v>
      </c>
      <c r="N1421" s="29" t="s">
        <v>16</v>
      </c>
      <c r="O1421"/>
      <c r="P1421"/>
      <c r="Q1421"/>
      <c r="R1421"/>
      <c r="S1421"/>
      <c r="T1421"/>
      <c r="U1421"/>
    </row>
    <row r="1422" spans="1:21" ht="12.75" customHeight="1">
      <c r="A1422" s="14">
        <v>40961</v>
      </c>
      <c r="B1422" s="2">
        <v>0.375</v>
      </c>
      <c r="C1422" s="3">
        <v>-1</v>
      </c>
      <c r="D1422" s="3">
        <v>2365</v>
      </c>
      <c r="E1422" s="3">
        <v>-1</v>
      </c>
      <c r="F1422" s="3"/>
      <c r="G1422" s="3">
        <v>12483</v>
      </c>
      <c r="I1422" s="3">
        <f t="shared" si="22"/>
        <v>1</v>
      </c>
      <c r="J1422" s="27">
        <v>2356</v>
      </c>
      <c r="K1422" s="27">
        <v>2351</v>
      </c>
      <c r="L1422" s="27">
        <v>2362</v>
      </c>
      <c r="M1422" s="27">
        <v>-3</v>
      </c>
      <c r="N1422" s="29"/>
      <c r="O1422"/>
      <c r="P1422"/>
      <c r="Q1422"/>
      <c r="R1422"/>
      <c r="S1422"/>
      <c r="T1422"/>
      <c r="U1422"/>
    </row>
    <row r="1423" spans="1:21" ht="12.75" customHeight="1">
      <c r="A1423" s="14">
        <v>40962</v>
      </c>
      <c r="B1423" s="2">
        <v>0.375</v>
      </c>
      <c r="C1423" s="3">
        <v>0</v>
      </c>
      <c r="D1423" s="3">
        <v>2334</v>
      </c>
      <c r="E1423" s="3">
        <v>1</v>
      </c>
      <c r="F1423" s="3">
        <v>31</v>
      </c>
      <c r="G1423" s="3">
        <v>12514</v>
      </c>
      <c r="I1423" s="3">
        <f t="shared" si="22"/>
        <v>1</v>
      </c>
      <c r="J1423" s="26">
        <v>2340</v>
      </c>
      <c r="K1423" s="26">
        <v>2337</v>
      </c>
      <c r="L1423" s="26">
        <v>2348</v>
      </c>
      <c r="M1423" s="26">
        <v>-3</v>
      </c>
      <c r="N1423" s="29" t="s">
        <v>16</v>
      </c>
      <c r="O1423"/>
      <c r="P1423"/>
      <c r="Q1423"/>
      <c r="R1423"/>
      <c r="S1423"/>
      <c r="T1423"/>
      <c r="U1423"/>
    </row>
    <row r="1424" spans="1:21" ht="12.75" customHeight="1">
      <c r="A1424" s="14">
        <v>40962</v>
      </c>
      <c r="B1424" s="2">
        <v>0.625</v>
      </c>
      <c r="C1424" s="3">
        <v>-2</v>
      </c>
      <c r="D1424" s="3">
        <v>2329</v>
      </c>
      <c r="E1424" s="3">
        <v>-2</v>
      </c>
      <c r="F1424" s="3"/>
      <c r="G1424" s="3">
        <v>12514</v>
      </c>
      <c r="I1424" s="3">
        <f t="shared" si="22"/>
        <v>2</v>
      </c>
      <c r="J1424" s="29">
        <v>2323</v>
      </c>
      <c r="K1424" s="29">
        <v>2322</v>
      </c>
      <c r="L1424" s="29">
        <v>2329</v>
      </c>
      <c r="M1424" s="29"/>
      <c r="N1424" s="29"/>
      <c r="O1424"/>
      <c r="P1424"/>
      <c r="Q1424"/>
      <c r="R1424"/>
      <c r="S1424"/>
      <c r="T1424"/>
      <c r="U1424"/>
    </row>
    <row r="1425" spans="1:21" ht="12.75" customHeight="1">
      <c r="A1425" s="14">
        <v>40963</v>
      </c>
      <c r="B1425" s="2">
        <v>0.33333333333333331</v>
      </c>
      <c r="C1425" s="3">
        <v>1</v>
      </c>
      <c r="D1425" s="3">
        <v>2329</v>
      </c>
      <c r="E1425" s="3">
        <v>3</v>
      </c>
      <c r="F1425" s="3">
        <v>0</v>
      </c>
      <c r="G1425" s="3">
        <v>12514</v>
      </c>
      <c r="I1425" s="3">
        <f t="shared" si="22"/>
        <v>3</v>
      </c>
      <c r="J1425" s="29">
        <v>2329</v>
      </c>
      <c r="K1425" s="29">
        <v>2320</v>
      </c>
      <c r="L1425" s="29">
        <v>2333</v>
      </c>
      <c r="M1425" s="29"/>
      <c r="N1425" s="29"/>
      <c r="O1425"/>
      <c r="P1425"/>
      <c r="Q1425"/>
      <c r="R1425"/>
      <c r="S1425"/>
      <c r="T1425"/>
      <c r="U1425"/>
    </row>
    <row r="1426" spans="1:21" ht="12.75" customHeight="1">
      <c r="A1426" s="14">
        <v>40963</v>
      </c>
      <c r="B1426" s="2">
        <v>0.375</v>
      </c>
      <c r="C1426" s="3">
        <v>0</v>
      </c>
      <c r="D1426" s="3">
        <v>2327</v>
      </c>
      <c r="E1426" s="3">
        <v>-1</v>
      </c>
      <c r="F1426" s="3">
        <v>-2</v>
      </c>
      <c r="G1426" s="3">
        <v>12512</v>
      </c>
      <c r="I1426" s="3">
        <f t="shared" si="22"/>
        <v>1</v>
      </c>
      <c r="J1426" s="29">
        <v>2325</v>
      </c>
      <c r="K1426" s="29">
        <v>2319</v>
      </c>
      <c r="L1426" s="29">
        <v>2329</v>
      </c>
      <c r="M1426" s="29"/>
      <c r="N1426" s="29" t="s">
        <v>16</v>
      </c>
      <c r="O1426"/>
      <c r="P1426"/>
      <c r="Q1426"/>
      <c r="R1426"/>
      <c r="S1426"/>
      <c r="T1426"/>
      <c r="U1426"/>
    </row>
    <row r="1427" spans="1:21" ht="12.75" customHeight="1">
      <c r="A1427" s="14">
        <v>40963</v>
      </c>
      <c r="B1427" s="2">
        <v>0.66666666666666663</v>
      </c>
      <c r="C1427" s="3">
        <v>-2</v>
      </c>
      <c r="D1427" s="3">
        <v>2324</v>
      </c>
      <c r="E1427" s="3">
        <v>-2</v>
      </c>
      <c r="F1427" s="3"/>
      <c r="G1427" s="3">
        <v>12512</v>
      </c>
      <c r="I1427" s="3">
        <f t="shared" si="22"/>
        <v>2</v>
      </c>
      <c r="J1427" s="29">
        <v>2322</v>
      </c>
      <c r="K1427" s="29">
        <v>2321</v>
      </c>
      <c r="L1427" s="29">
        <v>2328</v>
      </c>
      <c r="M1427" s="29"/>
      <c r="N1427" s="29"/>
      <c r="O1427"/>
      <c r="P1427"/>
      <c r="Q1427"/>
      <c r="R1427"/>
      <c r="S1427"/>
      <c r="T1427"/>
      <c r="U1427"/>
    </row>
    <row r="1428" spans="1:21" ht="12.75" customHeight="1">
      <c r="A1428" s="14">
        <v>40966</v>
      </c>
      <c r="B1428" s="2">
        <v>0.58333333333333337</v>
      </c>
      <c r="C1428" s="3">
        <v>1</v>
      </c>
      <c r="D1428" s="3">
        <v>2306</v>
      </c>
      <c r="E1428" s="3">
        <v>3</v>
      </c>
      <c r="F1428" s="3">
        <v>36</v>
      </c>
      <c r="G1428" s="3">
        <v>12548</v>
      </c>
      <c r="I1428" s="3">
        <f t="shared" si="22"/>
        <v>3</v>
      </c>
      <c r="J1428" s="30">
        <v>2305</v>
      </c>
      <c r="K1428" s="30">
        <v>2298</v>
      </c>
      <c r="L1428" s="30">
        <v>2306</v>
      </c>
      <c r="M1428" s="30">
        <v>1</v>
      </c>
      <c r="N1428" s="29"/>
      <c r="O1428"/>
      <c r="P1428"/>
      <c r="Q1428"/>
      <c r="R1428"/>
      <c r="S1428"/>
      <c r="T1428"/>
      <c r="U1428"/>
    </row>
    <row r="1429" spans="1:21" ht="12.75" customHeight="1">
      <c r="A1429" s="14">
        <v>40966</v>
      </c>
      <c r="B1429" s="2">
        <v>0.625</v>
      </c>
      <c r="C1429" s="3">
        <v>0</v>
      </c>
      <c r="D1429" s="3">
        <v>2303</v>
      </c>
      <c r="E1429" s="3">
        <v>-1</v>
      </c>
      <c r="F1429" s="3">
        <v>-3</v>
      </c>
      <c r="G1429" s="3">
        <v>12545</v>
      </c>
      <c r="I1429" s="3">
        <f t="shared" si="22"/>
        <v>1</v>
      </c>
      <c r="J1429" s="29">
        <v>2303</v>
      </c>
      <c r="K1429" s="29">
        <v>2300</v>
      </c>
      <c r="L1429" s="29">
        <v>2324</v>
      </c>
      <c r="M1429" s="29"/>
      <c r="N1429" s="29" t="s">
        <v>16</v>
      </c>
      <c r="O1429"/>
      <c r="P1429"/>
      <c r="Q1429"/>
      <c r="R1429"/>
      <c r="S1429"/>
      <c r="T1429"/>
      <c r="U1429"/>
    </row>
    <row r="1430" spans="1:21" ht="12.75" customHeight="1">
      <c r="A1430" s="14">
        <v>40966</v>
      </c>
      <c r="B1430" s="2">
        <v>0.625</v>
      </c>
      <c r="C1430" s="3">
        <v>-2</v>
      </c>
      <c r="D1430" s="3">
        <v>2303</v>
      </c>
      <c r="E1430" s="3">
        <v>-2</v>
      </c>
      <c r="F1430" s="3"/>
      <c r="G1430" s="3">
        <v>12545</v>
      </c>
      <c r="I1430" s="3">
        <f t="shared" si="22"/>
        <v>2</v>
      </c>
      <c r="J1430" s="29">
        <v>2303</v>
      </c>
      <c r="K1430" s="29">
        <v>2300</v>
      </c>
      <c r="L1430" s="29">
        <v>2324</v>
      </c>
      <c r="M1430" s="29"/>
      <c r="N1430" s="29"/>
      <c r="O1430"/>
      <c r="P1430"/>
      <c r="Q1430"/>
      <c r="R1430"/>
      <c r="S1430"/>
      <c r="T1430"/>
      <c r="U1430"/>
    </row>
    <row r="1431" spans="1:21" ht="12.75" customHeight="1">
      <c r="A1431" s="14">
        <v>40966</v>
      </c>
      <c r="B1431" s="2">
        <v>0.66666666666666663</v>
      </c>
      <c r="C1431" s="3">
        <v>0</v>
      </c>
      <c r="D1431" s="3">
        <v>2311</v>
      </c>
      <c r="E1431" s="3">
        <v>2</v>
      </c>
      <c r="F1431" s="3">
        <v>-16</v>
      </c>
      <c r="G1431" s="3">
        <v>12529</v>
      </c>
      <c r="I1431" s="3">
        <f t="shared" si="22"/>
        <v>2</v>
      </c>
      <c r="J1431" s="26">
        <v>2315</v>
      </c>
      <c r="K1431" s="26">
        <v>2313</v>
      </c>
      <c r="L1431" s="26">
        <v>2326</v>
      </c>
      <c r="M1431" s="26">
        <v>-2</v>
      </c>
      <c r="N1431" s="29" t="s">
        <v>16</v>
      </c>
      <c r="O1431"/>
      <c r="P1431"/>
      <c r="Q1431"/>
      <c r="R1431"/>
      <c r="S1431"/>
      <c r="T1431"/>
      <c r="U1431"/>
    </row>
    <row r="1432" spans="1:21" ht="12.75" customHeight="1">
      <c r="A1432" s="14">
        <v>40966</v>
      </c>
      <c r="B1432" s="2">
        <v>0.66666666666666663</v>
      </c>
      <c r="C1432" s="3">
        <v>2</v>
      </c>
      <c r="D1432" s="3">
        <v>2311</v>
      </c>
      <c r="E1432" s="3">
        <v>2</v>
      </c>
      <c r="F1432" s="3"/>
      <c r="G1432" s="3">
        <v>12529</v>
      </c>
      <c r="I1432" s="3">
        <f t="shared" si="22"/>
        <v>2</v>
      </c>
      <c r="J1432" s="27">
        <v>2315</v>
      </c>
      <c r="K1432" s="27">
        <v>2313</v>
      </c>
      <c r="L1432" s="27">
        <v>2326</v>
      </c>
      <c r="M1432" s="27">
        <v>-2</v>
      </c>
      <c r="N1432" s="29"/>
      <c r="O1432"/>
      <c r="P1432"/>
      <c r="Q1432"/>
      <c r="R1432"/>
      <c r="S1432"/>
      <c r="T1432"/>
      <c r="U1432"/>
    </row>
    <row r="1433" spans="1:21" ht="12.75" customHeight="1">
      <c r="A1433" s="14">
        <v>40967</v>
      </c>
      <c r="B1433" s="2">
        <v>0.58333333333333337</v>
      </c>
      <c r="C1433" s="3">
        <v>0</v>
      </c>
      <c r="D1433" s="3">
        <v>2328</v>
      </c>
      <c r="E1433" s="3">
        <v>-2</v>
      </c>
      <c r="F1433" s="3">
        <v>34</v>
      </c>
      <c r="G1433" s="3">
        <v>12563</v>
      </c>
      <c r="I1433" s="3">
        <f t="shared" si="22"/>
        <v>2</v>
      </c>
      <c r="J1433" s="26">
        <v>2324</v>
      </c>
      <c r="K1433" s="26">
        <v>2317</v>
      </c>
      <c r="L1433" s="26">
        <v>2325</v>
      </c>
      <c r="M1433" s="26">
        <v>-3</v>
      </c>
      <c r="N1433" s="29" t="s">
        <v>16</v>
      </c>
      <c r="O1433"/>
      <c r="P1433"/>
      <c r="Q1433"/>
      <c r="R1433"/>
      <c r="S1433"/>
      <c r="T1433"/>
      <c r="U1433"/>
    </row>
    <row r="1434" spans="1:21" ht="12.75" customHeight="1">
      <c r="A1434" s="14">
        <v>40967</v>
      </c>
      <c r="B1434" s="2">
        <v>0.625</v>
      </c>
      <c r="C1434" s="3">
        <v>-2</v>
      </c>
      <c r="D1434" s="3">
        <v>2322</v>
      </c>
      <c r="E1434" s="3">
        <v>-2</v>
      </c>
      <c r="F1434" s="3"/>
      <c r="G1434" s="3">
        <v>12563</v>
      </c>
      <c r="I1434" s="3">
        <f t="shared" si="22"/>
        <v>2</v>
      </c>
      <c r="J1434" s="30">
        <v>2323</v>
      </c>
      <c r="K1434" s="30">
        <v>2315</v>
      </c>
      <c r="L1434" s="30">
        <v>2329</v>
      </c>
      <c r="M1434" s="30">
        <v>1</v>
      </c>
      <c r="N1434" s="29"/>
      <c r="O1434"/>
      <c r="P1434"/>
      <c r="Q1434"/>
      <c r="R1434"/>
      <c r="S1434"/>
      <c r="T1434"/>
      <c r="U1434"/>
    </row>
    <row r="1435" spans="1:21" ht="12.75" customHeight="1">
      <c r="A1435" s="14">
        <v>40967</v>
      </c>
      <c r="B1435" s="2">
        <v>0.70833333333333337</v>
      </c>
      <c r="C1435" s="3">
        <v>1</v>
      </c>
      <c r="D1435" s="3">
        <v>2326</v>
      </c>
      <c r="E1435" s="3">
        <v>3</v>
      </c>
      <c r="F1435" s="3">
        <v>-8</v>
      </c>
      <c r="G1435" s="3">
        <v>12555</v>
      </c>
      <c r="I1435" s="3">
        <f t="shared" si="22"/>
        <v>3</v>
      </c>
      <c r="J1435" s="26">
        <v>2332</v>
      </c>
      <c r="K1435" s="26">
        <v>2334</v>
      </c>
      <c r="L1435" s="26">
        <v>2353</v>
      </c>
      <c r="M1435" s="26">
        <v>-6</v>
      </c>
      <c r="N1435" s="29" t="s">
        <v>34</v>
      </c>
      <c r="O1435"/>
      <c r="P1435"/>
      <c r="Q1435"/>
      <c r="R1435"/>
      <c r="S1435"/>
      <c r="T1435"/>
      <c r="U1435"/>
    </row>
    <row r="1436" spans="1:21" ht="12.75" customHeight="1">
      <c r="A1436" s="14">
        <v>40968</v>
      </c>
      <c r="B1436" s="2">
        <v>0.54166666666666663</v>
      </c>
      <c r="C1436" s="3">
        <v>-1</v>
      </c>
      <c r="D1436" s="3">
        <v>2338</v>
      </c>
      <c r="E1436" s="3">
        <v>-2</v>
      </c>
      <c r="F1436" s="3">
        <v>12</v>
      </c>
      <c r="G1436" s="3">
        <v>12567</v>
      </c>
      <c r="I1436" s="3">
        <f t="shared" si="22"/>
        <v>2</v>
      </c>
      <c r="J1436" s="29">
        <v>2337</v>
      </c>
      <c r="K1436" s="29">
        <v>2335</v>
      </c>
      <c r="L1436" s="29">
        <v>2342</v>
      </c>
      <c r="M1436" s="29"/>
      <c r="N1436" s="29"/>
      <c r="O1436"/>
      <c r="P1436"/>
      <c r="Q1436"/>
      <c r="R1436"/>
      <c r="S1436"/>
      <c r="T1436"/>
      <c r="U1436"/>
    </row>
    <row r="1437" spans="1:21" ht="12.75" customHeight="1">
      <c r="A1437" s="14">
        <v>40968</v>
      </c>
      <c r="B1437" s="2">
        <v>0.625</v>
      </c>
      <c r="C1437" s="3">
        <v>0</v>
      </c>
      <c r="D1437" s="3">
        <v>2341</v>
      </c>
      <c r="E1437" s="3">
        <v>1</v>
      </c>
      <c r="F1437" s="3">
        <v>-3</v>
      </c>
      <c r="G1437" s="3">
        <v>12564</v>
      </c>
      <c r="I1437" s="3">
        <f t="shared" si="22"/>
        <v>1</v>
      </c>
      <c r="J1437" s="29">
        <v>2344</v>
      </c>
      <c r="K1437" s="29">
        <v>2314</v>
      </c>
      <c r="L1437" s="29">
        <v>2348</v>
      </c>
      <c r="M1437" s="29"/>
      <c r="N1437" s="29" t="s">
        <v>16</v>
      </c>
      <c r="O1437"/>
      <c r="P1437"/>
      <c r="Q1437"/>
      <c r="R1437"/>
      <c r="S1437"/>
      <c r="T1437"/>
      <c r="U1437"/>
    </row>
    <row r="1438" spans="1:21" ht="12.75" customHeight="1">
      <c r="A1438" s="14">
        <v>40968</v>
      </c>
      <c r="B1438" s="2">
        <v>0.625</v>
      </c>
      <c r="C1438" s="3">
        <v>2</v>
      </c>
      <c r="D1438" s="3">
        <v>2341</v>
      </c>
      <c r="E1438" s="3">
        <v>2</v>
      </c>
      <c r="F1438" s="3"/>
      <c r="G1438" s="3">
        <v>12564</v>
      </c>
      <c r="I1438" s="3">
        <f t="shared" si="22"/>
        <v>2</v>
      </c>
      <c r="J1438" s="29">
        <v>2344</v>
      </c>
      <c r="K1438" s="29">
        <v>2314</v>
      </c>
      <c r="L1438" s="29">
        <v>2348</v>
      </c>
      <c r="M1438" s="29"/>
      <c r="N1438" s="29"/>
      <c r="O1438"/>
      <c r="P1438"/>
      <c r="Q1438"/>
      <c r="R1438"/>
      <c r="S1438"/>
      <c r="T1438"/>
      <c r="U1438"/>
    </row>
    <row r="1439" spans="1:21" ht="12.75" customHeight="1">
      <c r="A1439" s="14">
        <v>40968</v>
      </c>
      <c r="B1439" s="2">
        <v>0.66666666666666663</v>
      </c>
      <c r="C1439" s="3">
        <v>0</v>
      </c>
      <c r="D1439" s="3">
        <v>2332</v>
      </c>
      <c r="E1439" s="3">
        <v>-2</v>
      </c>
      <c r="F1439" s="3">
        <v>-18</v>
      </c>
      <c r="G1439" s="3">
        <v>12546</v>
      </c>
      <c r="I1439" s="3">
        <f t="shared" si="22"/>
        <v>2</v>
      </c>
      <c r="J1439" s="26">
        <v>2320</v>
      </c>
      <c r="K1439" s="26">
        <v>2311</v>
      </c>
      <c r="L1439" s="26">
        <v>2330</v>
      </c>
      <c r="M1439" s="26">
        <v>-2</v>
      </c>
      <c r="N1439" s="29" t="s">
        <v>16</v>
      </c>
      <c r="O1439"/>
      <c r="P1439"/>
      <c r="Q1439"/>
      <c r="R1439"/>
      <c r="S1439"/>
      <c r="T1439"/>
      <c r="U1439"/>
    </row>
    <row r="1440" spans="1:21" ht="12.75" customHeight="1">
      <c r="A1440" s="23">
        <v>40968</v>
      </c>
      <c r="B1440" s="24">
        <v>0.66666666666666663</v>
      </c>
      <c r="C1440" s="25">
        <v>-2</v>
      </c>
      <c r="D1440" s="25">
        <v>2332</v>
      </c>
      <c r="E1440" s="25">
        <v>-2</v>
      </c>
      <c r="F1440" s="25"/>
      <c r="G1440" s="25">
        <v>12546</v>
      </c>
      <c r="H1440" s="25">
        <f>SUM(F1393:F1440)</f>
        <v>48</v>
      </c>
      <c r="I1440" s="3">
        <f t="shared" si="22"/>
        <v>2</v>
      </c>
      <c r="J1440" s="29">
        <v>2320</v>
      </c>
      <c r="K1440" s="29">
        <v>2311</v>
      </c>
      <c r="L1440" s="29">
        <v>2330</v>
      </c>
      <c r="M1440" s="29"/>
      <c r="N1440" s="29"/>
      <c r="O1440"/>
      <c r="P1440"/>
      <c r="Q1440"/>
      <c r="R1440"/>
      <c r="S1440"/>
      <c r="T1440"/>
      <c r="U1440"/>
    </row>
    <row r="1441" spans="1:21" ht="12.75" customHeight="1">
      <c r="A1441" s="14">
        <v>40969</v>
      </c>
      <c r="B1441" s="2">
        <v>0.625</v>
      </c>
      <c r="C1441" s="3">
        <v>0</v>
      </c>
      <c r="D1441" s="3">
        <v>2320</v>
      </c>
      <c r="E1441" s="3">
        <v>2</v>
      </c>
      <c r="F1441" s="3">
        <v>24</v>
      </c>
      <c r="G1441" s="3">
        <v>12570</v>
      </c>
      <c r="I1441" s="3">
        <f t="shared" si="22"/>
        <v>2</v>
      </c>
      <c r="J1441" s="3">
        <v>2322</v>
      </c>
      <c r="K1441" s="3">
        <v>2312</v>
      </c>
      <c r="L1441" s="3">
        <v>2323</v>
      </c>
      <c r="N1441" s="3" t="s">
        <v>16</v>
      </c>
      <c r="O1441"/>
      <c r="P1441"/>
      <c r="Q1441"/>
      <c r="R1441"/>
      <c r="S1441"/>
      <c r="T1441"/>
      <c r="U1441"/>
    </row>
    <row r="1442" spans="1:21" ht="12.75" customHeight="1">
      <c r="A1442" s="14">
        <v>40973</v>
      </c>
      <c r="B1442" s="2">
        <v>0.54166666666666663</v>
      </c>
      <c r="C1442" s="3">
        <v>1</v>
      </c>
      <c r="D1442" s="3">
        <v>2314</v>
      </c>
      <c r="E1442" s="3">
        <v>1</v>
      </c>
      <c r="F1442" s="3"/>
      <c r="G1442" s="3">
        <v>12570</v>
      </c>
      <c r="I1442" s="3">
        <f t="shared" si="22"/>
        <v>1</v>
      </c>
      <c r="J1442" s="22">
        <v>2316</v>
      </c>
      <c r="K1442" s="22">
        <v>2315</v>
      </c>
      <c r="L1442" s="22">
        <v>2322</v>
      </c>
      <c r="M1442" s="22">
        <v>-1</v>
      </c>
      <c r="O1442"/>
      <c r="P1442"/>
      <c r="Q1442"/>
      <c r="R1442"/>
      <c r="S1442"/>
      <c r="T1442"/>
      <c r="U1442"/>
    </row>
    <row r="1443" spans="1:21" ht="12.75" customHeight="1">
      <c r="A1443" s="14">
        <v>40973</v>
      </c>
      <c r="B1443" s="2">
        <v>0.625</v>
      </c>
      <c r="C1443" s="3">
        <v>0</v>
      </c>
      <c r="D1443" s="3">
        <v>2313</v>
      </c>
      <c r="E1443" s="3">
        <v>-1</v>
      </c>
      <c r="F1443" s="3">
        <v>-1</v>
      </c>
      <c r="G1443" s="3">
        <v>12569</v>
      </c>
      <c r="I1443" s="3">
        <f t="shared" si="22"/>
        <v>1</v>
      </c>
      <c r="J1443" s="3">
        <v>2310</v>
      </c>
      <c r="K1443" s="3">
        <v>2287</v>
      </c>
      <c r="L1443" s="3">
        <v>2315</v>
      </c>
      <c r="N1443" s="3" t="s">
        <v>16</v>
      </c>
      <c r="O1443"/>
      <c r="P1443"/>
      <c r="Q1443"/>
      <c r="R1443"/>
      <c r="S1443"/>
      <c r="T1443"/>
      <c r="U1443"/>
    </row>
    <row r="1444" spans="1:21" ht="12.75" customHeight="1">
      <c r="A1444" s="14">
        <v>40973</v>
      </c>
      <c r="B1444" s="2">
        <v>0.625</v>
      </c>
      <c r="C1444" s="3">
        <v>-2</v>
      </c>
      <c r="D1444" s="3">
        <v>2313</v>
      </c>
      <c r="E1444" s="3">
        <v>-2</v>
      </c>
      <c r="F1444" s="3"/>
      <c r="G1444" s="3">
        <v>12569</v>
      </c>
      <c r="I1444" s="3">
        <f t="shared" si="22"/>
        <v>2</v>
      </c>
      <c r="J1444" s="3">
        <v>2310</v>
      </c>
      <c r="K1444" s="3">
        <v>2287</v>
      </c>
      <c r="L1444" s="3">
        <v>2315</v>
      </c>
      <c r="O1444"/>
      <c r="P1444"/>
      <c r="Q1444"/>
      <c r="R1444"/>
      <c r="S1444"/>
      <c r="T1444"/>
      <c r="U1444"/>
    </row>
    <row r="1445" spans="1:21" ht="12.75" customHeight="1">
      <c r="A1445" s="14">
        <v>40975</v>
      </c>
      <c r="B1445" s="2">
        <v>0.41666666666666669</v>
      </c>
      <c r="C1445" s="3">
        <v>1</v>
      </c>
      <c r="D1445" s="3">
        <v>2246</v>
      </c>
      <c r="E1445" s="3">
        <v>3</v>
      </c>
      <c r="F1445" s="3">
        <v>134</v>
      </c>
      <c r="G1445" s="3">
        <v>12703</v>
      </c>
      <c r="I1445" s="3">
        <f t="shared" si="22"/>
        <v>3</v>
      </c>
      <c r="J1445" s="3">
        <v>2246</v>
      </c>
      <c r="K1445" s="3">
        <v>2245</v>
      </c>
      <c r="L1445" s="3">
        <v>2254</v>
      </c>
      <c r="O1445"/>
      <c r="P1445"/>
      <c r="Q1445"/>
      <c r="R1445"/>
      <c r="S1445"/>
      <c r="T1445"/>
      <c r="U1445"/>
    </row>
    <row r="1446" spans="1:21" ht="12.75" customHeight="1">
      <c r="A1446" s="14">
        <v>40976</v>
      </c>
      <c r="B1446" s="2">
        <v>0.66666666666666663</v>
      </c>
      <c r="C1446" s="3">
        <v>0</v>
      </c>
      <c r="D1446" s="3">
        <v>2285</v>
      </c>
      <c r="E1446" s="3">
        <v>-1</v>
      </c>
      <c r="F1446" s="3">
        <v>39</v>
      </c>
      <c r="G1446" s="3">
        <v>12742</v>
      </c>
      <c r="I1446" s="3">
        <f t="shared" si="22"/>
        <v>1</v>
      </c>
      <c r="J1446" s="21">
        <v>2289</v>
      </c>
      <c r="K1446" s="21">
        <v>2289</v>
      </c>
      <c r="L1446" s="21">
        <v>2301</v>
      </c>
      <c r="M1446" s="21">
        <v>-4</v>
      </c>
      <c r="N1446" s="3" t="s">
        <v>16</v>
      </c>
      <c r="O1446"/>
      <c r="P1446"/>
      <c r="Q1446"/>
      <c r="R1446"/>
      <c r="S1446"/>
      <c r="T1446"/>
      <c r="U1446"/>
    </row>
    <row r="1447" spans="1:21" ht="12.75" customHeight="1">
      <c r="A1447" s="14">
        <v>40977</v>
      </c>
      <c r="B1447" s="2">
        <v>0.5</v>
      </c>
      <c r="C1447" s="3">
        <v>-1</v>
      </c>
      <c r="D1447" s="3">
        <v>2296</v>
      </c>
      <c r="E1447" s="3">
        <v>-1</v>
      </c>
      <c r="F1447" s="3"/>
      <c r="G1447" s="3">
        <v>12742</v>
      </c>
      <c r="I1447" s="3">
        <f t="shared" si="22"/>
        <v>1</v>
      </c>
      <c r="J1447" s="20">
        <v>2297</v>
      </c>
      <c r="K1447" s="20">
        <v>2295</v>
      </c>
      <c r="L1447" s="20">
        <v>2298</v>
      </c>
      <c r="M1447" s="20">
        <v>1</v>
      </c>
      <c r="O1447"/>
      <c r="P1447"/>
      <c r="Q1447"/>
      <c r="R1447"/>
      <c r="S1447"/>
      <c r="T1447"/>
      <c r="U1447"/>
    </row>
    <row r="1448" spans="1:21" ht="12.75" customHeight="1">
      <c r="A1448" s="14">
        <v>40977</v>
      </c>
      <c r="B1448" s="2">
        <v>0.58333333333333337</v>
      </c>
      <c r="C1448" s="3">
        <v>0</v>
      </c>
      <c r="D1448" s="3">
        <v>2294</v>
      </c>
      <c r="E1448" s="3">
        <v>1</v>
      </c>
      <c r="F1448" s="3">
        <v>2</v>
      </c>
      <c r="G1448" s="3">
        <v>12744</v>
      </c>
      <c r="I1448" s="3">
        <f t="shared" si="22"/>
        <v>1</v>
      </c>
      <c r="J1448" s="21">
        <v>2291</v>
      </c>
      <c r="K1448" s="21">
        <v>2286</v>
      </c>
      <c r="L1448" s="21">
        <v>2295</v>
      </c>
      <c r="M1448" s="21">
        <v>3</v>
      </c>
      <c r="N1448" s="3" t="s">
        <v>16</v>
      </c>
      <c r="O1448"/>
      <c r="P1448"/>
      <c r="Q1448"/>
      <c r="R1448"/>
      <c r="S1448"/>
      <c r="T1448"/>
      <c r="U1448"/>
    </row>
    <row r="1449" spans="1:21" ht="12.75" customHeight="1">
      <c r="A1449" s="14">
        <v>40981</v>
      </c>
      <c r="B1449" s="2">
        <v>0.33333333333333331</v>
      </c>
      <c r="C1449" s="3">
        <v>2</v>
      </c>
      <c r="D1449" s="3">
        <v>2300</v>
      </c>
      <c r="E1449" s="3">
        <v>2</v>
      </c>
      <c r="F1449" s="3"/>
      <c r="G1449" s="3">
        <v>12744</v>
      </c>
      <c r="I1449" s="3">
        <f t="shared" si="22"/>
        <v>2</v>
      </c>
      <c r="J1449" s="3">
        <v>2300</v>
      </c>
      <c r="K1449" s="3">
        <v>2292</v>
      </c>
      <c r="L1449" s="3">
        <v>2301</v>
      </c>
      <c r="O1449"/>
      <c r="P1449"/>
      <c r="Q1449"/>
      <c r="R1449"/>
      <c r="S1449"/>
      <c r="T1449"/>
      <c r="U1449"/>
    </row>
    <row r="1450" spans="1:21" ht="12.75" customHeight="1">
      <c r="A1450" s="14">
        <v>40981</v>
      </c>
      <c r="B1450" s="2">
        <v>0.58333333333333337</v>
      </c>
      <c r="C1450" s="3">
        <v>0</v>
      </c>
      <c r="D1450" s="3">
        <v>2289</v>
      </c>
      <c r="E1450" s="3">
        <v>-2</v>
      </c>
      <c r="F1450" s="3">
        <v>-22</v>
      </c>
      <c r="G1450" s="3">
        <v>12722</v>
      </c>
      <c r="I1450" s="3">
        <f t="shared" si="22"/>
        <v>2</v>
      </c>
      <c r="J1450" s="3">
        <v>2284</v>
      </c>
      <c r="K1450" s="3">
        <v>2283</v>
      </c>
      <c r="L1450" s="3">
        <v>2292</v>
      </c>
      <c r="N1450" s="3" t="s">
        <v>16</v>
      </c>
      <c r="O1450"/>
      <c r="P1450"/>
      <c r="Q1450"/>
      <c r="R1450"/>
      <c r="S1450"/>
      <c r="T1450"/>
      <c r="U1450"/>
    </row>
    <row r="1451" spans="1:21" ht="12.75" customHeight="1">
      <c r="A1451" s="14">
        <v>40981</v>
      </c>
      <c r="B1451" s="2">
        <v>0.58333333333333337</v>
      </c>
      <c r="C1451" s="3">
        <v>-2</v>
      </c>
      <c r="D1451" s="3">
        <v>2289</v>
      </c>
      <c r="E1451" s="3">
        <v>-2</v>
      </c>
      <c r="F1451" s="3"/>
      <c r="G1451" s="3">
        <v>12722</v>
      </c>
      <c r="I1451" s="3">
        <f t="shared" si="22"/>
        <v>2</v>
      </c>
      <c r="J1451" s="3">
        <v>2284</v>
      </c>
      <c r="K1451" s="3">
        <v>2283</v>
      </c>
      <c r="L1451" s="3">
        <v>2292</v>
      </c>
      <c r="O1451"/>
      <c r="P1451"/>
      <c r="Q1451"/>
      <c r="R1451"/>
      <c r="S1451"/>
      <c r="T1451"/>
      <c r="U1451"/>
    </row>
    <row r="1452" spans="1:21" ht="12.75" customHeight="1">
      <c r="A1452" s="14">
        <v>40981</v>
      </c>
      <c r="B1452" s="2">
        <v>0.66666666666666663</v>
      </c>
      <c r="C1452" s="3">
        <v>0</v>
      </c>
      <c r="D1452" s="3">
        <v>2293</v>
      </c>
      <c r="E1452" s="3">
        <v>2</v>
      </c>
      <c r="F1452" s="3">
        <v>-8</v>
      </c>
      <c r="G1452" s="3">
        <v>12714</v>
      </c>
      <c r="I1452" s="3">
        <f t="shared" si="22"/>
        <v>2</v>
      </c>
      <c r="J1452" s="21">
        <v>2297</v>
      </c>
      <c r="K1452" s="21">
        <v>2295</v>
      </c>
      <c r="L1452" s="21">
        <v>2307</v>
      </c>
      <c r="M1452" s="21">
        <v>-2</v>
      </c>
      <c r="N1452" s="3" t="s">
        <v>16</v>
      </c>
      <c r="O1452"/>
      <c r="P1452"/>
      <c r="Q1452"/>
      <c r="R1452"/>
      <c r="S1452"/>
      <c r="T1452"/>
      <c r="U1452"/>
    </row>
    <row r="1453" spans="1:21" ht="12.75" customHeight="1">
      <c r="A1453" s="14">
        <v>40981</v>
      </c>
      <c r="B1453" s="2">
        <v>0.70833333333333337</v>
      </c>
      <c r="C1453" s="3">
        <v>2</v>
      </c>
      <c r="D1453" s="3">
        <v>2302</v>
      </c>
      <c r="E1453" s="3">
        <v>2</v>
      </c>
      <c r="F1453" s="3"/>
      <c r="G1453" s="3">
        <v>12714</v>
      </c>
      <c r="I1453" s="3">
        <f t="shared" si="22"/>
        <v>2</v>
      </c>
      <c r="J1453" s="22">
        <v>2307</v>
      </c>
      <c r="K1453" s="22">
        <v>2318</v>
      </c>
      <c r="L1453" s="22">
        <v>2330</v>
      </c>
      <c r="M1453" s="22">
        <v>-5</v>
      </c>
      <c r="N1453" s="3" t="s">
        <v>25</v>
      </c>
      <c r="O1453"/>
      <c r="P1453"/>
      <c r="Q1453"/>
      <c r="R1453"/>
      <c r="S1453"/>
      <c r="T1453"/>
      <c r="U1453"/>
    </row>
    <row r="1454" spans="1:21" ht="12.75" customHeight="1">
      <c r="A1454" s="14">
        <v>40982</v>
      </c>
      <c r="B1454" s="2">
        <v>0.66666666666666663</v>
      </c>
      <c r="C1454" s="3">
        <v>0</v>
      </c>
      <c r="D1454" s="3">
        <v>2333</v>
      </c>
      <c r="E1454" s="3">
        <v>-2</v>
      </c>
      <c r="F1454" s="3">
        <v>62</v>
      </c>
      <c r="G1454" s="3">
        <v>12776</v>
      </c>
      <c r="I1454" s="3">
        <f t="shared" si="22"/>
        <v>2</v>
      </c>
      <c r="J1454" s="3">
        <v>2332</v>
      </c>
      <c r="K1454" s="3">
        <v>2329</v>
      </c>
      <c r="L1454" s="3">
        <v>2335</v>
      </c>
      <c r="N1454" s="3" t="s">
        <v>16</v>
      </c>
      <c r="O1454"/>
      <c r="P1454"/>
      <c r="Q1454"/>
      <c r="R1454"/>
      <c r="S1454"/>
      <c r="T1454"/>
      <c r="U1454"/>
    </row>
    <row r="1455" spans="1:21" ht="12.75" customHeight="1">
      <c r="A1455" s="14">
        <v>40982</v>
      </c>
      <c r="B1455" s="2">
        <v>0.66666666666666663</v>
      </c>
      <c r="C1455" s="3">
        <v>-2</v>
      </c>
      <c r="D1455" s="3">
        <v>2333</v>
      </c>
      <c r="E1455" s="3">
        <v>-2</v>
      </c>
      <c r="F1455" s="3"/>
      <c r="G1455" s="3">
        <v>12776</v>
      </c>
      <c r="I1455" s="3">
        <f t="shared" si="22"/>
        <v>2</v>
      </c>
      <c r="J1455" s="3">
        <v>2332</v>
      </c>
      <c r="K1455" s="3">
        <v>2329</v>
      </c>
      <c r="L1455" s="3">
        <v>2335</v>
      </c>
      <c r="O1455"/>
      <c r="P1455"/>
      <c r="Q1455"/>
      <c r="R1455"/>
      <c r="S1455"/>
      <c r="T1455"/>
      <c r="U1455"/>
    </row>
    <row r="1456" spans="1:21" ht="12.75" customHeight="1">
      <c r="A1456" s="14">
        <v>40983</v>
      </c>
      <c r="B1456" s="2">
        <v>0.33333333333333331</v>
      </c>
      <c r="C1456" s="3">
        <v>0</v>
      </c>
      <c r="D1456" s="3">
        <v>2340</v>
      </c>
      <c r="E1456" s="3">
        <v>2</v>
      </c>
      <c r="F1456" s="3">
        <v>-14</v>
      </c>
      <c r="G1456" s="3">
        <v>12762</v>
      </c>
      <c r="I1456" s="3">
        <f t="shared" si="22"/>
        <v>2</v>
      </c>
      <c r="J1456" s="3">
        <v>2340</v>
      </c>
      <c r="K1456" s="3">
        <v>2328</v>
      </c>
      <c r="L1456" s="3">
        <v>2341</v>
      </c>
      <c r="N1456" s="3" t="s">
        <v>16</v>
      </c>
      <c r="O1456"/>
      <c r="P1456"/>
      <c r="Q1456"/>
      <c r="R1456"/>
      <c r="S1456"/>
      <c r="T1456"/>
      <c r="U1456"/>
    </row>
    <row r="1457" spans="1:21" ht="12.75" customHeight="1">
      <c r="A1457" s="14">
        <v>40984</v>
      </c>
      <c r="B1457" s="2">
        <v>0.33333333333333331</v>
      </c>
      <c r="C1457" s="3">
        <v>2</v>
      </c>
      <c r="D1457" s="3">
        <v>2361</v>
      </c>
      <c r="E1457" s="3">
        <v>2</v>
      </c>
      <c r="F1457" s="3"/>
      <c r="G1457" s="3">
        <v>12762</v>
      </c>
      <c r="I1457" s="3">
        <f t="shared" si="22"/>
        <v>2</v>
      </c>
      <c r="J1457" s="3">
        <v>2360</v>
      </c>
      <c r="K1457" s="3">
        <v>2358</v>
      </c>
      <c r="L1457" s="3">
        <v>2378</v>
      </c>
      <c r="N1457" s="3" t="s">
        <v>19</v>
      </c>
      <c r="O1457"/>
      <c r="P1457"/>
      <c r="Q1457"/>
      <c r="R1457"/>
      <c r="S1457"/>
      <c r="T1457"/>
      <c r="U1457"/>
    </row>
    <row r="1458" spans="1:21" ht="12.75" customHeight="1">
      <c r="A1458" s="14">
        <v>40984</v>
      </c>
      <c r="B1458" s="2">
        <v>0.54166666666666663</v>
      </c>
      <c r="C1458" s="3">
        <v>-1</v>
      </c>
      <c r="D1458" s="3">
        <v>2363</v>
      </c>
      <c r="E1458" s="3">
        <v>-3</v>
      </c>
      <c r="F1458" s="3">
        <v>4</v>
      </c>
      <c r="G1458" s="3">
        <v>12766</v>
      </c>
      <c r="I1458" s="3">
        <f t="shared" si="22"/>
        <v>3</v>
      </c>
      <c r="J1458" s="3">
        <v>2363</v>
      </c>
      <c r="K1458" s="3">
        <v>2355</v>
      </c>
      <c r="L1458" s="3">
        <v>2364</v>
      </c>
      <c r="O1458"/>
      <c r="P1458"/>
      <c r="Q1458"/>
      <c r="R1458"/>
      <c r="S1458"/>
      <c r="T1458"/>
      <c r="U1458"/>
    </row>
    <row r="1459" spans="1:21" ht="12.75" customHeight="1">
      <c r="A1459" s="14">
        <v>40984</v>
      </c>
      <c r="B1459" s="2">
        <v>0.66666666666666663</v>
      </c>
      <c r="C1459" s="3">
        <v>0</v>
      </c>
      <c r="D1459" s="3">
        <v>2360</v>
      </c>
      <c r="E1459" s="3">
        <v>1</v>
      </c>
      <c r="F1459" s="3">
        <v>3</v>
      </c>
      <c r="G1459" s="3">
        <v>12769</v>
      </c>
      <c r="I1459" s="3">
        <f t="shared" si="22"/>
        <v>1</v>
      </c>
      <c r="J1459" s="21">
        <v>2358</v>
      </c>
      <c r="K1459" s="21">
        <v>2351</v>
      </c>
      <c r="L1459" s="21">
        <v>2359</v>
      </c>
      <c r="M1459" s="21">
        <v>-1</v>
      </c>
      <c r="N1459" s="3" t="s">
        <v>16</v>
      </c>
      <c r="O1459"/>
      <c r="P1459"/>
      <c r="Q1459"/>
      <c r="R1459"/>
      <c r="S1459"/>
      <c r="T1459"/>
      <c r="U1459"/>
    </row>
    <row r="1460" spans="1:21" ht="12.75" customHeight="1">
      <c r="A1460" s="14">
        <v>40989</v>
      </c>
      <c r="B1460" s="2">
        <v>0.5</v>
      </c>
      <c r="C1460" s="3">
        <v>-2</v>
      </c>
      <c r="D1460" s="3">
        <v>2321</v>
      </c>
      <c r="E1460" s="3">
        <v>-2</v>
      </c>
      <c r="F1460" s="3"/>
      <c r="G1460" s="3">
        <v>12769</v>
      </c>
      <c r="I1460" s="3">
        <f t="shared" si="22"/>
        <v>2</v>
      </c>
      <c r="J1460" s="3">
        <v>2321</v>
      </c>
      <c r="K1460" s="3">
        <v>2312</v>
      </c>
      <c r="L1460" s="3">
        <v>2323</v>
      </c>
      <c r="O1460"/>
      <c r="P1460"/>
      <c r="Q1460"/>
      <c r="R1460"/>
      <c r="S1460"/>
      <c r="T1460"/>
      <c r="U1460"/>
    </row>
    <row r="1461" spans="1:21" ht="12.75" customHeight="1">
      <c r="A1461" s="14">
        <v>40989</v>
      </c>
      <c r="B1461" s="2">
        <v>0.70833333333333337</v>
      </c>
      <c r="C1461" s="3">
        <v>1</v>
      </c>
      <c r="D1461" s="3">
        <v>2317</v>
      </c>
      <c r="E1461" s="3">
        <v>3</v>
      </c>
      <c r="F1461" s="3">
        <v>8</v>
      </c>
      <c r="G1461" s="3">
        <v>12777</v>
      </c>
      <c r="I1461" s="3">
        <f t="shared" si="22"/>
        <v>3</v>
      </c>
      <c r="J1461" s="3">
        <v>2317</v>
      </c>
      <c r="K1461" s="3">
        <v>2310</v>
      </c>
      <c r="L1461" s="3">
        <v>2318</v>
      </c>
      <c r="O1461"/>
      <c r="P1461"/>
      <c r="Q1461"/>
      <c r="R1461"/>
      <c r="S1461"/>
      <c r="T1461"/>
      <c r="U1461"/>
    </row>
    <row r="1462" spans="1:21" ht="12.75" customHeight="1">
      <c r="A1462" s="14">
        <v>40990</v>
      </c>
      <c r="B1462" s="2">
        <v>0.375</v>
      </c>
      <c r="C1462" s="3">
        <v>0</v>
      </c>
      <c r="D1462" s="3">
        <v>2304</v>
      </c>
      <c r="E1462" s="3">
        <v>-1</v>
      </c>
      <c r="F1462" s="3">
        <v>-13</v>
      </c>
      <c r="G1462" s="3">
        <v>12764</v>
      </c>
      <c r="I1462" s="3">
        <f t="shared" si="22"/>
        <v>1</v>
      </c>
      <c r="J1462" s="21">
        <v>2295</v>
      </c>
      <c r="K1462" s="21">
        <v>2286</v>
      </c>
      <c r="L1462" s="21">
        <v>2299</v>
      </c>
      <c r="M1462" s="21">
        <v>-5</v>
      </c>
      <c r="N1462" s="3" t="s">
        <v>16</v>
      </c>
      <c r="O1462"/>
      <c r="P1462"/>
      <c r="Q1462"/>
      <c r="R1462"/>
      <c r="S1462"/>
      <c r="T1462"/>
      <c r="U1462"/>
    </row>
    <row r="1463" spans="1:21" ht="12.75" customHeight="1">
      <c r="A1463" s="14">
        <v>40990</v>
      </c>
      <c r="B1463" s="2">
        <v>0.375</v>
      </c>
      <c r="C1463" s="3">
        <v>-2</v>
      </c>
      <c r="D1463" s="3">
        <v>2304</v>
      </c>
      <c r="E1463" s="3">
        <v>-2</v>
      </c>
      <c r="F1463" s="3"/>
      <c r="G1463" s="3">
        <v>12764</v>
      </c>
      <c r="I1463" s="3">
        <f t="shared" si="22"/>
        <v>2</v>
      </c>
      <c r="J1463" s="22">
        <v>2295</v>
      </c>
      <c r="K1463" s="22">
        <v>2286</v>
      </c>
      <c r="L1463" s="22">
        <v>2299</v>
      </c>
      <c r="M1463" s="22">
        <v>-5</v>
      </c>
      <c r="O1463"/>
      <c r="P1463"/>
      <c r="Q1463"/>
      <c r="R1463"/>
      <c r="S1463"/>
      <c r="T1463"/>
      <c r="U1463"/>
    </row>
    <row r="1464" spans="1:21" ht="12.75" customHeight="1">
      <c r="A1464" s="14">
        <v>40991</v>
      </c>
      <c r="B1464" s="2">
        <v>0.33333333333333331</v>
      </c>
      <c r="C1464" s="3">
        <v>0</v>
      </c>
      <c r="D1464" s="3">
        <v>2279</v>
      </c>
      <c r="E1464" s="3">
        <v>2</v>
      </c>
      <c r="F1464" s="3">
        <v>50</v>
      </c>
      <c r="G1464" s="3">
        <v>12814</v>
      </c>
      <c r="I1464" s="3">
        <f t="shared" si="22"/>
        <v>2</v>
      </c>
      <c r="J1464" s="21">
        <v>2282</v>
      </c>
      <c r="K1464" s="21">
        <v>2280</v>
      </c>
      <c r="L1464" s="21">
        <v>2289</v>
      </c>
      <c r="M1464" s="21">
        <v>-1</v>
      </c>
      <c r="N1464" s="3" t="s">
        <v>16</v>
      </c>
      <c r="O1464"/>
      <c r="P1464"/>
      <c r="Q1464"/>
      <c r="R1464"/>
      <c r="S1464"/>
      <c r="T1464"/>
      <c r="U1464"/>
    </row>
    <row r="1465" spans="1:21" ht="12.75" customHeight="1">
      <c r="A1465" s="14">
        <v>40991</v>
      </c>
      <c r="B1465" s="2">
        <v>0.33333333333333331</v>
      </c>
      <c r="C1465" s="3">
        <v>1</v>
      </c>
      <c r="D1465" s="3">
        <v>2279</v>
      </c>
      <c r="E1465" s="3">
        <v>1</v>
      </c>
      <c r="F1465" s="3"/>
      <c r="G1465" s="3">
        <v>12814</v>
      </c>
      <c r="I1465" s="3">
        <f t="shared" si="22"/>
        <v>1</v>
      </c>
      <c r="J1465" s="22">
        <v>2282</v>
      </c>
      <c r="K1465" s="22">
        <v>2280</v>
      </c>
      <c r="L1465" s="22">
        <v>2289</v>
      </c>
      <c r="M1465" s="22">
        <v>-1</v>
      </c>
      <c r="O1465"/>
      <c r="P1465"/>
      <c r="Q1465"/>
      <c r="R1465"/>
      <c r="S1465"/>
      <c r="T1465"/>
      <c r="U1465"/>
    </row>
    <row r="1466" spans="1:21" ht="12.75" customHeight="1">
      <c r="A1466" s="14">
        <v>40991</v>
      </c>
      <c r="B1466" s="2">
        <v>0.41666666666666669</v>
      </c>
      <c r="C1466" s="3">
        <v>0</v>
      </c>
      <c r="D1466" s="3">
        <v>2273</v>
      </c>
      <c r="E1466" s="3">
        <v>-1</v>
      </c>
      <c r="F1466" s="3">
        <v>-6</v>
      </c>
      <c r="G1466" s="3">
        <v>12808</v>
      </c>
      <c r="I1466" s="3">
        <f t="shared" si="22"/>
        <v>1</v>
      </c>
      <c r="J1466" s="3">
        <v>2264</v>
      </c>
      <c r="K1466" s="3">
        <v>2264</v>
      </c>
      <c r="L1466" s="3">
        <v>2275</v>
      </c>
      <c r="N1466" s="3" t="s">
        <v>16</v>
      </c>
      <c r="O1466"/>
      <c r="P1466"/>
      <c r="Q1466"/>
      <c r="R1466"/>
      <c r="S1466"/>
      <c r="T1466"/>
      <c r="U1466"/>
    </row>
    <row r="1467" spans="1:21" ht="12.75" customHeight="1">
      <c r="A1467" s="14">
        <v>40991</v>
      </c>
      <c r="B1467" s="2">
        <v>0.41666666666666669</v>
      </c>
      <c r="C1467" s="3">
        <v>-2</v>
      </c>
      <c r="D1467" s="3">
        <v>2273</v>
      </c>
      <c r="E1467" s="3">
        <v>-2</v>
      </c>
      <c r="F1467" s="3"/>
      <c r="G1467" s="3">
        <v>12808</v>
      </c>
      <c r="I1467" s="3">
        <f t="shared" si="22"/>
        <v>2</v>
      </c>
      <c r="J1467" s="3">
        <v>2264</v>
      </c>
      <c r="K1467" s="3">
        <v>2264</v>
      </c>
      <c r="L1467" s="3">
        <v>2275</v>
      </c>
      <c r="O1467"/>
      <c r="P1467"/>
      <c r="Q1467"/>
      <c r="R1467"/>
      <c r="S1467"/>
      <c r="T1467"/>
      <c r="U1467"/>
    </row>
    <row r="1468" spans="1:21" ht="12.75" customHeight="1">
      <c r="A1468" s="14">
        <v>40991</v>
      </c>
      <c r="B1468" s="2">
        <v>0.58333333333333337</v>
      </c>
      <c r="C1468" s="3">
        <v>1</v>
      </c>
      <c r="D1468" s="3">
        <v>2270</v>
      </c>
      <c r="E1468" s="3">
        <v>3</v>
      </c>
      <c r="F1468" s="3">
        <v>6</v>
      </c>
      <c r="G1468" s="3">
        <v>12814</v>
      </c>
      <c r="I1468" s="3">
        <f t="shared" si="22"/>
        <v>3</v>
      </c>
      <c r="J1468" s="3">
        <v>2270</v>
      </c>
      <c r="K1468" s="3">
        <v>2264</v>
      </c>
      <c r="L1468" s="3">
        <v>2285</v>
      </c>
      <c r="O1468"/>
      <c r="P1468"/>
      <c r="Q1468"/>
      <c r="R1468"/>
      <c r="S1468"/>
      <c r="T1468"/>
      <c r="U1468"/>
    </row>
    <row r="1469" spans="1:21" ht="12.75" customHeight="1">
      <c r="A1469" s="14">
        <v>40995</v>
      </c>
      <c r="B1469" s="2">
        <v>0.58333333333333337</v>
      </c>
      <c r="C1469" s="3">
        <v>0</v>
      </c>
      <c r="D1469" s="3">
        <v>2334</v>
      </c>
      <c r="E1469" s="3">
        <v>-1</v>
      </c>
      <c r="F1469" s="3">
        <v>64</v>
      </c>
      <c r="G1469" s="3">
        <v>12878</v>
      </c>
      <c r="I1469" s="3">
        <f t="shared" si="22"/>
        <v>1</v>
      </c>
      <c r="J1469" s="3">
        <v>2334</v>
      </c>
      <c r="K1469" s="3">
        <v>2328</v>
      </c>
      <c r="L1469" s="3">
        <v>2334</v>
      </c>
      <c r="N1469" s="3" t="s">
        <v>16</v>
      </c>
      <c r="O1469"/>
      <c r="P1469"/>
      <c r="Q1469"/>
      <c r="R1469"/>
      <c r="S1469"/>
      <c r="T1469"/>
      <c r="U1469"/>
    </row>
    <row r="1470" spans="1:21" ht="12.75" customHeight="1">
      <c r="A1470" s="14">
        <v>40995</v>
      </c>
      <c r="B1470" s="2">
        <v>0.58333333333333337</v>
      </c>
      <c r="C1470" s="3">
        <v>-1</v>
      </c>
      <c r="D1470" s="3">
        <v>2334</v>
      </c>
      <c r="E1470" s="3">
        <v>-1</v>
      </c>
      <c r="F1470" s="3"/>
      <c r="G1470" s="3">
        <v>12878</v>
      </c>
      <c r="I1470" s="3">
        <f t="shared" si="22"/>
        <v>1</v>
      </c>
      <c r="J1470" s="3">
        <v>2334</v>
      </c>
      <c r="K1470" s="3">
        <v>2328</v>
      </c>
      <c r="L1470" s="3">
        <v>2334</v>
      </c>
      <c r="O1470"/>
      <c r="P1470"/>
      <c r="Q1470"/>
      <c r="R1470"/>
      <c r="S1470"/>
      <c r="T1470"/>
      <c r="U1470"/>
    </row>
    <row r="1471" spans="1:21" ht="12.75" customHeight="1">
      <c r="A1471" s="14">
        <v>40996</v>
      </c>
      <c r="B1471" s="2">
        <v>0.41666666666666669</v>
      </c>
      <c r="C1471" s="3">
        <v>0</v>
      </c>
      <c r="D1471" s="3">
        <v>2334</v>
      </c>
      <c r="E1471" s="3">
        <v>1</v>
      </c>
      <c r="F1471" s="3">
        <v>0</v>
      </c>
      <c r="G1471" s="3">
        <v>12878</v>
      </c>
      <c r="I1471" s="3">
        <f t="shared" si="22"/>
        <v>1</v>
      </c>
      <c r="J1471" s="3">
        <v>2331</v>
      </c>
      <c r="K1471" s="3">
        <v>2329</v>
      </c>
      <c r="L1471" s="3">
        <v>2334</v>
      </c>
      <c r="N1471" s="3" t="s">
        <v>16</v>
      </c>
      <c r="O1471"/>
      <c r="P1471"/>
      <c r="Q1471"/>
      <c r="R1471"/>
      <c r="S1471"/>
      <c r="T1471"/>
      <c r="U1471"/>
    </row>
    <row r="1472" spans="1:21" ht="12.75" customHeight="1">
      <c r="A1472" s="14">
        <v>40998</v>
      </c>
      <c r="B1472" s="2">
        <v>0.33333333333333331</v>
      </c>
      <c r="C1472" s="3">
        <v>2</v>
      </c>
      <c r="D1472" s="3">
        <v>2295</v>
      </c>
      <c r="E1472" s="3">
        <v>2</v>
      </c>
      <c r="F1472" s="3"/>
      <c r="G1472" s="3">
        <v>12878</v>
      </c>
      <c r="I1472" s="3">
        <f t="shared" si="22"/>
        <v>2</v>
      </c>
      <c r="J1472" s="3">
        <v>2294</v>
      </c>
      <c r="K1472" s="3">
        <v>2293</v>
      </c>
      <c r="L1472" s="3">
        <v>2304</v>
      </c>
      <c r="O1472"/>
      <c r="P1472"/>
      <c r="Q1472"/>
      <c r="R1472"/>
      <c r="S1472"/>
      <c r="T1472"/>
      <c r="U1472"/>
    </row>
    <row r="1473" spans="1:21" ht="12.75" customHeight="1">
      <c r="A1473" s="23">
        <v>40998</v>
      </c>
      <c r="B1473" s="24">
        <v>0.625</v>
      </c>
      <c r="C1473" s="25">
        <v>0</v>
      </c>
      <c r="D1473" s="25">
        <v>2296</v>
      </c>
      <c r="E1473" s="25">
        <v>-2</v>
      </c>
      <c r="F1473" s="25">
        <v>2</v>
      </c>
      <c r="G1473" s="25">
        <v>12880</v>
      </c>
      <c r="H1473" s="25">
        <f>SUM(F1441:F1473)</f>
        <v>334</v>
      </c>
      <c r="I1473" s="3">
        <f t="shared" si="22"/>
        <v>2</v>
      </c>
      <c r="J1473" s="21">
        <v>2294</v>
      </c>
      <c r="K1473" s="21">
        <v>2282</v>
      </c>
      <c r="L1473" s="21">
        <v>2294</v>
      </c>
      <c r="M1473" s="21">
        <v>-2</v>
      </c>
      <c r="N1473" s="3" t="s">
        <v>16</v>
      </c>
      <c r="O1473"/>
      <c r="P1473"/>
      <c r="Q1473"/>
      <c r="R1473"/>
      <c r="S1473"/>
      <c r="T1473"/>
      <c r="U1473"/>
    </row>
    <row r="1474" spans="1:21" ht="12.75" customHeight="1">
      <c r="A1474" s="14">
        <v>41001</v>
      </c>
      <c r="B1474" s="2">
        <v>0.33333333333333331</v>
      </c>
      <c r="C1474" s="3">
        <v>1</v>
      </c>
      <c r="D1474" s="3">
        <v>2294</v>
      </c>
      <c r="E1474" s="3">
        <v>1</v>
      </c>
      <c r="F1474" s="3"/>
      <c r="G1474" s="3">
        <v>12880</v>
      </c>
      <c r="I1474" s="3">
        <f t="shared" si="22"/>
        <v>1</v>
      </c>
      <c r="J1474" s="3">
        <v>2294</v>
      </c>
      <c r="K1474" s="3">
        <v>2294</v>
      </c>
      <c r="L1474" s="3">
        <v>2310</v>
      </c>
      <c r="O1474"/>
      <c r="P1474"/>
      <c r="Q1474"/>
      <c r="R1474"/>
      <c r="S1474"/>
      <c r="T1474"/>
      <c r="U1474"/>
    </row>
    <row r="1475" spans="1:21" ht="12.75" customHeight="1">
      <c r="A1475" s="14">
        <v>41001</v>
      </c>
      <c r="B1475" s="2">
        <v>0.54166666666666663</v>
      </c>
      <c r="C1475" s="3">
        <v>0</v>
      </c>
      <c r="D1475" s="3">
        <v>2290</v>
      </c>
      <c r="E1475" s="3">
        <v>-1</v>
      </c>
      <c r="F1475" s="3">
        <v>-4</v>
      </c>
      <c r="G1475" s="3">
        <v>12876</v>
      </c>
      <c r="I1475" s="3">
        <f t="shared" si="22"/>
        <v>1</v>
      </c>
      <c r="J1475" s="3">
        <v>2285</v>
      </c>
      <c r="K1475" s="3">
        <v>2285</v>
      </c>
      <c r="L1475" s="3">
        <v>2298</v>
      </c>
      <c r="N1475" s="3" t="s">
        <v>16</v>
      </c>
      <c r="O1475"/>
      <c r="P1475"/>
      <c r="Q1475"/>
      <c r="R1475"/>
      <c r="S1475"/>
      <c r="T1475"/>
      <c r="U1475"/>
    </row>
    <row r="1476" spans="1:21" ht="12.75" customHeight="1">
      <c r="A1476" s="14">
        <v>41001</v>
      </c>
      <c r="B1476" s="2">
        <v>0.54166666666666663</v>
      </c>
      <c r="C1476" s="3">
        <v>-2</v>
      </c>
      <c r="D1476" s="3">
        <v>2290</v>
      </c>
      <c r="E1476" s="3">
        <v>-2</v>
      </c>
      <c r="F1476" s="3"/>
      <c r="G1476" s="3">
        <v>12876</v>
      </c>
      <c r="I1476" s="3">
        <f t="shared" ref="I1476:I1539" si="23">ABS(E1476)</f>
        <v>2</v>
      </c>
      <c r="J1476" s="3">
        <v>2285</v>
      </c>
      <c r="K1476" s="3">
        <v>2285</v>
      </c>
      <c r="L1476" s="3">
        <v>2298</v>
      </c>
      <c r="O1476"/>
      <c r="P1476"/>
      <c r="Q1476"/>
      <c r="R1476"/>
      <c r="S1476"/>
      <c r="T1476"/>
      <c r="U1476"/>
    </row>
    <row r="1477" spans="1:21" ht="12.75" customHeight="1">
      <c r="A1477" s="14">
        <v>41001</v>
      </c>
      <c r="B1477" s="2">
        <v>0.625</v>
      </c>
      <c r="C1477" s="3">
        <v>1</v>
      </c>
      <c r="D1477" s="3">
        <v>2293</v>
      </c>
      <c r="E1477" s="3">
        <v>3</v>
      </c>
      <c r="F1477" s="3">
        <v>-6</v>
      </c>
      <c r="G1477" s="3">
        <v>12870</v>
      </c>
      <c r="I1477" s="3">
        <f t="shared" si="23"/>
        <v>3</v>
      </c>
      <c r="J1477" s="3">
        <v>2292</v>
      </c>
      <c r="K1477" s="3">
        <v>2292</v>
      </c>
      <c r="L1477" s="3">
        <v>2306</v>
      </c>
      <c r="O1477"/>
      <c r="P1477"/>
      <c r="Q1477"/>
      <c r="R1477"/>
      <c r="S1477"/>
      <c r="T1477"/>
      <c r="U1477"/>
    </row>
    <row r="1478" spans="1:21" ht="12.75" customHeight="1">
      <c r="A1478" s="31">
        <v>41002</v>
      </c>
      <c r="B1478" s="5">
        <v>0.66666666666666663</v>
      </c>
      <c r="C1478" s="3">
        <v>0</v>
      </c>
      <c r="D1478" s="3">
        <v>2317</v>
      </c>
      <c r="E1478" s="3">
        <v>-1</v>
      </c>
      <c r="F1478" s="3">
        <v>24</v>
      </c>
      <c r="G1478" s="3">
        <v>12894</v>
      </c>
      <c r="I1478" s="3">
        <f t="shared" si="23"/>
        <v>1</v>
      </c>
      <c r="J1478" s="21">
        <v>2315</v>
      </c>
      <c r="K1478" s="21">
        <v>2310</v>
      </c>
      <c r="L1478" s="21">
        <v>2316</v>
      </c>
      <c r="M1478" s="21">
        <v>-1</v>
      </c>
      <c r="N1478" s="3" t="s">
        <v>16</v>
      </c>
      <c r="O1478"/>
      <c r="P1478"/>
      <c r="Q1478"/>
      <c r="R1478"/>
      <c r="S1478"/>
      <c r="T1478"/>
      <c r="U1478"/>
    </row>
    <row r="1479" spans="1:21" ht="12.75" customHeight="1">
      <c r="A1479" s="14">
        <v>41004</v>
      </c>
      <c r="B1479" s="2">
        <v>0.58333333333333337</v>
      </c>
      <c r="C1479" s="3">
        <v>1</v>
      </c>
      <c r="D1479" s="3">
        <v>2265</v>
      </c>
      <c r="E1479" s="3">
        <v>1</v>
      </c>
      <c r="F1479" s="3"/>
      <c r="G1479" s="3">
        <v>12894</v>
      </c>
      <c r="I1479" s="3">
        <f t="shared" si="23"/>
        <v>1</v>
      </c>
      <c r="J1479" s="3">
        <v>2265</v>
      </c>
      <c r="K1479" s="3">
        <v>2261</v>
      </c>
      <c r="L1479" s="3">
        <v>2275</v>
      </c>
      <c r="O1479"/>
      <c r="P1479"/>
      <c r="Q1479"/>
      <c r="R1479"/>
      <c r="S1479"/>
      <c r="T1479"/>
      <c r="U1479"/>
    </row>
    <row r="1480" spans="1:21" ht="12.75" customHeight="1">
      <c r="A1480" s="14">
        <v>41009</v>
      </c>
      <c r="B1480" s="2">
        <v>0.33333333333333331</v>
      </c>
      <c r="C1480" s="3">
        <v>0</v>
      </c>
      <c r="D1480" s="3">
        <v>2262</v>
      </c>
      <c r="E1480" s="3">
        <v>-1</v>
      </c>
      <c r="F1480" s="3">
        <v>-3</v>
      </c>
      <c r="G1480" s="3">
        <v>12891</v>
      </c>
      <c r="I1480" s="3">
        <f t="shared" si="23"/>
        <v>1</v>
      </c>
      <c r="J1480" s="3">
        <v>2260</v>
      </c>
      <c r="K1480" s="3">
        <v>2256</v>
      </c>
      <c r="L1480" s="3">
        <v>2272</v>
      </c>
      <c r="N1480" s="3" t="s">
        <v>16</v>
      </c>
      <c r="O1480"/>
      <c r="P1480"/>
      <c r="Q1480"/>
      <c r="R1480"/>
      <c r="S1480"/>
      <c r="T1480"/>
      <c r="U1480"/>
    </row>
    <row r="1481" spans="1:21" ht="12.75" customHeight="1">
      <c r="A1481" s="14">
        <v>41009</v>
      </c>
      <c r="B1481" s="2">
        <v>0.33333333333333331</v>
      </c>
      <c r="C1481" s="3">
        <v>-2</v>
      </c>
      <c r="D1481" s="3">
        <v>2262</v>
      </c>
      <c r="E1481" s="3">
        <v>-2</v>
      </c>
      <c r="F1481" s="3"/>
      <c r="G1481" s="3">
        <v>12891</v>
      </c>
      <c r="I1481" s="3">
        <f t="shared" si="23"/>
        <v>2</v>
      </c>
      <c r="J1481" s="3">
        <v>2260</v>
      </c>
      <c r="K1481" s="3">
        <v>2256</v>
      </c>
      <c r="L1481" s="3">
        <v>2272</v>
      </c>
      <c r="O1481"/>
      <c r="P1481"/>
      <c r="Q1481"/>
      <c r="R1481"/>
      <c r="S1481"/>
      <c r="T1481"/>
      <c r="U1481"/>
    </row>
    <row r="1482" spans="1:21" ht="12.75" customHeight="1">
      <c r="A1482" s="14">
        <v>41009</v>
      </c>
      <c r="B1482" s="2">
        <v>0.375</v>
      </c>
      <c r="C1482" s="3">
        <v>1</v>
      </c>
      <c r="D1482" s="3">
        <v>2263</v>
      </c>
      <c r="E1482" s="3">
        <v>3</v>
      </c>
      <c r="F1482" s="3">
        <v>-2</v>
      </c>
      <c r="G1482" s="3">
        <v>12889</v>
      </c>
      <c r="I1482" s="3">
        <f t="shared" si="23"/>
        <v>3</v>
      </c>
      <c r="J1482" s="3">
        <v>2262</v>
      </c>
      <c r="K1482" s="3">
        <v>2259</v>
      </c>
      <c r="L1482" s="3">
        <v>2267</v>
      </c>
      <c r="O1482"/>
      <c r="P1482"/>
      <c r="Q1482"/>
      <c r="R1482"/>
      <c r="S1482"/>
      <c r="T1482"/>
      <c r="U1482"/>
    </row>
    <row r="1483" spans="1:21" ht="12.75" customHeight="1">
      <c r="A1483" s="14">
        <v>41009</v>
      </c>
      <c r="B1483" s="2">
        <v>0.625</v>
      </c>
      <c r="C1483" s="3">
        <v>0</v>
      </c>
      <c r="D1483" s="3">
        <v>2260</v>
      </c>
      <c r="E1483" s="3">
        <v>-1</v>
      </c>
      <c r="F1483" s="3">
        <v>-3</v>
      </c>
      <c r="G1483" s="3">
        <v>12886</v>
      </c>
      <c r="I1483" s="3">
        <f t="shared" si="23"/>
        <v>1</v>
      </c>
      <c r="J1483" s="3">
        <v>2260</v>
      </c>
      <c r="K1483" s="3">
        <v>2245</v>
      </c>
      <c r="L1483" s="3">
        <v>2262</v>
      </c>
      <c r="N1483" s="3" t="s">
        <v>16</v>
      </c>
      <c r="O1483"/>
      <c r="P1483"/>
      <c r="Q1483"/>
      <c r="R1483"/>
      <c r="S1483"/>
      <c r="T1483"/>
      <c r="U1483"/>
    </row>
    <row r="1484" spans="1:21" ht="12.75" customHeight="1">
      <c r="A1484" s="14">
        <v>41009</v>
      </c>
      <c r="B1484" s="2">
        <v>0.66666666666666663</v>
      </c>
      <c r="C1484" s="3">
        <v>-2</v>
      </c>
      <c r="D1484" s="3">
        <v>2254</v>
      </c>
      <c r="E1484" s="3">
        <v>-2</v>
      </c>
      <c r="F1484" s="3"/>
      <c r="G1484" s="3">
        <v>12886</v>
      </c>
      <c r="H1484" s="3"/>
      <c r="I1484" s="3">
        <f t="shared" si="23"/>
        <v>2</v>
      </c>
      <c r="J1484" s="22">
        <v>2246</v>
      </c>
      <c r="K1484" s="22">
        <v>2238</v>
      </c>
      <c r="L1484" s="22">
        <v>2250</v>
      </c>
      <c r="M1484" s="22">
        <v>-4</v>
      </c>
      <c r="O1484"/>
      <c r="P1484"/>
      <c r="Q1484"/>
      <c r="R1484"/>
      <c r="S1484"/>
      <c r="T1484"/>
      <c r="U1484"/>
    </row>
    <row r="1485" spans="1:21" ht="12.75" customHeight="1">
      <c r="A1485" s="14">
        <v>41010</v>
      </c>
      <c r="B1485" s="2">
        <v>0.45833333333333331</v>
      </c>
      <c r="C1485" s="3">
        <v>1</v>
      </c>
      <c r="D1485" s="3">
        <v>2244</v>
      </c>
      <c r="E1485" s="3">
        <v>3</v>
      </c>
      <c r="F1485" s="3">
        <v>20</v>
      </c>
      <c r="G1485" s="3">
        <v>12906</v>
      </c>
      <c r="H1485" s="3"/>
      <c r="I1485" s="3">
        <f t="shared" si="23"/>
        <v>3</v>
      </c>
      <c r="J1485" s="3">
        <v>2247</v>
      </c>
      <c r="K1485" s="3">
        <v>2242</v>
      </c>
      <c r="L1485" s="3">
        <v>2247</v>
      </c>
      <c r="O1485"/>
      <c r="P1485"/>
      <c r="Q1485"/>
      <c r="R1485"/>
      <c r="S1485"/>
      <c r="T1485"/>
      <c r="U1485"/>
    </row>
    <row r="1486" spans="1:21" ht="12.75" customHeight="1">
      <c r="A1486" s="14">
        <v>41011</v>
      </c>
      <c r="B1486" s="2">
        <v>0.58333333333333337</v>
      </c>
      <c r="C1486" s="3">
        <v>0</v>
      </c>
      <c r="D1486" s="3">
        <v>2266</v>
      </c>
      <c r="E1486" s="3">
        <v>-1</v>
      </c>
      <c r="F1486" s="3">
        <v>22</v>
      </c>
      <c r="G1486" s="3">
        <v>12928</v>
      </c>
      <c r="H1486" s="3"/>
      <c r="I1486" s="3">
        <f t="shared" si="23"/>
        <v>1</v>
      </c>
      <c r="J1486" s="3">
        <v>2264</v>
      </c>
      <c r="K1486" s="3">
        <v>2263</v>
      </c>
      <c r="L1486" s="3">
        <v>2277</v>
      </c>
      <c r="N1486" s="3" t="s">
        <v>16</v>
      </c>
      <c r="O1486"/>
      <c r="P1486"/>
      <c r="Q1486"/>
      <c r="R1486"/>
      <c r="S1486"/>
      <c r="T1486"/>
      <c r="U1486"/>
    </row>
    <row r="1487" spans="1:21" ht="12.75" customHeight="1">
      <c r="A1487" s="14">
        <v>41012</v>
      </c>
      <c r="B1487" s="2">
        <v>0.45833333333333331</v>
      </c>
      <c r="C1487" s="3">
        <v>-1</v>
      </c>
      <c r="D1487" s="3">
        <v>2280</v>
      </c>
      <c r="E1487" s="3">
        <v>-1</v>
      </c>
      <c r="F1487" s="3"/>
      <c r="G1487" s="3">
        <v>12928</v>
      </c>
      <c r="H1487" s="3"/>
      <c r="I1487" s="3">
        <f t="shared" si="23"/>
        <v>1</v>
      </c>
      <c r="J1487" s="20">
        <v>2282</v>
      </c>
      <c r="K1487" s="20">
        <v>2281</v>
      </c>
      <c r="L1487" s="20">
        <v>2287</v>
      </c>
      <c r="M1487" s="20">
        <v>2</v>
      </c>
      <c r="O1487"/>
      <c r="P1487"/>
      <c r="Q1487"/>
      <c r="R1487"/>
      <c r="S1487"/>
      <c r="T1487"/>
      <c r="U1487"/>
    </row>
    <row r="1488" spans="1:21" ht="12.75" customHeight="1">
      <c r="A1488" s="14">
        <v>41012</v>
      </c>
      <c r="B1488" s="2">
        <v>0.5</v>
      </c>
      <c r="C1488" s="3">
        <v>2</v>
      </c>
      <c r="D1488" s="3">
        <v>2284</v>
      </c>
      <c r="E1488" s="3">
        <v>3</v>
      </c>
      <c r="F1488" s="3">
        <v>-4</v>
      </c>
      <c r="G1488" s="3">
        <v>12924</v>
      </c>
      <c r="I1488" s="3">
        <f t="shared" si="23"/>
        <v>3</v>
      </c>
      <c r="J1488" s="3">
        <v>2286</v>
      </c>
      <c r="K1488" s="3">
        <v>2281</v>
      </c>
      <c r="L1488" s="3">
        <v>2288</v>
      </c>
      <c r="O1488"/>
      <c r="P1488"/>
      <c r="Q1488"/>
      <c r="R1488"/>
      <c r="S1488"/>
      <c r="T1488"/>
      <c r="U1488"/>
    </row>
    <row r="1489" spans="1:21" ht="12.75" customHeight="1">
      <c r="A1489" s="14">
        <v>41012</v>
      </c>
      <c r="B1489" s="2">
        <v>0.58333333333333337</v>
      </c>
      <c r="C1489" s="3">
        <v>0</v>
      </c>
      <c r="D1489" s="3">
        <v>2280</v>
      </c>
      <c r="E1489" s="3">
        <v>-2</v>
      </c>
      <c r="F1489" s="3">
        <v>-8</v>
      </c>
      <c r="G1489" s="3">
        <v>12916</v>
      </c>
      <c r="I1489" s="3">
        <f t="shared" si="23"/>
        <v>2</v>
      </c>
      <c r="J1489" s="3">
        <v>2281</v>
      </c>
      <c r="K1489" s="3">
        <v>2277</v>
      </c>
      <c r="L1489" s="3">
        <v>2282</v>
      </c>
      <c r="N1489" s="3" t="s">
        <v>16</v>
      </c>
      <c r="O1489"/>
      <c r="P1489"/>
      <c r="Q1489"/>
      <c r="R1489"/>
      <c r="S1489"/>
      <c r="T1489"/>
      <c r="U1489"/>
    </row>
    <row r="1490" spans="1:21" ht="12.75" customHeight="1">
      <c r="A1490" s="14">
        <v>41015</v>
      </c>
      <c r="B1490" s="2">
        <v>0.625</v>
      </c>
      <c r="C1490" s="3">
        <v>2</v>
      </c>
      <c r="D1490" s="3">
        <v>2270</v>
      </c>
      <c r="E1490" s="3">
        <v>2</v>
      </c>
      <c r="F1490" s="3"/>
      <c r="G1490" s="3">
        <v>12916</v>
      </c>
      <c r="I1490" s="3">
        <f t="shared" si="23"/>
        <v>2</v>
      </c>
      <c r="J1490" s="3">
        <v>2270</v>
      </c>
      <c r="K1490" s="3">
        <v>2260</v>
      </c>
      <c r="L1490" s="3">
        <v>2270</v>
      </c>
      <c r="O1490"/>
      <c r="P1490"/>
      <c r="Q1490"/>
      <c r="R1490"/>
      <c r="S1490"/>
      <c r="T1490"/>
      <c r="U1490"/>
    </row>
    <row r="1491" spans="1:21" ht="12.75" customHeight="1">
      <c r="A1491" s="14">
        <v>41015</v>
      </c>
      <c r="B1491" s="2">
        <v>0.70833333333333337</v>
      </c>
      <c r="C1491" s="3">
        <v>-1</v>
      </c>
      <c r="D1491" s="3">
        <v>2264</v>
      </c>
      <c r="E1491" s="3">
        <v>-3</v>
      </c>
      <c r="F1491" s="3">
        <v>-12</v>
      </c>
      <c r="G1491" s="3">
        <v>12904</v>
      </c>
      <c r="I1491" s="3">
        <f t="shared" si="23"/>
        <v>3</v>
      </c>
      <c r="J1491" s="3">
        <v>2264</v>
      </c>
      <c r="K1491" s="3">
        <v>2250</v>
      </c>
      <c r="L1491" s="3">
        <v>2261</v>
      </c>
      <c r="O1491"/>
      <c r="P1491"/>
      <c r="Q1491"/>
      <c r="R1491"/>
      <c r="S1491"/>
      <c r="T1491"/>
      <c r="U1491"/>
    </row>
    <row r="1492" spans="1:21" ht="12.75" customHeight="1">
      <c r="A1492" s="14">
        <v>41016</v>
      </c>
      <c r="B1492" s="2">
        <v>0.41666666666666669</v>
      </c>
      <c r="C1492" s="3">
        <v>0</v>
      </c>
      <c r="D1492" s="3">
        <v>2269</v>
      </c>
      <c r="E1492" s="3">
        <v>1</v>
      </c>
      <c r="F1492" s="3">
        <v>-5</v>
      </c>
      <c r="G1492" s="3">
        <v>12899</v>
      </c>
      <c r="H1492" s="3"/>
      <c r="I1492" s="3">
        <f t="shared" si="23"/>
        <v>1</v>
      </c>
      <c r="J1492" s="21">
        <v>2271</v>
      </c>
      <c r="K1492" s="21">
        <v>2270</v>
      </c>
      <c r="L1492" s="21">
        <v>2279</v>
      </c>
      <c r="M1492" s="21">
        <v>-1</v>
      </c>
      <c r="N1492" s="3" t="s">
        <v>16</v>
      </c>
      <c r="O1492"/>
      <c r="P1492"/>
      <c r="Q1492"/>
      <c r="R1492"/>
      <c r="S1492"/>
      <c r="T1492"/>
      <c r="U1492"/>
    </row>
    <row r="1493" spans="1:21" ht="12.75" customHeight="1">
      <c r="A1493" s="14">
        <v>41018</v>
      </c>
      <c r="B1493" s="2">
        <v>0.375</v>
      </c>
      <c r="C1493" s="3">
        <v>1</v>
      </c>
      <c r="D1493" s="3">
        <v>2262</v>
      </c>
      <c r="E1493" s="3">
        <v>1</v>
      </c>
      <c r="F1493" s="3"/>
      <c r="G1493" s="3">
        <v>12899</v>
      </c>
      <c r="H1493" s="3"/>
      <c r="I1493" s="3">
        <f t="shared" si="23"/>
        <v>1</v>
      </c>
      <c r="J1493" s="3">
        <v>2267</v>
      </c>
      <c r="K1493" s="3">
        <v>2262</v>
      </c>
      <c r="L1493" s="3">
        <v>2274</v>
      </c>
      <c r="O1493"/>
      <c r="P1493"/>
      <c r="Q1493"/>
      <c r="R1493"/>
      <c r="S1493"/>
      <c r="T1493"/>
      <c r="U1493"/>
    </row>
    <row r="1494" spans="1:21" ht="12.75" customHeight="1">
      <c r="A1494" s="14">
        <v>41018</v>
      </c>
      <c r="B1494" s="2">
        <v>0.54166666666666663</v>
      </c>
      <c r="C1494" s="3">
        <v>0</v>
      </c>
      <c r="D1494" s="3">
        <v>2260</v>
      </c>
      <c r="E1494" s="3">
        <v>-1</v>
      </c>
      <c r="F1494" s="3">
        <v>-2</v>
      </c>
      <c r="G1494" s="3">
        <v>12897</v>
      </c>
      <c r="H1494" s="3"/>
      <c r="I1494" s="3">
        <f t="shared" si="23"/>
        <v>1</v>
      </c>
      <c r="J1494" s="22">
        <v>2369</v>
      </c>
      <c r="K1494" s="22">
        <v>2366</v>
      </c>
      <c r="L1494" s="22">
        <v>2366</v>
      </c>
      <c r="M1494" s="22">
        <v>-1</v>
      </c>
      <c r="N1494" s="3" t="s">
        <v>16</v>
      </c>
      <c r="O1494"/>
      <c r="P1494"/>
      <c r="Q1494"/>
      <c r="R1494"/>
      <c r="S1494"/>
      <c r="T1494"/>
      <c r="U1494"/>
    </row>
    <row r="1495" spans="1:21" ht="12.75" customHeight="1">
      <c r="A1495" s="14">
        <v>41018</v>
      </c>
      <c r="B1495" s="2">
        <v>0.54166666666666663</v>
      </c>
      <c r="C1495" s="3">
        <v>-2</v>
      </c>
      <c r="D1495" s="3">
        <v>2260</v>
      </c>
      <c r="E1495" s="3">
        <v>-2</v>
      </c>
      <c r="F1495" s="3"/>
      <c r="G1495" s="3">
        <v>12897</v>
      </c>
      <c r="H1495" s="3"/>
      <c r="I1495" s="3">
        <f t="shared" si="23"/>
        <v>2</v>
      </c>
      <c r="J1495" s="22">
        <v>2256</v>
      </c>
      <c r="K1495" s="22">
        <v>2235</v>
      </c>
      <c r="L1495" s="22">
        <v>2257</v>
      </c>
      <c r="M1495" s="22">
        <v>-3</v>
      </c>
      <c r="O1495"/>
      <c r="P1495"/>
      <c r="Q1495"/>
      <c r="R1495"/>
      <c r="S1495"/>
      <c r="T1495"/>
      <c r="U1495"/>
    </row>
    <row r="1496" spans="1:21" ht="12.75" customHeight="1">
      <c r="A1496" s="14">
        <v>41019</v>
      </c>
      <c r="B1496" s="2">
        <v>0.66666666666666663</v>
      </c>
      <c r="C1496" s="3">
        <v>1</v>
      </c>
      <c r="D1496" s="3">
        <v>2227</v>
      </c>
      <c r="E1496" s="3">
        <v>3</v>
      </c>
      <c r="F1496" s="3">
        <v>66</v>
      </c>
      <c r="G1496" s="3">
        <v>12963</v>
      </c>
      <c r="H1496" s="3"/>
      <c r="I1496" s="3">
        <f t="shared" si="23"/>
        <v>3</v>
      </c>
      <c r="J1496" s="3">
        <v>2233</v>
      </c>
      <c r="K1496" s="3">
        <v>2227</v>
      </c>
      <c r="L1496" s="3">
        <v>2233</v>
      </c>
      <c r="O1496"/>
      <c r="P1496"/>
      <c r="Q1496"/>
      <c r="R1496"/>
      <c r="S1496"/>
      <c r="T1496"/>
      <c r="U1496"/>
    </row>
    <row r="1497" spans="1:21" ht="12.75" customHeight="1">
      <c r="A1497" s="14">
        <v>41022</v>
      </c>
      <c r="B1497" s="2">
        <v>0.33333333333333331</v>
      </c>
      <c r="C1497" s="3">
        <v>0</v>
      </c>
      <c r="D1497" s="3">
        <v>2221</v>
      </c>
      <c r="E1497" s="3">
        <v>-1</v>
      </c>
      <c r="F1497" s="3">
        <v>-6</v>
      </c>
      <c r="G1497" s="3">
        <v>12957</v>
      </c>
      <c r="H1497" s="3"/>
      <c r="I1497" s="3">
        <f t="shared" si="23"/>
        <v>1</v>
      </c>
      <c r="J1497" s="3">
        <v>2221</v>
      </c>
      <c r="K1497" s="3">
        <v>2201</v>
      </c>
      <c r="L1497" s="3">
        <v>2222</v>
      </c>
      <c r="N1497" s="3" t="s">
        <v>16</v>
      </c>
      <c r="O1497"/>
      <c r="P1497"/>
      <c r="Q1497"/>
      <c r="R1497"/>
      <c r="S1497"/>
      <c r="T1497"/>
      <c r="U1497"/>
    </row>
    <row r="1498" spans="1:21" ht="12.75" customHeight="1">
      <c r="A1498" s="14">
        <v>41022</v>
      </c>
      <c r="B1498" s="2">
        <v>0.33333333333333331</v>
      </c>
      <c r="C1498" s="3">
        <v>-2</v>
      </c>
      <c r="D1498" s="3">
        <v>2221</v>
      </c>
      <c r="E1498" s="3">
        <v>-2</v>
      </c>
      <c r="F1498" s="3"/>
      <c r="G1498" s="3">
        <v>12957</v>
      </c>
      <c r="H1498" s="3"/>
      <c r="I1498" s="3">
        <f t="shared" si="23"/>
        <v>2</v>
      </c>
      <c r="J1498" s="3">
        <v>2221</v>
      </c>
      <c r="K1498" s="3">
        <v>2201</v>
      </c>
      <c r="L1498" s="3">
        <v>2222</v>
      </c>
      <c r="O1498"/>
      <c r="P1498"/>
      <c r="Q1498"/>
      <c r="R1498"/>
      <c r="S1498"/>
      <c r="T1498"/>
      <c r="U1498"/>
    </row>
    <row r="1499" spans="1:21" ht="12.75" customHeight="1">
      <c r="A1499" s="14">
        <v>41023</v>
      </c>
      <c r="B1499" s="2">
        <v>0.375</v>
      </c>
      <c r="C1499" s="3">
        <v>0</v>
      </c>
      <c r="D1499" s="3">
        <v>2181</v>
      </c>
      <c r="E1499" s="3">
        <v>2</v>
      </c>
      <c r="F1499" s="3">
        <v>80</v>
      </c>
      <c r="G1499" s="3">
        <v>13037</v>
      </c>
      <c r="H1499" s="3"/>
      <c r="I1499" s="3">
        <f t="shared" si="23"/>
        <v>2</v>
      </c>
      <c r="J1499" s="3">
        <v>2181</v>
      </c>
      <c r="K1499" s="3">
        <v>2178</v>
      </c>
      <c r="L1499" s="3">
        <v>2185</v>
      </c>
      <c r="N1499" s="3" t="s">
        <v>16</v>
      </c>
      <c r="O1499"/>
      <c r="P1499"/>
      <c r="Q1499"/>
      <c r="R1499"/>
      <c r="S1499"/>
      <c r="T1499"/>
      <c r="U1499"/>
    </row>
    <row r="1500" spans="1:21" ht="12.75" customHeight="1">
      <c r="A1500" s="14">
        <v>41023</v>
      </c>
      <c r="B1500" s="2">
        <v>0.375</v>
      </c>
      <c r="C1500" s="3">
        <v>1</v>
      </c>
      <c r="D1500" s="3">
        <v>2181</v>
      </c>
      <c r="E1500" s="3">
        <v>1</v>
      </c>
      <c r="F1500" s="3"/>
      <c r="G1500" s="3">
        <v>13037</v>
      </c>
      <c r="H1500" s="3"/>
      <c r="I1500" s="3">
        <f t="shared" si="23"/>
        <v>1</v>
      </c>
      <c r="J1500" s="3">
        <v>2181</v>
      </c>
      <c r="K1500" s="3">
        <v>2178</v>
      </c>
      <c r="L1500" s="3">
        <v>2185</v>
      </c>
      <c r="O1500"/>
      <c r="P1500"/>
      <c r="Q1500"/>
      <c r="R1500"/>
      <c r="S1500"/>
      <c r="T1500"/>
      <c r="U1500"/>
    </row>
    <row r="1501" spans="1:21" ht="12.75" customHeight="1">
      <c r="A1501" s="14">
        <v>41023</v>
      </c>
      <c r="B1501" s="2">
        <v>0.5</v>
      </c>
      <c r="C1501" s="3">
        <v>0</v>
      </c>
      <c r="D1501" s="3">
        <v>2178</v>
      </c>
      <c r="E1501" s="3">
        <v>-1</v>
      </c>
      <c r="F1501" s="3">
        <v>-3</v>
      </c>
      <c r="G1501" s="3">
        <v>13034</v>
      </c>
      <c r="H1501" s="3"/>
      <c r="I1501" s="3">
        <f t="shared" si="23"/>
        <v>1</v>
      </c>
      <c r="J1501" s="3">
        <v>2176</v>
      </c>
      <c r="K1501" s="3">
        <v>2174</v>
      </c>
      <c r="L1501" s="3">
        <v>2179</v>
      </c>
      <c r="N1501" s="3" t="s">
        <v>16</v>
      </c>
      <c r="O1501"/>
      <c r="P1501"/>
      <c r="Q1501"/>
      <c r="R1501"/>
      <c r="S1501"/>
      <c r="T1501"/>
      <c r="U1501"/>
    </row>
    <row r="1502" spans="1:21" ht="12.75" customHeight="1">
      <c r="A1502" s="14">
        <v>41025</v>
      </c>
      <c r="B1502" s="2">
        <v>0.66666666666666663</v>
      </c>
      <c r="C1502" s="3">
        <v>2</v>
      </c>
      <c r="D1502" s="3">
        <v>2207</v>
      </c>
      <c r="E1502" s="3">
        <v>2</v>
      </c>
      <c r="F1502" s="3"/>
      <c r="G1502" s="3">
        <v>13034</v>
      </c>
      <c r="H1502" s="3"/>
      <c r="I1502" s="3">
        <f t="shared" si="23"/>
        <v>2</v>
      </c>
      <c r="J1502" s="20">
        <v>2205</v>
      </c>
      <c r="K1502" s="20">
        <v>2204</v>
      </c>
      <c r="L1502" s="20">
        <v>2208</v>
      </c>
      <c r="M1502" s="20">
        <v>2</v>
      </c>
      <c r="O1502"/>
      <c r="P1502"/>
      <c r="Q1502"/>
      <c r="R1502"/>
      <c r="S1502"/>
      <c r="T1502"/>
      <c r="U1502"/>
    </row>
    <row r="1503" spans="1:21" ht="12.75" customHeight="1">
      <c r="A1503" s="14">
        <v>41026</v>
      </c>
      <c r="B1503" s="2">
        <v>0.33333333333333331</v>
      </c>
      <c r="C1503" s="3">
        <v>0</v>
      </c>
      <c r="D1503" s="3">
        <v>2202</v>
      </c>
      <c r="E1503" s="3">
        <v>-2</v>
      </c>
      <c r="F1503" s="3">
        <v>-10</v>
      </c>
      <c r="G1503" s="3">
        <v>13024</v>
      </c>
      <c r="H1503" s="3"/>
      <c r="I1503" s="3">
        <f t="shared" si="23"/>
        <v>2</v>
      </c>
      <c r="J1503" s="3">
        <v>2200</v>
      </c>
      <c r="K1503" s="3">
        <v>2193</v>
      </c>
      <c r="L1503" s="3">
        <v>2213</v>
      </c>
      <c r="N1503" s="3" t="s">
        <v>16</v>
      </c>
      <c r="O1503"/>
      <c r="P1503"/>
      <c r="Q1503"/>
      <c r="R1503"/>
      <c r="S1503"/>
      <c r="T1503"/>
      <c r="U1503"/>
    </row>
    <row r="1504" spans="1:21" ht="12.75" customHeight="1">
      <c r="A1504" s="14">
        <v>41026</v>
      </c>
      <c r="B1504" s="2">
        <v>0.41666666666666669</v>
      </c>
      <c r="C1504" s="3">
        <v>2</v>
      </c>
      <c r="D1504" s="3">
        <v>2215</v>
      </c>
      <c r="E1504" s="3">
        <v>2</v>
      </c>
      <c r="F1504" s="3"/>
      <c r="G1504" s="3">
        <v>13024</v>
      </c>
      <c r="H1504" s="3"/>
      <c r="I1504" s="3">
        <f t="shared" si="23"/>
        <v>2</v>
      </c>
      <c r="J1504" s="22">
        <v>2219</v>
      </c>
      <c r="K1504" s="22">
        <v>2218</v>
      </c>
      <c r="L1504" s="22">
        <v>2225</v>
      </c>
      <c r="M1504" s="22">
        <v>-3</v>
      </c>
      <c r="O1504"/>
      <c r="P1504"/>
      <c r="Q1504"/>
      <c r="R1504"/>
      <c r="S1504"/>
      <c r="T1504"/>
      <c r="U1504"/>
    </row>
    <row r="1505" spans="1:21" ht="12.75" customHeight="1">
      <c r="A1505" s="14">
        <v>41029</v>
      </c>
      <c r="B1505" s="2">
        <v>0.5</v>
      </c>
      <c r="C1505" s="3">
        <v>0</v>
      </c>
      <c r="D1505" s="3">
        <v>2234</v>
      </c>
      <c r="E1505" s="3">
        <v>-2</v>
      </c>
      <c r="F1505" s="3">
        <v>38</v>
      </c>
      <c r="G1505" s="3">
        <v>13062</v>
      </c>
      <c r="I1505" s="3">
        <f t="shared" si="23"/>
        <v>2</v>
      </c>
      <c r="J1505" s="3">
        <v>2234</v>
      </c>
      <c r="K1505" s="3">
        <v>2231</v>
      </c>
      <c r="L1505" s="3">
        <v>2235</v>
      </c>
      <c r="N1505" s="3" t="s">
        <v>16</v>
      </c>
      <c r="O1505"/>
      <c r="P1505"/>
      <c r="Q1505"/>
      <c r="R1505"/>
      <c r="S1505"/>
      <c r="T1505"/>
      <c r="U1505"/>
    </row>
    <row r="1506" spans="1:21" ht="12.75" customHeight="1">
      <c r="A1506" s="14">
        <v>41029</v>
      </c>
      <c r="B1506" s="2">
        <v>0.5</v>
      </c>
      <c r="C1506" s="3">
        <v>-1</v>
      </c>
      <c r="D1506" s="3">
        <v>2234</v>
      </c>
      <c r="E1506" s="3">
        <v>-1</v>
      </c>
      <c r="F1506" s="3"/>
      <c r="G1506" s="3">
        <v>13062</v>
      </c>
      <c r="I1506" s="3">
        <f t="shared" si="23"/>
        <v>1</v>
      </c>
      <c r="J1506" s="3">
        <v>2234</v>
      </c>
      <c r="K1506" s="3">
        <v>2231</v>
      </c>
      <c r="L1506" s="3">
        <v>2235</v>
      </c>
      <c r="O1506"/>
      <c r="P1506"/>
      <c r="Q1506"/>
      <c r="R1506"/>
      <c r="S1506"/>
      <c r="T1506"/>
      <c r="U1506"/>
    </row>
    <row r="1507" spans="1:21" ht="12.75" customHeight="1">
      <c r="A1507" s="23">
        <v>41029</v>
      </c>
      <c r="B1507" s="24">
        <v>0.58333333333333337</v>
      </c>
      <c r="C1507" s="25">
        <v>0</v>
      </c>
      <c r="D1507" s="25">
        <v>2237</v>
      </c>
      <c r="E1507" s="25">
        <v>1</v>
      </c>
      <c r="F1507" s="25">
        <v>-3</v>
      </c>
      <c r="G1507" s="25">
        <v>13059</v>
      </c>
      <c r="H1507" s="25">
        <f>SUM(F1474:F1507)</f>
        <v>179</v>
      </c>
      <c r="I1507" s="3">
        <f t="shared" si="23"/>
        <v>1</v>
      </c>
      <c r="J1507" s="3">
        <v>2240</v>
      </c>
      <c r="K1507" s="3">
        <v>2228</v>
      </c>
      <c r="L1507" s="3">
        <v>2240</v>
      </c>
      <c r="N1507" s="3" t="s">
        <v>16</v>
      </c>
      <c r="O1507"/>
      <c r="P1507"/>
      <c r="Q1507"/>
      <c r="R1507"/>
      <c r="S1507"/>
      <c r="T1507"/>
      <c r="U1507"/>
    </row>
    <row r="1508" spans="1:21" ht="12.75" customHeight="1">
      <c r="A1508" s="14">
        <v>41031</v>
      </c>
      <c r="B1508" s="2">
        <v>0.33333333333333331</v>
      </c>
      <c r="C1508" s="3">
        <v>2</v>
      </c>
      <c r="D1508" s="3">
        <v>2244</v>
      </c>
      <c r="E1508" s="3">
        <v>2</v>
      </c>
      <c r="F1508" s="3"/>
      <c r="G1508" s="3">
        <v>13059</v>
      </c>
      <c r="I1508" s="3">
        <f t="shared" si="23"/>
        <v>2</v>
      </c>
      <c r="J1508" s="3">
        <v>2248</v>
      </c>
      <c r="K1508" s="3">
        <v>2236</v>
      </c>
      <c r="L1508" s="3">
        <v>2250</v>
      </c>
      <c r="O1508"/>
      <c r="P1508"/>
      <c r="Q1508"/>
      <c r="R1508"/>
      <c r="S1508"/>
      <c r="T1508"/>
      <c r="U1508"/>
    </row>
    <row r="1509" spans="1:21" ht="12.75" customHeight="1">
      <c r="A1509" s="14">
        <v>41031</v>
      </c>
      <c r="B1509" s="2">
        <v>0.41666666666666669</v>
      </c>
      <c r="C1509" s="3">
        <v>-1</v>
      </c>
      <c r="D1509" s="3">
        <v>2241</v>
      </c>
      <c r="E1509" s="3">
        <v>-3</v>
      </c>
      <c r="F1509" s="3">
        <v>-6</v>
      </c>
      <c r="G1509" s="3">
        <v>13053</v>
      </c>
      <c r="I1509" s="3">
        <f t="shared" si="23"/>
        <v>3</v>
      </c>
      <c r="J1509" s="3">
        <v>2240</v>
      </c>
      <c r="K1509" s="3">
        <v>2234</v>
      </c>
      <c r="L1509" s="3">
        <v>2244</v>
      </c>
      <c r="O1509"/>
      <c r="P1509"/>
      <c r="Q1509"/>
      <c r="R1509"/>
      <c r="S1509"/>
      <c r="T1509"/>
      <c r="U1509"/>
    </row>
    <row r="1510" spans="1:21" ht="12.75" customHeight="1">
      <c r="A1510" s="14">
        <v>41033</v>
      </c>
      <c r="B1510" s="2">
        <v>0.5</v>
      </c>
      <c r="C1510" s="3">
        <v>0</v>
      </c>
      <c r="D1510" s="3">
        <v>2220</v>
      </c>
      <c r="E1510" s="3">
        <v>1</v>
      </c>
      <c r="F1510" s="3">
        <v>21</v>
      </c>
      <c r="G1510" s="3">
        <v>13074</v>
      </c>
      <c r="I1510" s="3">
        <f t="shared" si="23"/>
        <v>1</v>
      </c>
      <c r="J1510" s="3">
        <v>2224</v>
      </c>
      <c r="K1510" s="3">
        <v>2217</v>
      </c>
      <c r="L1510" s="3">
        <v>2224</v>
      </c>
      <c r="N1510" s="3" t="s">
        <v>16</v>
      </c>
      <c r="O1510"/>
      <c r="P1510"/>
      <c r="Q1510"/>
      <c r="R1510"/>
      <c r="S1510"/>
      <c r="T1510"/>
      <c r="U1510"/>
    </row>
    <row r="1511" spans="1:21" ht="12.75" customHeight="1">
      <c r="A1511" s="14">
        <v>41033</v>
      </c>
      <c r="B1511" s="2">
        <v>0.5</v>
      </c>
      <c r="C1511" s="3">
        <v>1</v>
      </c>
      <c r="D1511" s="3">
        <v>2220</v>
      </c>
      <c r="E1511" s="3">
        <v>1</v>
      </c>
      <c r="F1511" s="3"/>
      <c r="G1511" s="3">
        <v>13074</v>
      </c>
      <c r="I1511" s="3">
        <f t="shared" si="23"/>
        <v>1</v>
      </c>
      <c r="J1511" s="3">
        <v>2224</v>
      </c>
      <c r="K1511" s="3">
        <v>2217</v>
      </c>
      <c r="L1511" s="3">
        <v>2224</v>
      </c>
      <c r="O1511"/>
      <c r="P1511"/>
      <c r="Q1511"/>
      <c r="R1511"/>
      <c r="S1511"/>
      <c r="T1511"/>
      <c r="U1511"/>
    </row>
    <row r="1512" spans="1:21" ht="12.75" customHeight="1">
      <c r="A1512" s="14">
        <v>41033</v>
      </c>
      <c r="B1512" s="2">
        <v>0.58333333333333337</v>
      </c>
      <c r="C1512" s="3">
        <v>0</v>
      </c>
      <c r="D1512" s="3">
        <v>2215</v>
      </c>
      <c r="E1512" s="3">
        <v>-1</v>
      </c>
      <c r="F1512" s="3">
        <v>-5</v>
      </c>
      <c r="G1512" s="3">
        <v>13069</v>
      </c>
      <c r="I1512" s="3">
        <f t="shared" si="23"/>
        <v>1</v>
      </c>
      <c r="J1512" s="3">
        <v>2216</v>
      </c>
      <c r="K1512" s="3">
        <v>2210</v>
      </c>
      <c r="L1512" s="3">
        <v>2216</v>
      </c>
      <c r="N1512" s="3" t="s">
        <v>16</v>
      </c>
      <c r="O1512"/>
      <c r="P1512"/>
      <c r="Q1512"/>
      <c r="R1512"/>
      <c r="S1512"/>
      <c r="T1512"/>
      <c r="U1512"/>
    </row>
    <row r="1513" spans="1:21" ht="12.75" customHeight="1">
      <c r="A1513" s="14">
        <v>41033</v>
      </c>
      <c r="B1513" s="2">
        <v>0.58333333333333337</v>
      </c>
      <c r="C1513" s="3">
        <v>-2</v>
      </c>
      <c r="D1513" s="3">
        <v>2215</v>
      </c>
      <c r="E1513" s="3">
        <v>-2</v>
      </c>
      <c r="F1513" s="3"/>
      <c r="G1513" s="3">
        <v>13069</v>
      </c>
      <c r="I1513" s="3">
        <f t="shared" si="23"/>
        <v>2</v>
      </c>
      <c r="J1513" s="3">
        <v>2216</v>
      </c>
      <c r="K1513" s="3">
        <v>2210</v>
      </c>
      <c r="L1513" s="3">
        <v>2216</v>
      </c>
      <c r="O1513"/>
      <c r="P1513"/>
      <c r="Q1513"/>
      <c r="R1513"/>
      <c r="S1513"/>
      <c r="T1513"/>
      <c r="U1513"/>
    </row>
    <row r="1514" spans="1:21" ht="12.75" customHeight="1">
      <c r="A1514" s="14">
        <v>41036</v>
      </c>
      <c r="B1514" s="2">
        <v>0.5</v>
      </c>
      <c r="C1514" s="3">
        <v>0</v>
      </c>
      <c r="D1514" s="3">
        <v>2193</v>
      </c>
      <c r="E1514" s="3">
        <v>2</v>
      </c>
      <c r="F1514" s="3">
        <v>44</v>
      </c>
      <c r="G1514" s="3">
        <v>13113</v>
      </c>
      <c r="I1514" s="3">
        <f t="shared" si="23"/>
        <v>2</v>
      </c>
      <c r="J1514" s="21">
        <v>2198</v>
      </c>
      <c r="K1514" s="21">
        <v>2195</v>
      </c>
      <c r="L1514" s="21">
        <v>2204</v>
      </c>
      <c r="M1514" s="21">
        <v>-2</v>
      </c>
      <c r="N1514" s="3" t="s">
        <v>16</v>
      </c>
      <c r="O1514"/>
      <c r="P1514"/>
      <c r="Q1514"/>
      <c r="R1514"/>
      <c r="S1514"/>
      <c r="T1514"/>
      <c r="U1514"/>
    </row>
    <row r="1515" spans="1:21" ht="12.75" customHeight="1">
      <c r="A1515" s="14">
        <v>41037</v>
      </c>
      <c r="B1515" s="2">
        <v>0.54166666666666663</v>
      </c>
      <c r="C1515" s="3">
        <v>1</v>
      </c>
      <c r="D1515" s="3">
        <v>2194</v>
      </c>
      <c r="E1515" s="3">
        <v>1</v>
      </c>
      <c r="F1515" s="3"/>
      <c r="G1515" s="3">
        <v>13113</v>
      </c>
      <c r="I1515" s="3">
        <f t="shared" si="23"/>
        <v>1</v>
      </c>
      <c r="J1515" s="3">
        <v>2200</v>
      </c>
      <c r="K1515" s="3">
        <v>2191</v>
      </c>
      <c r="L1515" s="3">
        <v>2201</v>
      </c>
      <c r="O1515"/>
      <c r="P1515"/>
      <c r="Q1515"/>
      <c r="R1515"/>
      <c r="S1515"/>
      <c r="T1515"/>
      <c r="U1515"/>
    </row>
    <row r="1516" spans="1:21" ht="12.75" customHeight="1">
      <c r="A1516" s="14">
        <v>41037</v>
      </c>
      <c r="B1516" s="2">
        <v>0.625</v>
      </c>
      <c r="C1516" s="3">
        <v>0</v>
      </c>
      <c r="D1516" s="3">
        <v>2191</v>
      </c>
      <c r="E1516" s="3">
        <v>-1</v>
      </c>
      <c r="F1516" s="3">
        <v>-3</v>
      </c>
      <c r="G1516" s="3">
        <v>13110</v>
      </c>
      <c r="I1516" s="3">
        <f t="shared" si="23"/>
        <v>1</v>
      </c>
      <c r="J1516" s="21">
        <v>2188</v>
      </c>
      <c r="K1516" s="21">
        <v>2171</v>
      </c>
      <c r="L1516" s="21">
        <v>2188</v>
      </c>
      <c r="M1516" s="21">
        <v>-3</v>
      </c>
      <c r="N1516" s="3" t="s">
        <v>16</v>
      </c>
      <c r="O1516"/>
      <c r="P1516"/>
      <c r="Q1516"/>
      <c r="R1516"/>
      <c r="S1516"/>
      <c r="T1516"/>
      <c r="U1516"/>
    </row>
    <row r="1517" spans="1:21" ht="12.75" customHeight="1">
      <c r="A1517" s="14">
        <v>41037</v>
      </c>
      <c r="B1517" s="2">
        <v>0.625</v>
      </c>
      <c r="C1517" s="3">
        <v>-2</v>
      </c>
      <c r="D1517" s="3">
        <v>2191</v>
      </c>
      <c r="E1517" s="3">
        <v>-2</v>
      </c>
      <c r="F1517" s="3"/>
      <c r="G1517" s="3">
        <v>13110</v>
      </c>
      <c r="I1517" s="3">
        <f t="shared" si="23"/>
        <v>2</v>
      </c>
      <c r="J1517" s="22">
        <v>2188</v>
      </c>
      <c r="K1517" s="22">
        <v>2171</v>
      </c>
      <c r="L1517" s="22">
        <v>2188</v>
      </c>
      <c r="M1517" s="22">
        <v>-3</v>
      </c>
      <c r="O1517"/>
      <c r="P1517"/>
      <c r="Q1517"/>
      <c r="R1517"/>
      <c r="S1517"/>
      <c r="T1517"/>
      <c r="U1517"/>
    </row>
    <row r="1518" spans="1:21" ht="12.75" customHeight="1">
      <c r="A1518" s="14">
        <v>41039</v>
      </c>
      <c r="B1518" s="2">
        <v>0.33333333333333331</v>
      </c>
      <c r="C1518" s="3">
        <v>0</v>
      </c>
      <c r="D1518" s="3">
        <v>2167</v>
      </c>
      <c r="E1518" s="3">
        <v>2</v>
      </c>
      <c r="F1518" s="3">
        <v>48</v>
      </c>
      <c r="G1518" s="3">
        <v>13158</v>
      </c>
      <c r="I1518" s="3">
        <f t="shared" si="23"/>
        <v>2</v>
      </c>
      <c r="J1518" s="3">
        <v>2169</v>
      </c>
      <c r="K1518" s="3">
        <v>2161</v>
      </c>
      <c r="L1518" s="3">
        <v>2171</v>
      </c>
      <c r="N1518" s="3" t="s">
        <v>16</v>
      </c>
      <c r="O1518"/>
      <c r="P1518"/>
      <c r="Q1518"/>
      <c r="R1518"/>
      <c r="S1518"/>
      <c r="T1518"/>
      <c r="U1518"/>
    </row>
    <row r="1519" spans="1:21" ht="12.75" customHeight="1">
      <c r="A1519" s="14">
        <v>41039</v>
      </c>
      <c r="B1519" s="2">
        <v>0.33333333333333331</v>
      </c>
      <c r="C1519" s="3">
        <v>2</v>
      </c>
      <c r="D1519" s="3">
        <v>2167</v>
      </c>
      <c r="E1519" s="3">
        <v>2</v>
      </c>
      <c r="F1519" s="3"/>
      <c r="G1519" s="3">
        <v>13158</v>
      </c>
      <c r="I1519" s="3">
        <f t="shared" si="23"/>
        <v>2</v>
      </c>
      <c r="J1519" s="3">
        <v>2169</v>
      </c>
      <c r="K1519" s="3">
        <v>2161</v>
      </c>
      <c r="L1519" s="3">
        <v>2171</v>
      </c>
      <c r="O1519"/>
      <c r="P1519"/>
      <c r="Q1519"/>
      <c r="R1519"/>
      <c r="S1519"/>
      <c r="T1519"/>
      <c r="U1519"/>
    </row>
    <row r="1520" spans="1:21" ht="12.75" customHeight="1">
      <c r="A1520" s="14">
        <v>41040</v>
      </c>
      <c r="B1520" s="2">
        <v>0.33333333333333331</v>
      </c>
      <c r="C1520" s="3">
        <v>0</v>
      </c>
      <c r="D1520" s="3">
        <v>2156</v>
      </c>
      <c r="E1520" s="3">
        <v>-2</v>
      </c>
      <c r="F1520" s="3">
        <v>-22</v>
      </c>
      <c r="G1520" s="3">
        <v>13136</v>
      </c>
      <c r="I1520" s="3">
        <f t="shared" si="23"/>
        <v>2</v>
      </c>
      <c r="J1520" s="3">
        <v>2157</v>
      </c>
      <c r="K1520" s="3">
        <v>2147</v>
      </c>
      <c r="L1520" s="3">
        <v>2161</v>
      </c>
      <c r="N1520" s="3" t="s">
        <v>16</v>
      </c>
      <c r="O1520"/>
      <c r="P1520"/>
      <c r="Q1520"/>
      <c r="R1520"/>
      <c r="S1520"/>
      <c r="T1520"/>
      <c r="U1520"/>
    </row>
    <row r="1521" spans="1:21" ht="12.75" customHeight="1">
      <c r="A1521" s="14">
        <v>41040</v>
      </c>
      <c r="B1521" s="2">
        <v>0.33333333333333331</v>
      </c>
      <c r="C1521" s="3">
        <v>-2</v>
      </c>
      <c r="D1521" s="3">
        <v>2156</v>
      </c>
      <c r="E1521" s="3">
        <v>-2</v>
      </c>
      <c r="F1521" s="3"/>
      <c r="G1521" s="3">
        <v>13136</v>
      </c>
      <c r="I1521" s="3">
        <f t="shared" si="23"/>
        <v>2</v>
      </c>
      <c r="J1521" s="20">
        <v>2157</v>
      </c>
      <c r="K1521" s="20">
        <v>2147</v>
      </c>
      <c r="L1521" s="20">
        <v>2161</v>
      </c>
      <c r="M1521" s="20">
        <v>1</v>
      </c>
      <c r="O1521"/>
      <c r="P1521"/>
      <c r="Q1521"/>
      <c r="R1521"/>
      <c r="S1521"/>
      <c r="T1521"/>
      <c r="U1521"/>
    </row>
    <row r="1522" spans="1:21" ht="12.75" customHeight="1">
      <c r="A1522" s="14">
        <v>41040</v>
      </c>
      <c r="B1522" s="2">
        <v>0.66666666666666663</v>
      </c>
      <c r="C1522" s="3">
        <v>1</v>
      </c>
      <c r="D1522" s="3">
        <v>2153</v>
      </c>
      <c r="E1522" s="3">
        <v>3</v>
      </c>
      <c r="F1522" s="3">
        <v>6</v>
      </c>
      <c r="G1522" s="3">
        <v>13142</v>
      </c>
      <c r="I1522" s="3">
        <f t="shared" si="23"/>
        <v>3</v>
      </c>
      <c r="J1522" s="3">
        <v>2153</v>
      </c>
      <c r="K1522" s="3">
        <v>2151</v>
      </c>
      <c r="L1522" s="3">
        <v>2157</v>
      </c>
      <c r="O1522"/>
      <c r="P1522"/>
      <c r="Q1522"/>
      <c r="R1522"/>
      <c r="S1522"/>
      <c r="T1522"/>
      <c r="U1522"/>
    </row>
    <row r="1523" spans="1:21" ht="12.75" customHeight="1">
      <c r="A1523" s="14">
        <v>41043</v>
      </c>
      <c r="B1523" s="2">
        <v>0.33333333333333331</v>
      </c>
      <c r="C1523" s="3">
        <v>0</v>
      </c>
      <c r="D1523" s="3">
        <v>2148</v>
      </c>
      <c r="E1523" s="3">
        <v>-1</v>
      </c>
      <c r="F1523" s="3">
        <v>-5</v>
      </c>
      <c r="G1523" s="3">
        <v>13137</v>
      </c>
      <c r="I1523" s="3">
        <f t="shared" si="23"/>
        <v>1</v>
      </c>
      <c r="J1523" s="3">
        <v>2149</v>
      </c>
      <c r="K1523" s="3">
        <v>2132</v>
      </c>
      <c r="L1523" s="3">
        <v>2149</v>
      </c>
      <c r="N1523" s="3" t="s">
        <v>16</v>
      </c>
      <c r="O1523"/>
      <c r="P1523"/>
      <c r="Q1523"/>
      <c r="R1523"/>
      <c r="S1523"/>
      <c r="T1523"/>
      <c r="U1523"/>
    </row>
    <row r="1524" spans="1:21" ht="12.75" customHeight="1">
      <c r="A1524" s="14">
        <v>41043</v>
      </c>
      <c r="B1524" s="2">
        <v>0.33333333333333331</v>
      </c>
      <c r="C1524" s="3">
        <v>-2</v>
      </c>
      <c r="D1524" s="3">
        <v>2148</v>
      </c>
      <c r="E1524" s="3">
        <v>-2</v>
      </c>
      <c r="F1524" s="3"/>
      <c r="G1524" s="3">
        <v>13137</v>
      </c>
      <c r="I1524" s="3">
        <f t="shared" si="23"/>
        <v>2</v>
      </c>
      <c r="J1524" s="3">
        <v>2149</v>
      </c>
      <c r="K1524" s="3">
        <v>2132</v>
      </c>
      <c r="L1524" s="3">
        <v>2149</v>
      </c>
      <c r="O1524"/>
      <c r="P1524"/>
      <c r="Q1524"/>
      <c r="R1524"/>
      <c r="S1524"/>
      <c r="T1524"/>
      <c r="U1524"/>
    </row>
    <row r="1525" spans="1:21" ht="12.75" customHeight="1">
      <c r="A1525" s="14">
        <v>41043</v>
      </c>
      <c r="B1525" s="2">
        <v>0.70833333333333337</v>
      </c>
      <c r="C1525" s="3">
        <v>1</v>
      </c>
      <c r="D1525" s="3">
        <v>2117</v>
      </c>
      <c r="E1525" s="3">
        <v>3</v>
      </c>
      <c r="F1525" s="3">
        <v>62</v>
      </c>
      <c r="G1525" s="3">
        <v>13199</v>
      </c>
      <c r="I1525" s="3">
        <f t="shared" si="23"/>
        <v>3</v>
      </c>
      <c r="J1525" s="20">
        <v>2115</v>
      </c>
      <c r="K1525" s="20">
        <v>2118</v>
      </c>
      <c r="L1525" s="20">
        <v>2131</v>
      </c>
      <c r="M1525" s="20">
        <v>2</v>
      </c>
      <c r="O1525"/>
      <c r="P1525"/>
      <c r="Q1525"/>
      <c r="R1525"/>
      <c r="S1525"/>
      <c r="T1525"/>
      <c r="U1525"/>
    </row>
    <row r="1526" spans="1:21" ht="12.75" customHeight="1">
      <c r="A1526" s="14">
        <v>41044</v>
      </c>
      <c r="B1526" s="2">
        <v>0.41666666666666669</v>
      </c>
      <c r="C1526" s="3">
        <v>0</v>
      </c>
      <c r="D1526" s="3">
        <v>2116</v>
      </c>
      <c r="E1526" s="3">
        <v>-1</v>
      </c>
      <c r="F1526" s="3">
        <v>-1</v>
      </c>
      <c r="G1526" s="3">
        <v>13198</v>
      </c>
      <c r="I1526" s="3">
        <f t="shared" si="23"/>
        <v>1</v>
      </c>
      <c r="J1526" s="3">
        <v>2111</v>
      </c>
      <c r="K1526" s="3">
        <v>2110</v>
      </c>
      <c r="L1526" s="3">
        <v>2116</v>
      </c>
      <c r="N1526" s="3" t="s">
        <v>16</v>
      </c>
      <c r="O1526"/>
      <c r="P1526"/>
      <c r="Q1526"/>
      <c r="R1526"/>
      <c r="S1526"/>
      <c r="T1526"/>
      <c r="U1526"/>
    </row>
    <row r="1527" spans="1:21" ht="12.75" customHeight="1">
      <c r="A1527" s="14">
        <v>41044</v>
      </c>
      <c r="B1527" s="2">
        <v>0.45833333333333331</v>
      </c>
      <c r="C1527" s="3">
        <v>-2</v>
      </c>
      <c r="D1527" s="3">
        <v>2112</v>
      </c>
      <c r="E1527" s="3">
        <v>-2</v>
      </c>
      <c r="F1527" s="3"/>
      <c r="G1527" s="3">
        <v>13198</v>
      </c>
      <c r="I1527" s="3">
        <f t="shared" si="23"/>
        <v>2</v>
      </c>
      <c r="J1527" s="20">
        <v>2113</v>
      </c>
      <c r="K1527" s="20">
        <v>2112</v>
      </c>
      <c r="L1527" s="20">
        <v>2120</v>
      </c>
      <c r="M1527" s="20">
        <v>1</v>
      </c>
      <c r="O1527"/>
      <c r="P1527"/>
      <c r="Q1527"/>
      <c r="R1527"/>
      <c r="S1527"/>
      <c r="T1527"/>
      <c r="U1527"/>
    </row>
    <row r="1528" spans="1:21" ht="12.75" customHeight="1">
      <c r="A1528" s="14">
        <v>41044</v>
      </c>
      <c r="B1528" s="2">
        <v>0.5</v>
      </c>
      <c r="C1528" s="3">
        <v>1</v>
      </c>
      <c r="D1528" s="3">
        <v>2115</v>
      </c>
      <c r="E1528" s="3">
        <v>3</v>
      </c>
      <c r="F1528" s="3">
        <v>-6</v>
      </c>
      <c r="G1528" s="3">
        <v>13192</v>
      </c>
      <c r="I1528" s="3">
        <f t="shared" si="23"/>
        <v>3</v>
      </c>
      <c r="J1528" s="3">
        <v>2115</v>
      </c>
      <c r="K1528" s="3">
        <v>2109</v>
      </c>
      <c r="L1528" s="3">
        <v>2117</v>
      </c>
      <c r="O1528"/>
      <c r="P1528"/>
      <c r="Q1528"/>
      <c r="R1528"/>
      <c r="S1528"/>
      <c r="T1528"/>
      <c r="U1528"/>
    </row>
    <row r="1529" spans="1:21" ht="12.75" customHeight="1">
      <c r="A1529" s="14">
        <v>41044</v>
      </c>
      <c r="B1529" s="2">
        <v>0.58333333333333337</v>
      </c>
      <c r="C1529" s="3">
        <v>0</v>
      </c>
      <c r="D1529" s="3">
        <v>2110</v>
      </c>
      <c r="E1529" s="3">
        <v>-1</v>
      </c>
      <c r="F1529" s="3">
        <v>-5</v>
      </c>
      <c r="G1529" s="3">
        <v>13187</v>
      </c>
      <c r="I1529" s="3">
        <f t="shared" si="23"/>
        <v>1</v>
      </c>
      <c r="J1529" s="3">
        <v>2102</v>
      </c>
      <c r="K1529" s="3">
        <v>2091</v>
      </c>
      <c r="L1529" s="3">
        <v>2105</v>
      </c>
      <c r="N1529" s="3" t="s">
        <v>16</v>
      </c>
      <c r="O1529"/>
      <c r="P1529"/>
      <c r="Q1529"/>
      <c r="R1529"/>
      <c r="S1529"/>
      <c r="T1529"/>
      <c r="U1529"/>
    </row>
    <row r="1530" spans="1:21" ht="12.75" customHeight="1">
      <c r="A1530" s="14">
        <v>41044</v>
      </c>
      <c r="B1530" s="2">
        <v>0.625</v>
      </c>
      <c r="C1530" s="3">
        <v>-2</v>
      </c>
      <c r="D1530" s="3">
        <v>2101</v>
      </c>
      <c r="E1530" s="3">
        <v>-2</v>
      </c>
      <c r="F1530" s="3"/>
      <c r="G1530" s="3">
        <v>13187</v>
      </c>
      <c r="I1530" s="3">
        <f t="shared" si="23"/>
        <v>2</v>
      </c>
      <c r="J1530" s="20">
        <v>2103</v>
      </c>
      <c r="K1530" s="20">
        <v>2098</v>
      </c>
      <c r="L1530" s="20">
        <v>2107</v>
      </c>
      <c r="M1530" s="20">
        <v>2</v>
      </c>
      <c r="O1530"/>
      <c r="P1530"/>
      <c r="Q1530"/>
      <c r="R1530"/>
      <c r="S1530"/>
      <c r="T1530"/>
      <c r="U1530"/>
    </row>
    <row r="1531" spans="1:21" ht="12.75" customHeight="1">
      <c r="A1531" s="14">
        <v>41045</v>
      </c>
      <c r="B1531" s="2">
        <v>0.54166666666666663</v>
      </c>
      <c r="C1531" s="3">
        <v>1</v>
      </c>
      <c r="D1531" s="3">
        <v>2076</v>
      </c>
      <c r="E1531" s="3">
        <v>3</v>
      </c>
      <c r="F1531" s="3">
        <v>50</v>
      </c>
      <c r="G1531" s="3">
        <v>13237</v>
      </c>
      <c r="I1531" s="3">
        <f t="shared" si="23"/>
        <v>3</v>
      </c>
      <c r="J1531" s="22">
        <v>2081</v>
      </c>
      <c r="K1531" s="22">
        <v>2079</v>
      </c>
      <c r="L1531" s="22">
        <v>2094</v>
      </c>
      <c r="M1531" s="22">
        <v>-3</v>
      </c>
      <c r="O1531"/>
      <c r="P1531"/>
      <c r="Q1531"/>
      <c r="R1531"/>
      <c r="S1531"/>
      <c r="T1531"/>
      <c r="U1531"/>
    </row>
    <row r="1532" spans="1:21" ht="12.75" customHeight="1">
      <c r="A1532" s="14">
        <v>41046</v>
      </c>
      <c r="B1532" s="2">
        <v>0.375</v>
      </c>
      <c r="C1532" s="3">
        <v>0</v>
      </c>
      <c r="D1532" s="3">
        <v>2099</v>
      </c>
      <c r="E1532" s="3">
        <v>-1</v>
      </c>
      <c r="F1532" s="3">
        <v>23</v>
      </c>
      <c r="G1532" s="3">
        <v>13260</v>
      </c>
      <c r="I1532" s="3">
        <f t="shared" si="23"/>
        <v>1</v>
      </c>
      <c r="J1532" s="3">
        <v>2093</v>
      </c>
      <c r="K1532" s="3">
        <v>2089</v>
      </c>
      <c r="L1532" s="3">
        <v>2103</v>
      </c>
      <c r="N1532" s="3" t="s">
        <v>16</v>
      </c>
      <c r="O1532"/>
      <c r="P1532"/>
      <c r="Q1532"/>
      <c r="R1532"/>
      <c r="S1532"/>
      <c r="T1532"/>
      <c r="U1532"/>
    </row>
    <row r="1533" spans="1:21" ht="12.75" customHeight="1">
      <c r="A1533" s="14">
        <v>41046</v>
      </c>
      <c r="B1533" s="2">
        <v>0.5</v>
      </c>
      <c r="C1533" s="3">
        <v>-2</v>
      </c>
      <c r="D1533" s="3">
        <v>2085</v>
      </c>
      <c r="E1533" s="3">
        <v>-2</v>
      </c>
      <c r="F1533" s="3"/>
      <c r="G1533" s="3">
        <v>13260</v>
      </c>
      <c r="I1533" s="3">
        <f t="shared" si="23"/>
        <v>2</v>
      </c>
      <c r="J1533" s="22">
        <v>2076</v>
      </c>
      <c r="K1533" s="22">
        <v>2056</v>
      </c>
      <c r="L1533" s="22">
        <v>2076</v>
      </c>
      <c r="M1533" s="22">
        <v>-9</v>
      </c>
      <c r="O1533"/>
      <c r="P1533"/>
      <c r="Q1533"/>
      <c r="R1533"/>
      <c r="S1533"/>
      <c r="T1533"/>
      <c r="U1533"/>
    </row>
    <row r="1534" spans="1:21" ht="12.75" customHeight="1">
      <c r="A1534" s="14">
        <v>41047</v>
      </c>
      <c r="B1534" s="2">
        <v>0.5</v>
      </c>
      <c r="C1534" s="3">
        <v>1</v>
      </c>
      <c r="D1534" s="3">
        <v>2037</v>
      </c>
      <c r="E1534" s="3">
        <v>3</v>
      </c>
      <c r="F1534" s="3">
        <v>96</v>
      </c>
      <c r="G1534" s="3">
        <v>13356</v>
      </c>
      <c r="I1534" s="3">
        <f t="shared" si="23"/>
        <v>3</v>
      </c>
      <c r="J1534" s="22">
        <v>2039</v>
      </c>
      <c r="K1534" s="22">
        <v>2040</v>
      </c>
      <c r="L1534" s="22">
        <v>2064</v>
      </c>
      <c r="M1534" s="22">
        <v>-2</v>
      </c>
      <c r="O1534"/>
      <c r="P1534"/>
      <c r="Q1534"/>
      <c r="R1534"/>
      <c r="S1534"/>
      <c r="T1534"/>
      <c r="U1534"/>
    </row>
    <row r="1535" spans="1:21" ht="12.75" customHeight="1">
      <c r="A1535" s="14">
        <v>41051</v>
      </c>
      <c r="B1535" s="2">
        <v>0.375</v>
      </c>
      <c r="C1535" s="3">
        <v>0</v>
      </c>
      <c r="D1535" s="3">
        <v>2084</v>
      </c>
      <c r="E1535" s="3">
        <v>-1</v>
      </c>
      <c r="F1535" s="3">
        <v>47</v>
      </c>
      <c r="G1535" s="3">
        <v>13403</v>
      </c>
      <c r="I1535" s="3">
        <f t="shared" si="23"/>
        <v>1</v>
      </c>
      <c r="J1535" s="3">
        <v>2081</v>
      </c>
      <c r="K1535" s="3">
        <v>2075</v>
      </c>
      <c r="L1535" s="3">
        <v>2086</v>
      </c>
      <c r="N1535" s="3" t="s">
        <v>16</v>
      </c>
      <c r="O1535"/>
      <c r="P1535"/>
      <c r="Q1535"/>
      <c r="R1535"/>
      <c r="S1535"/>
      <c r="T1535"/>
      <c r="U1535"/>
    </row>
    <row r="1536" spans="1:21" ht="12.75" customHeight="1">
      <c r="A1536" s="14">
        <v>41051</v>
      </c>
      <c r="B1536" s="2">
        <v>0.625</v>
      </c>
      <c r="C1536" s="3">
        <v>-2</v>
      </c>
      <c r="D1536" s="3">
        <v>2080</v>
      </c>
      <c r="E1536" s="3">
        <v>-2</v>
      </c>
      <c r="F1536" s="3"/>
      <c r="G1536" s="3">
        <v>13403</v>
      </c>
      <c r="I1536" s="3">
        <f t="shared" si="23"/>
        <v>2</v>
      </c>
      <c r="J1536" s="3">
        <v>2079</v>
      </c>
      <c r="K1536" s="3">
        <v>2078</v>
      </c>
      <c r="L1536" s="3">
        <v>2097</v>
      </c>
      <c r="O1536"/>
      <c r="P1536"/>
      <c r="Q1536"/>
      <c r="R1536"/>
      <c r="S1536"/>
      <c r="T1536"/>
      <c r="U1536"/>
    </row>
    <row r="1537" spans="1:23" ht="12.75" customHeight="1">
      <c r="A1537" s="14">
        <v>41051</v>
      </c>
      <c r="B1537" s="2">
        <v>0.66666666666666663</v>
      </c>
      <c r="C1537" s="3">
        <v>0</v>
      </c>
      <c r="D1537" s="3">
        <v>2087</v>
      </c>
      <c r="E1537" s="3">
        <v>2</v>
      </c>
      <c r="F1537" s="3">
        <v>-14</v>
      </c>
      <c r="G1537" s="3">
        <v>13389</v>
      </c>
      <c r="I1537" s="3">
        <f t="shared" si="23"/>
        <v>2</v>
      </c>
      <c r="J1537" s="3">
        <v>2095</v>
      </c>
      <c r="K1537" s="3">
        <v>2085</v>
      </c>
      <c r="L1537" s="3">
        <v>2096</v>
      </c>
      <c r="N1537" s="3" t="s">
        <v>16</v>
      </c>
      <c r="O1537"/>
      <c r="P1537"/>
      <c r="Q1537"/>
      <c r="R1537"/>
      <c r="S1537"/>
      <c r="T1537"/>
      <c r="U1537"/>
    </row>
    <row r="1538" spans="1:23" ht="12.75" customHeight="1">
      <c r="A1538" s="14">
        <v>41052</v>
      </c>
      <c r="B1538" s="2">
        <v>0.33333333333333331</v>
      </c>
      <c r="C1538" s="3">
        <v>-2</v>
      </c>
      <c r="D1538" s="3">
        <v>2063</v>
      </c>
      <c r="E1538" s="3">
        <v>-2</v>
      </c>
      <c r="F1538" s="3"/>
      <c r="G1538" s="3">
        <v>13389</v>
      </c>
      <c r="I1538" s="3">
        <f t="shared" si="23"/>
        <v>2</v>
      </c>
      <c r="J1538" s="22">
        <v>2060</v>
      </c>
      <c r="K1538" s="22">
        <v>2049</v>
      </c>
      <c r="L1538" s="22">
        <v>2061</v>
      </c>
      <c r="M1538" s="22">
        <v>-2</v>
      </c>
      <c r="O1538"/>
      <c r="P1538"/>
      <c r="Q1538"/>
      <c r="R1538"/>
      <c r="S1538"/>
      <c r="T1538"/>
      <c r="U1538"/>
    </row>
    <row r="1539" spans="1:23" ht="12.75" customHeight="1">
      <c r="A1539" s="14">
        <v>41053</v>
      </c>
      <c r="B1539" s="2">
        <v>0.54166666666666663</v>
      </c>
      <c r="C1539" s="3">
        <v>1</v>
      </c>
      <c r="D1539" s="3">
        <v>2021</v>
      </c>
      <c r="E1539" s="3">
        <v>3</v>
      </c>
      <c r="F1539" s="3">
        <v>84</v>
      </c>
      <c r="G1539" s="3">
        <v>13473</v>
      </c>
      <c r="I1539" s="3">
        <f t="shared" si="23"/>
        <v>3</v>
      </c>
      <c r="J1539" s="20">
        <v>2019</v>
      </c>
      <c r="K1539" s="20">
        <v>2010</v>
      </c>
      <c r="L1539" s="20">
        <v>2024</v>
      </c>
      <c r="M1539" s="20">
        <v>2</v>
      </c>
      <c r="O1539"/>
      <c r="P1539"/>
      <c r="Q1539"/>
      <c r="R1539"/>
      <c r="S1539"/>
      <c r="T1539"/>
      <c r="U1539"/>
    </row>
    <row r="1540" spans="1:23" ht="12.75" customHeight="1">
      <c r="A1540" s="14">
        <v>41054</v>
      </c>
      <c r="B1540" s="2">
        <v>0.5</v>
      </c>
      <c r="C1540" s="3">
        <v>0</v>
      </c>
      <c r="D1540" s="3">
        <v>2035</v>
      </c>
      <c r="E1540" s="3">
        <v>-1</v>
      </c>
      <c r="F1540" s="3">
        <v>14</v>
      </c>
      <c r="G1540" s="3">
        <v>13487</v>
      </c>
      <c r="I1540" s="3">
        <f t="shared" ref="I1540:I1603" si="24">ABS(E1540)</f>
        <v>1</v>
      </c>
      <c r="J1540" s="21">
        <v>2029</v>
      </c>
      <c r="K1540" s="21">
        <v>2023</v>
      </c>
      <c r="L1540" s="21">
        <v>2031</v>
      </c>
      <c r="M1540" s="21">
        <v>-4</v>
      </c>
      <c r="N1540" s="3" t="s">
        <v>16</v>
      </c>
      <c r="O1540"/>
      <c r="P1540"/>
      <c r="Q1540"/>
      <c r="R1540"/>
      <c r="S1540"/>
      <c r="T1540"/>
      <c r="U1540"/>
    </row>
    <row r="1541" spans="1:23" ht="12.75" customHeight="1">
      <c r="A1541" s="14">
        <v>41054</v>
      </c>
      <c r="B1541" s="2">
        <v>0.58333333333333337</v>
      </c>
      <c r="C1541" s="3">
        <v>-2</v>
      </c>
      <c r="D1541" s="3">
        <v>2022</v>
      </c>
      <c r="E1541" s="3">
        <v>-2</v>
      </c>
      <c r="F1541" s="3"/>
      <c r="G1541" s="3">
        <v>13487</v>
      </c>
      <c r="I1541" s="3">
        <f t="shared" si="24"/>
        <v>2</v>
      </c>
      <c r="J1541" s="3">
        <v>2017</v>
      </c>
      <c r="K1541" s="3">
        <v>2003</v>
      </c>
      <c r="L1541" s="3">
        <v>2025</v>
      </c>
      <c r="O1541"/>
      <c r="P1541"/>
      <c r="Q1541"/>
      <c r="R1541"/>
      <c r="S1541"/>
      <c r="T1541"/>
      <c r="U1541"/>
    </row>
    <row r="1542" spans="1:23" ht="12.75" customHeight="1">
      <c r="A1542" s="14">
        <v>41054</v>
      </c>
      <c r="B1542" s="2">
        <v>0.70833333333333337</v>
      </c>
      <c r="C1542" s="3">
        <v>1</v>
      </c>
      <c r="D1542" s="3">
        <v>2020</v>
      </c>
      <c r="E1542" s="3">
        <v>3</v>
      </c>
      <c r="F1542" s="3">
        <v>4</v>
      </c>
      <c r="G1542" s="3">
        <v>13491</v>
      </c>
      <c r="I1542" s="3">
        <f t="shared" si="24"/>
        <v>3</v>
      </c>
      <c r="J1542" s="22">
        <v>2025</v>
      </c>
      <c r="K1542" s="22">
        <v>2040</v>
      </c>
      <c r="L1542" s="22">
        <v>2048</v>
      </c>
      <c r="M1542" s="22">
        <v>-5</v>
      </c>
      <c r="N1542" s="3" t="s">
        <v>19</v>
      </c>
      <c r="O1542"/>
      <c r="P1542"/>
      <c r="Q1542"/>
      <c r="R1542"/>
      <c r="S1542"/>
      <c r="T1542"/>
      <c r="U1542"/>
    </row>
    <row r="1543" spans="1:23" ht="12.75" customHeight="1">
      <c r="A1543" s="14">
        <v>41057</v>
      </c>
      <c r="B1543" s="2">
        <v>0.66666666666666663</v>
      </c>
      <c r="C1543" s="3">
        <v>0</v>
      </c>
      <c r="D1543" s="3">
        <v>2038</v>
      </c>
      <c r="E1543" s="3">
        <v>-1</v>
      </c>
      <c r="F1543" s="3">
        <v>18</v>
      </c>
      <c r="G1543" s="3">
        <v>13509</v>
      </c>
      <c r="I1543" s="3">
        <f t="shared" si="24"/>
        <v>1</v>
      </c>
      <c r="J1543" s="21">
        <v>2040</v>
      </c>
      <c r="K1543" s="21">
        <v>2039</v>
      </c>
      <c r="L1543" s="21">
        <v>2042</v>
      </c>
      <c r="M1543" s="21">
        <v>-1</v>
      </c>
      <c r="N1543" s="3" t="s">
        <v>16</v>
      </c>
      <c r="O1543"/>
      <c r="P1543"/>
      <c r="Q1543"/>
      <c r="R1543"/>
      <c r="S1543"/>
      <c r="T1543"/>
      <c r="U1543"/>
    </row>
    <row r="1544" spans="1:23" ht="12.75" customHeight="1">
      <c r="A1544" s="14">
        <v>41059</v>
      </c>
      <c r="B1544" s="2">
        <v>0.375</v>
      </c>
      <c r="C1544" s="3">
        <v>-1</v>
      </c>
      <c r="D1544" s="3">
        <v>2051</v>
      </c>
      <c r="E1544" s="3">
        <v>-1</v>
      </c>
      <c r="F1544" s="3"/>
      <c r="G1544" s="3">
        <v>13509</v>
      </c>
      <c r="I1544" s="3">
        <f t="shared" si="24"/>
        <v>1</v>
      </c>
      <c r="J1544" s="3">
        <v>2050</v>
      </c>
      <c r="K1544" s="3">
        <v>2047</v>
      </c>
      <c r="L1544" s="3">
        <v>2055</v>
      </c>
      <c r="O1544"/>
      <c r="P1544"/>
      <c r="Q1544"/>
      <c r="R1544"/>
      <c r="S1544"/>
      <c r="T1544"/>
      <c r="U1544"/>
    </row>
    <row r="1545" spans="1:23" ht="12.75" customHeight="1">
      <c r="A1545" s="14">
        <v>41059</v>
      </c>
      <c r="B1545" s="2">
        <v>0.54166666666666663</v>
      </c>
      <c r="C1545" s="3">
        <v>0</v>
      </c>
      <c r="D1545" s="3">
        <v>2052</v>
      </c>
      <c r="E1545" s="3">
        <v>1</v>
      </c>
      <c r="F1545" s="3">
        <v>-1</v>
      </c>
      <c r="G1545" s="3">
        <v>13508</v>
      </c>
      <c r="I1545" s="3">
        <f t="shared" si="24"/>
        <v>1</v>
      </c>
      <c r="J1545" s="21">
        <v>2061</v>
      </c>
      <c r="K1545" s="21">
        <v>2054</v>
      </c>
      <c r="L1545" s="21">
        <v>2064</v>
      </c>
      <c r="M1545" s="21">
        <v>-2</v>
      </c>
      <c r="N1545" s="3" t="s">
        <v>16</v>
      </c>
      <c r="O1545"/>
      <c r="P1545"/>
      <c r="Q1545"/>
      <c r="R1545"/>
      <c r="S1545"/>
      <c r="T1545"/>
      <c r="U1545"/>
    </row>
    <row r="1546" spans="1:23" ht="12.75" customHeight="1">
      <c r="A1546" s="14">
        <v>41060</v>
      </c>
      <c r="B1546" s="2">
        <v>0.41666666666666669</v>
      </c>
      <c r="C1546" s="3">
        <v>2</v>
      </c>
      <c r="D1546" s="3">
        <v>2062</v>
      </c>
      <c r="E1546" s="3">
        <v>2</v>
      </c>
      <c r="F1546" s="3"/>
      <c r="G1546" s="3">
        <v>13508</v>
      </c>
      <c r="I1546" s="3">
        <f t="shared" si="24"/>
        <v>2</v>
      </c>
      <c r="J1546" s="22">
        <v>2068</v>
      </c>
      <c r="K1546" s="22">
        <v>2064</v>
      </c>
      <c r="L1546" s="22">
        <v>2071</v>
      </c>
      <c r="M1546" s="22">
        <v>-2</v>
      </c>
      <c r="O1546"/>
      <c r="P1546"/>
      <c r="Q1546"/>
      <c r="R1546"/>
      <c r="S1546"/>
      <c r="T1546"/>
      <c r="U1546"/>
    </row>
    <row r="1547" spans="1:23" ht="12.75" customHeight="1">
      <c r="A1547" s="14">
        <v>41060</v>
      </c>
      <c r="B1547" s="2">
        <v>0.625</v>
      </c>
      <c r="C1547" s="3">
        <v>0</v>
      </c>
      <c r="D1547" s="3">
        <v>2062</v>
      </c>
      <c r="E1547" s="3">
        <v>-2</v>
      </c>
      <c r="F1547" s="3">
        <v>0</v>
      </c>
      <c r="G1547" s="3">
        <v>13508</v>
      </c>
      <c r="I1547" s="3">
        <f t="shared" si="24"/>
        <v>2</v>
      </c>
      <c r="J1547" s="3">
        <v>2058</v>
      </c>
      <c r="K1547" s="3">
        <v>2055</v>
      </c>
      <c r="L1547" s="3">
        <v>2062</v>
      </c>
      <c r="N1547" s="3" t="s">
        <v>16</v>
      </c>
      <c r="O1547"/>
      <c r="P1547"/>
      <c r="Q1547"/>
      <c r="R1547"/>
      <c r="S1547"/>
      <c r="T1547"/>
      <c r="U1547"/>
    </row>
    <row r="1548" spans="1:23" ht="12.75" customHeight="1">
      <c r="A1548" s="23">
        <v>41060</v>
      </c>
      <c r="B1548" s="24">
        <v>0.625</v>
      </c>
      <c r="C1548" s="25">
        <v>-1</v>
      </c>
      <c r="D1548" s="25">
        <v>2062</v>
      </c>
      <c r="E1548" s="25">
        <v>-1</v>
      </c>
      <c r="F1548" s="25"/>
      <c r="G1548" s="25">
        <v>13508</v>
      </c>
      <c r="H1548" s="25">
        <f>SUM(F1508:F1548)</f>
        <v>449</v>
      </c>
      <c r="I1548" s="3">
        <f t="shared" si="24"/>
        <v>1</v>
      </c>
      <c r="J1548" s="3">
        <v>2058</v>
      </c>
      <c r="K1548" s="3">
        <v>2055</v>
      </c>
      <c r="L1548" s="3">
        <v>2062</v>
      </c>
      <c r="O1548"/>
      <c r="P1548"/>
      <c r="Q1548"/>
      <c r="R1548"/>
      <c r="S1548"/>
      <c r="T1548"/>
      <c r="U1548"/>
    </row>
    <row r="1549" spans="1:23" ht="12.75" customHeight="1">
      <c r="A1549" s="14">
        <v>41061</v>
      </c>
      <c r="B1549" s="2">
        <v>0.33333333333333331</v>
      </c>
      <c r="C1549" s="3">
        <v>2</v>
      </c>
      <c r="D1549" s="3">
        <v>2066</v>
      </c>
      <c r="E1549" s="3">
        <v>3</v>
      </c>
      <c r="F1549" s="3">
        <v>-4</v>
      </c>
      <c r="G1549" s="3">
        <v>13504</v>
      </c>
      <c r="I1549" s="3">
        <f t="shared" si="24"/>
        <v>3</v>
      </c>
      <c r="J1549" s="3">
        <v>2067</v>
      </c>
      <c r="K1549" s="3">
        <v>2061</v>
      </c>
      <c r="L1549" s="3">
        <v>2080</v>
      </c>
      <c r="O1549"/>
      <c r="P1549"/>
      <c r="Q1549"/>
      <c r="R1549"/>
      <c r="S1549"/>
      <c r="T1549"/>
      <c r="U1549"/>
    </row>
    <row r="1550" spans="1:23" ht="12.75" customHeight="1">
      <c r="A1550" s="14">
        <v>41061</v>
      </c>
      <c r="B1550" s="2">
        <v>0.41666666666666669</v>
      </c>
      <c r="C1550" s="3">
        <v>0</v>
      </c>
      <c r="D1550" s="3">
        <v>2066</v>
      </c>
      <c r="E1550" s="3">
        <v>-2</v>
      </c>
      <c r="F1550" s="3">
        <v>0</v>
      </c>
      <c r="G1550" s="3">
        <v>13504</v>
      </c>
      <c r="I1550" s="3">
        <f t="shared" si="24"/>
        <v>2</v>
      </c>
      <c r="J1550" s="21">
        <v>2056</v>
      </c>
      <c r="K1550" s="21">
        <v>2041</v>
      </c>
      <c r="L1550" s="21">
        <v>2057</v>
      </c>
      <c r="M1550" s="21">
        <v>-9</v>
      </c>
      <c r="N1550" s="3" t="s">
        <v>16</v>
      </c>
      <c r="O1550"/>
      <c r="P1550"/>
      <c r="Q1550"/>
      <c r="R1550"/>
      <c r="S1550"/>
      <c r="T1550"/>
      <c r="U1550"/>
    </row>
    <row r="1551" spans="1:23" ht="12.75" customHeight="1">
      <c r="A1551" s="14">
        <v>41061</v>
      </c>
      <c r="B1551" s="2">
        <v>0.70833333333333337</v>
      </c>
      <c r="C1551" s="3">
        <v>1</v>
      </c>
      <c r="D1551" s="3">
        <v>2050</v>
      </c>
      <c r="E1551" s="3">
        <v>1</v>
      </c>
      <c r="F1551" s="3"/>
      <c r="G1551" s="3">
        <v>13504</v>
      </c>
      <c r="I1551" s="3">
        <f t="shared" si="24"/>
        <v>1</v>
      </c>
      <c r="J1551" s="22">
        <v>2052</v>
      </c>
      <c r="K1551" s="22">
        <v>2030</v>
      </c>
      <c r="L1551" s="22">
        <v>2042</v>
      </c>
      <c r="M1551" s="22">
        <v>-2</v>
      </c>
      <c r="O1551"/>
      <c r="P1551"/>
      <c r="Q1551"/>
      <c r="R1551"/>
      <c r="S1551"/>
      <c r="T1551"/>
      <c r="U1551"/>
      <c r="V1551"/>
      <c r="W1551"/>
    </row>
    <row r="1552" spans="1:23" ht="12.75" customHeight="1">
      <c r="A1552" s="14">
        <v>41064</v>
      </c>
      <c r="B1552" s="2">
        <v>0.33333333333333331</v>
      </c>
      <c r="C1552" s="3">
        <v>0</v>
      </c>
      <c r="D1552" s="3">
        <v>2037</v>
      </c>
      <c r="E1552" s="3">
        <v>-1</v>
      </c>
      <c r="F1552" s="3">
        <v>-13</v>
      </c>
      <c r="G1552" s="3">
        <v>13491</v>
      </c>
      <c r="I1552" s="3">
        <f t="shared" si="24"/>
        <v>1</v>
      </c>
      <c r="J1552" s="3">
        <v>2042</v>
      </c>
      <c r="K1552" s="3">
        <v>2033</v>
      </c>
      <c r="L1552" s="3">
        <v>2055</v>
      </c>
      <c r="N1552" s="3" t="s">
        <v>16</v>
      </c>
      <c r="O1552"/>
      <c r="P1552"/>
      <c r="Q1552"/>
      <c r="R1552"/>
      <c r="S1552"/>
      <c r="T1552"/>
      <c r="U1552"/>
      <c r="V1552"/>
      <c r="W1552"/>
    </row>
    <row r="1553" spans="1:23" ht="12.75" customHeight="1">
      <c r="A1553" s="14">
        <v>41064</v>
      </c>
      <c r="B1553" s="2">
        <v>0.33333333333333331</v>
      </c>
      <c r="C1553" s="3">
        <v>-2</v>
      </c>
      <c r="D1553" s="3">
        <v>2037</v>
      </c>
      <c r="E1553" s="3">
        <v>-2</v>
      </c>
      <c r="F1553" s="3"/>
      <c r="G1553" s="3">
        <v>13491</v>
      </c>
      <c r="I1553" s="3">
        <f t="shared" si="24"/>
        <v>2</v>
      </c>
      <c r="J1553" s="20">
        <v>2042</v>
      </c>
      <c r="K1553" s="20">
        <v>2033</v>
      </c>
      <c r="L1553" s="20">
        <v>2055</v>
      </c>
      <c r="M1553" s="20">
        <v>5</v>
      </c>
      <c r="O1553"/>
      <c r="P1553"/>
      <c r="Q1553"/>
      <c r="R1553"/>
      <c r="S1553"/>
      <c r="T1553"/>
      <c r="U1553"/>
      <c r="V1553"/>
      <c r="W1553"/>
    </row>
    <row r="1554" spans="1:23" ht="12.75" customHeight="1">
      <c r="A1554" s="14">
        <v>41064</v>
      </c>
      <c r="B1554" s="2">
        <v>0.41666666666666669</v>
      </c>
      <c r="C1554" s="3">
        <v>0</v>
      </c>
      <c r="D1554" s="3">
        <v>2055</v>
      </c>
      <c r="E1554" s="3">
        <v>2</v>
      </c>
      <c r="F1554" s="3">
        <v>-36</v>
      </c>
      <c r="G1554" s="3">
        <v>13455</v>
      </c>
      <c r="I1554" s="3">
        <f t="shared" si="24"/>
        <v>2</v>
      </c>
      <c r="J1554" s="21">
        <v>2058</v>
      </c>
      <c r="K1554" s="21">
        <v>2057</v>
      </c>
      <c r="L1554" s="21">
        <v>2068</v>
      </c>
      <c r="M1554" s="21">
        <v>-2</v>
      </c>
      <c r="N1554" s="3" t="s">
        <v>16</v>
      </c>
      <c r="O1554"/>
      <c r="P1554"/>
      <c r="Q1554"/>
      <c r="R1554"/>
      <c r="S1554"/>
      <c r="T1554"/>
      <c r="U1554"/>
      <c r="V1554"/>
      <c r="W1554"/>
    </row>
    <row r="1555" spans="1:23" ht="12.75" customHeight="1">
      <c r="A1555" s="14">
        <v>41064</v>
      </c>
      <c r="B1555" s="2">
        <v>0.58333333333333337</v>
      </c>
      <c r="C1555" s="3">
        <v>-1</v>
      </c>
      <c r="D1555" s="3">
        <v>2053</v>
      </c>
      <c r="E1555" s="3">
        <v>-1</v>
      </c>
      <c r="F1555" s="3"/>
      <c r="G1555" s="3">
        <v>13455</v>
      </c>
      <c r="I1555" s="3">
        <f t="shared" si="24"/>
        <v>1</v>
      </c>
      <c r="J1555" s="3">
        <v>2051</v>
      </c>
      <c r="K1555" s="3">
        <v>2051</v>
      </c>
      <c r="L1555" s="3">
        <v>2061</v>
      </c>
      <c r="O1555"/>
      <c r="P1555"/>
      <c r="Q1555"/>
      <c r="R1555"/>
      <c r="S1555"/>
      <c r="T1555"/>
      <c r="U1555"/>
      <c r="V1555"/>
      <c r="W1555"/>
    </row>
    <row r="1556" spans="1:23" ht="12.75" customHeight="1">
      <c r="A1556" s="14">
        <v>41064</v>
      </c>
      <c r="B1556" s="2">
        <v>0.625</v>
      </c>
      <c r="C1556" s="3">
        <v>2</v>
      </c>
      <c r="D1556" s="3">
        <v>2055</v>
      </c>
      <c r="E1556" s="3">
        <v>3</v>
      </c>
      <c r="F1556" s="3">
        <v>-2</v>
      </c>
      <c r="G1556" s="3">
        <v>13453</v>
      </c>
      <c r="I1556" s="3">
        <f t="shared" si="24"/>
        <v>3</v>
      </c>
      <c r="J1556" s="3">
        <v>2058</v>
      </c>
      <c r="K1556" s="3">
        <v>2054</v>
      </c>
      <c r="L1556" s="3">
        <v>2061</v>
      </c>
      <c r="O1556"/>
      <c r="P1556"/>
      <c r="Q1556"/>
      <c r="R1556"/>
      <c r="S1556"/>
      <c r="T1556"/>
      <c r="U1556"/>
      <c r="V1556"/>
      <c r="W1556"/>
    </row>
    <row r="1557" spans="1:23" ht="12.75" customHeight="1">
      <c r="A1557" s="14">
        <v>41065</v>
      </c>
      <c r="B1557" s="2">
        <v>0.375</v>
      </c>
      <c r="C1557" s="3">
        <v>0</v>
      </c>
      <c r="D1557" s="3">
        <v>2054</v>
      </c>
      <c r="E1557" s="3">
        <v>-2</v>
      </c>
      <c r="F1557" s="3">
        <v>-2</v>
      </c>
      <c r="G1557" s="3">
        <v>13451</v>
      </c>
      <c r="I1557" s="3">
        <f t="shared" si="24"/>
        <v>2</v>
      </c>
      <c r="J1557" s="3">
        <v>2048</v>
      </c>
      <c r="K1557" s="3">
        <v>2032</v>
      </c>
      <c r="L1557" s="3">
        <v>2057</v>
      </c>
      <c r="N1557" s="3" t="s">
        <v>16</v>
      </c>
      <c r="O1557"/>
      <c r="P1557"/>
      <c r="Q1557"/>
      <c r="R1557"/>
      <c r="S1557"/>
      <c r="T1557"/>
      <c r="U1557"/>
      <c r="V1557"/>
      <c r="W1557"/>
    </row>
    <row r="1558" spans="1:23" ht="12.75" customHeight="1">
      <c r="A1558" s="14">
        <v>41071</v>
      </c>
      <c r="B1558" s="2">
        <v>0.625</v>
      </c>
      <c r="C1558" s="3">
        <v>-1</v>
      </c>
      <c r="D1558" s="3">
        <v>2167</v>
      </c>
      <c r="E1558" s="3">
        <v>-1</v>
      </c>
      <c r="F1558" s="3"/>
      <c r="G1558" s="3">
        <v>13451</v>
      </c>
      <c r="I1558" s="3">
        <f t="shared" si="24"/>
        <v>1</v>
      </c>
      <c r="J1558" s="22">
        <v>2160</v>
      </c>
      <c r="K1558" s="22">
        <v>2157</v>
      </c>
      <c r="L1558" s="22">
        <v>2166</v>
      </c>
      <c r="M1558" s="22">
        <v>-1</v>
      </c>
      <c r="O1558"/>
      <c r="P1558"/>
      <c r="Q1558"/>
      <c r="R1558"/>
      <c r="S1558"/>
      <c r="T1558"/>
      <c r="U1558"/>
      <c r="V1558"/>
      <c r="W1558"/>
    </row>
    <row r="1559" spans="1:23" ht="12.75" customHeight="1">
      <c r="A1559" s="14">
        <v>41072</v>
      </c>
      <c r="B1559" s="2">
        <v>0.375</v>
      </c>
      <c r="C1559" s="3">
        <v>0</v>
      </c>
      <c r="D1559" s="3">
        <v>2167</v>
      </c>
      <c r="E1559" s="3">
        <v>1</v>
      </c>
      <c r="F1559" s="3">
        <v>0</v>
      </c>
      <c r="G1559" s="3">
        <v>13451</v>
      </c>
      <c r="I1559" s="3">
        <f t="shared" si="24"/>
        <v>1</v>
      </c>
      <c r="J1559" s="3">
        <v>2170</v>
      </c>
      <c r="K1559" s="3">
        <v>2165</v>
      </c>
      <c r="L1559" s="3">
        <v>2181</v>
      </c>
      <c r="N1559" s="3" t="s">
        <v>16</v>
      </c>
      <c r="O1559"/>
      <c r="P1559"/>
      <c r="Q1559"/>
      <c r="R1559"/>
      <c r="S1559"/>
      <c r="T1559"/>
      <c r="U1559"/>
      <c r="V1559"/>
      <c r="W1559"/>
    </row>
    <row r="1560" spans="1:23" ht="12.75" customHeight="1">
      <c r="A1560" s="14">
        <v>41072</v>
      </c>
      <c r="B1560" s="2">
        <v>0.45833333333333331</v>
      </c>
      <c r="C1560" s="3">
        <v>2</v>
      </c>
      <c r="D1560" s="3">
        <v>2183</v>
      </c>
      <c r="E1560" s="3">
        <v>2</v>
      </c>
      <c r="F1560" s="3"/>
      <c r="G1560" s="3">
        <v>13451</v>
      </c>
      <c r="I1560" s="3">
        <f t="shared" si="24"/>
        <v>2</v>
      </c>
      <c r="J1560" s="3">
        <v>2184</v>
      </c>
      <c r="K1560" s="32">
        <v>2183</v>
      </c>
      <c r="L1560" s="3">
        <v>2194</v>
      </c>
      <c r="O1560"/>
      <c r="P1560"/>
      <c r="Q1560"/>
      <c r="R1560"/>
      <c r="S1560"/>
      <c r="T1560"/>
      <c r="U1560"/>
      <c r="V1560"/>
      <c r="W1560"/>
    </row>
    <row r="1561" spans="1:23" ht="12.75" customHeight="1">
      <c r="A1561" s="14">
        <v>41072</v>
      </c>
      <c r="B1561" s="2">
        <v>0.58333333333333337</v>
      </c>
      <c r="C1561" s="3">
        <v>-1</v>
      </c>
      <c r="D1561" s="3">
        <v>2190</v>
      </c>
      <c r="E1561" s="3">
        <v>-3</v>
      </c>
      <c r="F1561" s="3">
        <v>14</v>
      </c>
      <c r="G1561" s="3">
        <v>13465</v>
      </c>
      <c r="I1561" s="3">
        <f t="shared" si="24"/>
        <v>3</v>
      </c>
      <c r="J1561" s="20">
        <v>2194</v>
      </c>
      <c r="K1561" s="20">
        <v>2193</v>
      </c>
      <c r="L1561" s="20">
        <v>2211</v>
      </c>
      <c r="M1561" s="20">
        <v>4</v>
      </c>
      <c r="O1561"/>
      <c r="P1561"/>
      <c r="Q1561"/>
      <c r="R1561"/>
      <c r="S1561"/>
      <c r="T1561"/>
      <c r="U1561"/>
      <c r="V1561"/>
      <c r="W1561"/>
    </row>
    <row r="1562" spans="1:23" ht="12.75" customHeight="1">
      <c r="A1562" s="14">
        <v>41072</v>
      </c>
      <c r="B1562" s="2">
        <v>0.625</v>
      </c>
      <c r="C1562" s="3">
        <v>0</v>
      </c>
      <c r="D1562" s="3">
        <v>2202</v>
      </c>
      <c r="E1562" s="3">
        <v>1</v>
      </c>
      <c r="F1562" s="3">
        <v>-12</v>
      </c>
      <c r="G1562" s="3">
        <v>13453</v>
      </c>
      <c r="I1562" s="3">
        <f t="shared" si="24"/>
        <v>1</v>
      </c>
      <c r="J1562" s="3">
        <v>2208</v>
      </c>
      <c r="K1562" s="3">
        <v>2189</v>
      </c>
      <c r="L1562" s="3">
        <v>2213</v>
      </c>
      <c r="N1562" s="3" t="s">
        <v>16</v>
      </c>
      <c r="O1562"/>
      <c r="P1562"/>
      <c r="Q1562"/>
      <c r="R1562"/>
      <c r="S1562"/>
      <c r="T1562"/>
      <c r="U1562"/>
      <c r="V1562"/>
      <c r="W1562"/>
    </row>
    <row r="1563" spans="1:23" ht="12.75" customHeight="1">
      <c r="A1563" s="14">
        <v>41072</v>
      </c>
      <c r="B1563" s="2">
        <v>0.625</v>
      </c>
      <c r="C1563" s="3">
        <v>2</v>
      </c>
      <c r="D1563" s="3">
        <v>2202</v>
      </c>
      <c r="E1563" s="3">
        <v>2</v>
      </c>
      <c r="F1563" s="3"/>
      <c r="G1563" s="3">
        <v>13453</v>
      </c>
      <c r="I1563" s="3">
        <f t="shared" si="24"/>
        <v>2</v>
      </c>
      <c r="J1563" s="3">
        <v>2208</v>
      </c>
      <c r="K1563" s="3">
        <v>2189</v>
      </c>
      <c r="L1563" s="3">
        <v>2213</v>
      </c>
      <c r="O1563"/>
      <c r="P1563"/>
      <c r="Q1563"/>
      <c r="R1563"/>
      <c r="S1563"/>
      <c r="T1563"/>
      <c r="U1563"/>
      <c r="V1563"/>
      <c r="W1563"/>
    </row>
    <row r="1564" spans="1:23" ht="12.75" customHeight="1">
      <c r="A1564" s="14">
        <v>41072</v>
      </c>
      <c r="B1564" s="2">
        <v>0.70833333333333337</v>
      </c>
      <c r="C1564" s="3">
        <v>-1</v>
      </c>
      <c r="D1564" s="3">
        <v>2203</v>
      </c>
      <c r="E1564" s="3">
        <v>-3</v>
      </c>
      <c r="F1564" s="3">
        <v>2</v>
      </c>
      <c r="G1564" s="3">
        <v>13455</v>
      </c>
      <c r="I1564" s="3">
        <f t="shared" si="24"/>
        <v>3</v>
      </c>
      <c r="J1564" s="20">
        <v>2210</v>
      </c>
      <c r="K1564" s="20">
        <v>2210</v>
      </c>
      <c r="L1564" s="20">
        <v>2219</v>
      </c>
      <c r="M1564" s="20">
        <v>7</v>
      </c>
      <c r="O1564"/>
      <c r="P1564"/>
      <c r="Q1564"/>
      <c r="R1564"/>
      <c r="S1564"/>
      <c r="T1564"/>
      <c r="U1564"/>
      <c r="V1564"/>
      <c r="W1564"/>
    </row>
    <row r="1565" spans="1:23" ht="12.75" customHeight="1">
      <c r="A1565" s="14">
        <v>41073</v>
      </c>
      <c r="B1565" s="2">
        <v>0.33333333333333331</v>
      </c>
      <c r="C1565" s="3">
        <v>0</v>
      </c>
      <c r="D1565" s="3">
        <v>2213</v>
      </c>
      <c r="E1565" s="3">
        <v>1</v>
      </c>
      <c r="F1565" s="3">
        <v>-10</v>
      </c>
      <c r="G1565" s="3">
        <v>13445</v>
      </c>
      <c r="I1565" s="3">
        <f t="shared" si="24"/>
        <v>1</v>
      </c>
      <c r="J1565" s="3">
        <v>2211</v>
      </c>
      <c r="K1565" s="3">
        <v>2208</v>
      </c>
      <c r="L1565" s="3">
        <v>2225</v>
      </c>
      <c r="N1565" s="3" t="s">
        <v>16</v>
      </c>
      <c r="O1565"/>
      <c r="P1565"/>
      <c r="Q1565"/>
      <c r="R1565"/>
      <c r="S1565"/>
      <c r="T1565"/>
      <c r="U1565"/>
      <c r="V1565"/>
      <c r="W1565"/>
    </row>
    <row r="1566" spans="1:23" ht="12.75" customHeight="1">
      <c r="A1566" s="14">
        <v>41073</v>
      </c>
      <c r="B1566" s="2">
        <v>0.33333333333333331</v>
      </c>
      <c r="C1566" s="3">
        <v>2</v>
      </c>
      <c r="D1566" s="3">
        <v>2213</v>
      </c>
      <c r="E1566" s="3">
        <v>2</v>
      </c>
      <c r="F1566" s="3"/>
      <c r="G1566" s="3">
        <v>13445</v>
      </c>
      <c r="I1566" s="3">
        <f t="shared" si="24"/>
        <v>2</v>
      </c>
      <c r="J1566" s="20">
        <v>2211</v>
      </c>
      <c r="K1566" s="20">
        <v>2208</v>
      </c>
      <c r="L1566" s="20">
        <v>2225</v>
      </c>
      <c r="M1566" s="20">
        <v>2</v>
      </c>
      <c r="O1566"/>
      <c r="P1566"/>
      <c r="Q1566"/>
      <c r="R1566"/>
      <c r="S1566"/>
      <c r="T1566"/>
      <c r="U1566"/>
      <c r="V1566"/>
      <c r="W1566"/>
    </row>
    <row r="1567" spans="1:23" ht="12.75" customHeight="1">
      <c r="A1567" s="14">
        <v>41073</v>
      </c>
      <c r="B1567" s="2">
        <v>0.41666666666666669</v>
      </c>
      <c r="C1567" s="3">
        <v>0</v>
      </c>
      <c r="D1567" s="3">
        <v>2206</v>
      </c>
      <c r="E1567" s="3">
        <v>-2</v>
      </c>
      <c r="F1567" s="3">
        <v>-14</v>
      </c>
      <c r="G1567" s="3">
        <v>13431</v>
      </c>
      <c r="I1567" s="3">
        <f t="shared" si="24"/>
        <v>2</v>
      </c>
      <c r="J1567" s="3">
        <v>2201</v>
      </c>
      <c r="K1567" s="3">
        <v>2197</v>
      </c>
      <c r="L1567" s="3">
        <v>2206</v>
      </c>
      <c r="N1567" s="3" t="s">
        <v>16</v>
      </c>
      <c r="O1567"/>
      <c r="P1567"/>
      <c r="Q1567"/>
      <c r="R1567"/>
      <c r="S1567"/>
      <c r="T1567"/>
      <c r="U1567"/>
      <c r="V1567"/>
      <c r="W1567"/>
    </row>
    <row r="1568" spans="1:23" ht="12.75" customHeight="1">
      <c r="A1568" s="14">
        <v>41073</v>
      </c>
      <c r="B1568" s="2">
        <v>0.41666666666666669</v>
      </c>
      <c r="C1568" s="3">
        <v>-1</v>
      </c>
      <c r="D1568" s="3">
        <v>2206</v>
      </c>
      <c r="E1568" s="3">
        <v>-1</v>
      </c>
      <c r="F1568" s="3"/>
      <c r="G1568" s="3">
        <v>13431</v>
      </c>
      <c r="I1568" s="3">
        <f t="shared" si="24"/>
        <v>1</v>
      </c>
      <c r="J1568" s="3">
        <v>2201</v>
      </c>
      <c r="K1568" s="3">
        <v>2197</v>
      </c>
      <c r="L1568" s="3">
        <v>2206</v>
      </c>
      <c r="O1568"/>
      <c r="P1568"/>
      <c r="Q1568"/>
      <c r="R1568"/>
      <c r="S1568"/>
      <c r="T1568"/>
      <c r="U1568"/>
      <c r="V1568"/>
      <c r="W1568"/>
    </row>
    <row r="1569" spans="1:23" ht="12.75" customHeight="1">
      <c r="A1569" s="14">
        <v>41073</v>
      </c>
      <c r="B1569" s="2">
        <v>0.66666666666666663</v>
      </c>
      <c r="C1569" s="3">
        <v>0</v>
      </c>
      <c r="D1569" s="3">
        <v>2201</v>
      </c>
      <c r="E1569" s="3">
        <v>1</v>
      </c>
      <c r="F1569" s="3">
        <v>5</v>
      </c>
      <c r="G1569" s="3">
        <v>13436</v>
      </c>
      <c r="I1569" s="3">
        <f t="shared" si="24"/>
        <v>1</v>
      </c>
      <c r="J1569" s="3">
        <v>2202</v>
      </c>
      <c r="K1569" s="3">
        <v>2199</v>
      </c>
      <c r="L1569" s="3">
        <v>2203</v>
      </c>
      <c r="N1569" s="3" t="s">
        <v>16</v>
      </c>
      <c r="O1569"/>
      <c r="P1569"/>
      <c r="Q1569"/>
      <c r="R1569"/>
      <c r="S1569"/>
      <c r="T1569"/>
      <c r="U1569"/>
      <c r="V1569"/>
      <c r="W1569"/>
    </row>
    <row r="1570" spans="1:23" ht="12.75" customHeight="1">
      <c r="A1570" s="14">
        <v>41075</v>
      </c>
      <c r="B1570" s="2">
        <v>0.58333333333333337</v>
      </c>
      <c r="C1570" s="3">
        <v>1</v>
      </c>
      <c r="D1570" s="3">
        <v>2156</v>
      </c>
      <c r="E1570" s="3">
        <v>1</v>
      </c>
      <c r="F1570" s="3"/>
      <c r="G1570" s="3">
        <v>13436</v>
      </c>
      <c r="I1570" s="3">
        <f t="shared" si="24"/>
        <v>1</v>
      </c>
      <c r="J1570" s="3">
        <v>2161</v>
      </c>
      <c r="K1570" s="3">
        <v>2156</v>
      </c>
      <c r="L1570" s="3">
        <v>2168</v>
      </c>
      <c r="O1570"/>
      <c r="P1570"/>
      <c r="Q1570"/>
      <c r="R1570"/>
      <c r="S1570"/>
      <c r="T1570"/>
      <c r="U1570"/>
      <c r="V1570"/>
      <c r="W1570"/>
    </row>
    <row r="1571" spans="1:23" ht="12.75" customHeight="1">
      <c r="A1571" s="14">
        <v>41078</v>
      </c>
      <c r="B1571" s="2">
        <v>0.41666666666666669</v>
      </c>
      <c r="C1571" s="3">
        <v>0</v>
      </c>
      <c r="D1571" s="3">
        <v>2161</v>
      </c>
      <c r="E1571" s="3">
        <v>-1</v>
      </c>
      <c r="F1571" s="3">
        <v>5</v>
      </c>
      <c r="G1571" s="3">
        <v>13441</v>
      </c>
      <c r="I1571" s="3">
        <f t="shared" si="24"/>
        <v>1</v>
      </c>
      <c r="J1571" s="3">
        <v>2158</v>
      </c>
      <c r="K1571" s="3">
        <v>2154</v>
      </c>
      <c r="L1571" s="3">
        <v>2163</v>
      </c>
      <c r="N1571" s="3" t="s">
        <v>16</v>
      </c>
      <c r="O1571"/>
      <c r="P1571"/>
      <c r="Q1571"/>
      <c r="R1571"/>
      <c r="S1571"/>
      <c r="T1571"/>
      <c r="U1571"/>
      <c r="V1571"/>
      <c r="W1571"/>
    </row>
    <row r="1572" spans="1:23" ht="12.75" customHeight="1">
      <c r="A1572" s="14">
        <v>41079</v>
      </c>
      <c r="B1572" s="2">
        <v>0.33333333333333331</v>
      </c>
      <c r="C1572" s="3">
        <v>1</v>
      </c>
      <c r="D1572" s="3">
        <v>2147</v>
      </c>
      <c r="E1572" s="3">
        <v>1</v>
      </c>
      <c r="F1572" s="3"/>
      <c r="G1572" s="3">
        <v>13441</v>
      </c>
      <c r="I1572" s="3">
        <f t="shared" si="24"/>
        <v>1</v>
      </c>
      <c r="J1572" s="22">
        <v>2153</v>
      </c>
      <c r="K1572" s="27">
        <v>2152</v>
      </c>
      <c r="L1572" s="22">
        <v>2176</v>
      </c>
      <c r="M1572" s="22">
        <v>-5</v>
      </c>
      <c r="O1572"/>
      <c r="P1572"/>
      <c r="Q1572"/>
      <c r="R1572"/>
      <c r="S1572"/>
      <c r="T1572"/>
      <c r="U1572"/>
      <c r="V1572"/>
      <c r="W1572"/>
    </row>
    <row r="1573" spans="1:23" ht="12.75" customHeight="1">
      <c r="A1573" s="14">
        <v>41080</v>
      </c>
      <c r="B1573" s="2">
        <v>0.5</v>
      </c>
      <c r="C1573" s="3">
        <v>-1</v>
      </c>
      <c r="D1573" s="3">
        <v>2199</v>
      </c>
      <c r="E1573" s="3">
        <v>-2</v>
      </c>
      <c r="F1573" s="3">
        <v>52</v>
      </c>
      <c r="G1573" s="3">
        <v>13493</v>
      </c>
      <c r="I1573" s="3">
        <f t="shared" si="24"/>
        <v>2</v>
      </c>
      <c r="J1573" s="3">
        <v>2198</v>
      </c>
      <c r="K1573" s="3">
        <v>2195</v>
      </c>
      <c r="L1573" s="3">
        <v>2204</v>
      </c>
      <c r="O1573"/>
      <c r="P1573"/>
      <c r="Q1573"/>
      <c r="R1573"/>
      <c r="S1573"/>
      <c r="T1573"/>
      <c r="U1573"/>
      <c r="V1573"/>
      <c r="W1573"/>
    </row>
    <row r="1574" spans="1:23" ht="12.75" customHeight="1">
      <c r="A1574" s="14">
        <v>41080</v>
      </c>
      <c r="B1574" s="2">
        <v>0.66666666666666663</v>
      </c>
      <c r="C1574" s="3">
        <v>0</v>
      </c>
      <c r="D1574" s="3">
        <v>2197</v>
      </c>
      <c r="E1574" s="3">
        <v>1</v>
      </c>
      <c r="F1574" s="3">
        <v>2</v>
      </c>
      <c r="G1574" s="3">
        <v>13495</v>
      </c>
      <c r="I1574" s="3">
        <f t="shared" si="24"/>
        <v>1</v>
      </c>
      <c r="J1574" s="21">
        <v>2193</v>
      </c>
      <c r="K1574" s="21">
        <v>2188</v>
      </c>
      <c r="L1574" s="21">
        <v>2196</v>
      </c>
      <c r="M1574" s="21">
        <v>-1</v>
      </c>
      <c r="N1574" s="3" t="s">
        <v>16</v>
      </c>
      <c r="O1574"/>
      <c r="P1574"/>
      <c r="Q1574"/>
      <c r="R1574"/>
      <c r="S1574"/>
      <c r="T1574"/>
      <c r="U1574"/>
      <c r="V1574"/>
      <c r="W1574"/>
    </row>
    <row r="1575" spans="1:23" ht="12.75" customHeight="1">
      <c r="A1575" s="14">
        <v>41085</v>
      </c>
      <c r="B1575" s="2">
        <v>0.33333333333333331</v>
      </c>
      <c r="C1575" s="3">
        <v>-2</v>
      </c>
      <c r="D1575" s="3">
        <v>2166</v>
      </c>
      <c r="E1575" s="3">
        <v>-2</v>
      </c>
      <c r="F1575" s="3"/>
      <c r="G1575" s="3">
        <v>13495</v>
      </c>
      <c r="I1575" s="3">
        <f t="shared" si="24"/>
        <v>2</v>
      </c>
      <c r="J1575" s="22">
        <v>2164</v>
      </c>
      <c r="K1575" s="22">
        <v>2150</v>
      </c>
      <c r="L1575" s="22">
        <v>2165</v>
      </c>
      <c r="M1575" s="22">
        <v>-1</v>
      </c>
      <c r="O1575"/>
      <c r="P1575"/>
      <c r="Q1575"/>
      <c r="R1575"/>
      <c r="S1575"/>
      <c r="T1575"/>
      <c r="U1575"/>
      <c r="V1575"/>
      <c r="W1575"/>
    </row>
    <row r="1576" spans="1:23" ht="12.75" customHeight="1">
      <c r="A1576" s="14">
        <v>41085</v>
      </c>
      <c r="B1576" s="2">
        <v>0.66666666666666663</v>
      </c>
      <c r="C1576" s="3">
        <v>1</v>
      </c>
      <c r="D1576" s="3">
        <v>2157</v>
      </c>
      <c r="E1576" s="3">
        <v>3</v>
      </c>
      <c r="F1576" s="3">
        <v>18</v>
      </c>
      <c r="G1576" s="3">
        <v>13513</v>
      </c>
      <c r="I1576" s="3">
        <f t="shared" si="24"/>
        <v>3</v>
      </c>
      <c r="J1576" s="3">
        <v>2158</v>
      </c>
      <c r="K1576" s="3">
        <v>2155</v>
      </c>
      <c r="L1576" s="3">
        <v>2162</v>
      </c>
      <c r="O1576"/>
      <c r="P1576"/>
      <c r="Q1576"/>
      <c r="R1576"/>
      <c r="S1576"/>
      <c r="T1576"/>
      <c r="U1576"/>
      <c r="V1576"/>
      <c r="W1576"/>
    </row>
    <row r="1577" spans="1:23" ht="12.75" customHeight="1">
      <c r="A1577" s="14">
        <v>41087</v>
      </c>
      <c r="B1577" s="2">
        <v>0.33333333333333331</v>
      </c>
      <c r="C1577" s="3">
        <v>0</v>
      </c>
      <c r="D1577" s="3">
        <v>2193</v>
      </c>
      <c r="E1577" s="3">
        <v>-1</v>
      </c>
      <c r="F1577" s="3">
        <v>36</v>
      </c>
      <c r="G1577" s="3">
        <v>13549</v>
      </c>
      <c r="I1577" s="3">
        <f t="shared" si="24"/>
        <v>1</v>
      </c>
      <c r="J1577" s="3">
        <v>2191</v>
      </c>
      <c r="K1577" s="3">
        <v>2187</v>
      </c>
      <c r="L1577" s="3">
        <v>2201</v>
      </c>
      <c r="N1577" s="3" t="s">
        <v>16</v>
      </c>
      <c r="O1577"/>
      <c r="P1577"/>
      <c r="Q1577"/>
      <c r="R1577"/>
      <c r="S1577"/>
      <c r="T1577"/>
      <c r="U1577"/>
      <c r="V1577"/>
      <c r="W1577"/>
    </row>
    <row r="1578" spans="1:23" ht="12.75" customHeight="1">
      <c r="A1578" s="14">
        <v>41087</v>
      </c>
      <c r="B1578" s="2">
        <v>0.5</v>
      </c>
      <c r="C1578" s="3">
        <v>2</v>
      </c>
      <c r="D1578" s="3">
        <v>2193</v>
      </c>
      <c r="E1578" s="3">
        <v>2</v>
      </c>
      <c r="F1578" s="3"/>
      <c r="G1578" s="3">
        <v>13549</v>
      </c>
      <c r="I1578" s="3">
        <f t="shared" si="24"/>
        <v>2</v>
      </c>
      <c r="J1578" s="3">
        <v>2195</v>
      </c>
      <c r="K1578" s="3">
        <v>2193</v>
      </c>
      <c r="L1578" s="3">
        <v>2199</v>
      </c>
      <c r="O1578"/>
      <c r="P1578"/>
      <c r="Q1578"/>
      <c r="R1578"/>
      <c r="S1578"/>
      <c r="T1578"/>
      <c r="U1578"/>
      <c r="V1578"/>
      <c r="W1578"/>
    </row>
    <row r="1579" spans="1:23" ht="12.75" customHeight="1">
      <c r="A1579" s="14">
        <v>41088</v>
      </c>
      <c r="B1579" s="2">
        <v>0.375</v>
      </c>
      <c r="C1579" s="3">
        <v>0</v>
      </c>
      <c r="D1579" s="3">
        <v>2206</v>
      </c>
      <c r="E1579" s="3">
        <v>-2</v>
      </c>
      <c r="F1579" s="3">
        <v>26</v>
      </c>
      <c r="G1579" s="3">
        <v>13575</v>
      </c>
      <c r="I1579" s="3">
        <f t="shared" si="24"/>
        <v>2</v>
      </c>
      <c r="J1579" s="21">
        <v>2198</v>
      </c>
      <c r="K1579" s="21">
        <v>2188</v>
      </c>
      <c r="L1579" s="21">
        <v>2199</v>
      </c>
      <c r="M1579" s="21">
        <v>-7</v>
      </c>
      <c r="N1579" s="3" t="s">
        <v>16</v>
      </c>
      <c r="O1579"/>
      <c r="P1579"/>
      <c r="Q1579"/>
      <c r="R1579"/>
      <c r="S1579"/>
      <c r="T1579"/>
      <c r="U1579"/>
      <c r="V1579"/>
      <c r="W1579"/>
    </row>
    <row r="1580" spans="1:23" ht="12.75" customHeight="1">
      <c r="A1580" s="14">
        <v>41088</v>
      </c>
      <c r="B1580" s="2">
        <v>0.375</v>
      </c>
      <c r="C1580" s="3">
        <v>-1</v>
      </c>
      <c r="D1580" s="3">
        <v>2206</v>
      </c>
      <c r="E1580" s="3">
        <v>-1</v>
      </c>
      <c r="F1580" s="3"/>
      <c r="G1580" s="3">
        <v>13575</v>
      </c>
      <c r="I1580" s="3">
        <f t="shared" si="24"/>
        <v>1</v>
      </c>
      <c r="J1580" s="22">
        <v>2198</v>
      </c>
      <c r="K1580" s="22">
        <v>2188</v>
      </c>
      <c r="L1580" s="22">
        <v>2199</v>
      </c>
      <c r="M1580" s="22">
        <v>-7</v>
      </c>
      <c r="O1580"/>
      <c r="P1580"/>
      <c r="Q1580"/>
      <c r="R1580"/>
      <c r="S1580"/>
      <c r="T1580"/>
      <c r="U1580"/>
      <c r="V1580"/>
      <c r="W1580"/>
    </row>
    <row r="1581" spans="1:23" ht="12.75" customHeight="1">
      <c r="A1581" s="14">
        <v>41089</v>
      </c>
      <c r="B1581" s="2">
        <v>0.33333333333333331</v>
      </c>
      <c r="C1581" s="3">
        <v>0</v>
      </c>
      <c r="D1581" s="3">
        <v>2206</v>
      </c>
      <c r="E1581" s="3">
        <v>1</v>
      </c>
      <c r="F1581" s="3">
        <v>0</v>
      </c>
      <c r="G1581" s="3">
        <v>13575</v>
      </c>
      <c r="I1581" s="3">
        <f t="shared" si="24"/>
        <v>1</v>
      </c>
      <c r="J1581" s="3">
        <v>2212</v>
      </c>
      <c r="K1581" s="3">
        <v>2196</v>
      </c>
      <c r="L1581" s="3">
        <v>2213</v>
      </c>
      <c r="N1581" s="3" t="s">
        <v>16</v>
      </c>
      <c r="O1581"/>
      <c r="P1581"/>
      <c r="Q1581"/>
      <c r="R1581"/>
      <c r="S1581"/>
      <c r="T1581"/>
      <c r="U1581"/>
      <c r="V1581"/>
      <c r="W1581"/>
    </row>
    <row r="1582" spans="1:23" ht="12.75" customHeight="1">
      <c r="A1582" s="14">
        <v>41089</v>
      </c>
      <c r="B1582" s="2">
        <v>0.33333333333333331</v>
      </c>
      <c r="C1582" s="3">
        <v>2</v>
      </c>
      <c r="D1582" s="3">
        <v>2206</v>
      </c>
      <c r="E1582" s="3">
        <v>2</v>
      </c>
      <c r="F1582" s="3"/>
      <c r="G1582" s="3">
        <v>13575</v>
      </c>
      <c r="I1582" s="3">
        <f t="shared" si="24"/>
        <v>2</v>
      </c>
      <c r="J1582" s="3">
        <v>2212</v>
      </c>
      <c r="K1582" s="3">
        <v>2196</v>
      </c>
      <c r="L1582" s="3">
        <v>2213</v>
      </c>
      <c r="O1582"/>
      <c r="P1582"/>
      <c r="Q1582"/>
      <c r="R1582"/>
      <c r="S1582"/>
      <c r="T1582"/>
      <c r="U1582"/>
      <c r="V1582"/>
      <c r="W1582"/>
    </row>
    <row r="1583" spans="1:23" ht="12.75" customHeight="1">
      <c r="A1583" s="14">
        <v>41089</v>
      </c>
      <c r="B1583" s="2">
        <v>0.45833333333333331</v>
      </c>
      <c r="C1583" s="3">
        <v>-1</v>
      </c>
      <c r="D1583" s="3">
        <v>2197</v>
      </c>
      <c r="E1583" s="3">
        <v>-3</v>
      </c>
      <c r="F1583" s="3">
        <v>-18</v>
      </c>
      <c r="G1583" s="3">
        <v>13557</v>
      </c>
      <c r="I1583" s="3">
        <f t="shared" si="24"/>
        <v>3</v>
      </c>
      <c r="J1583" s="3">
        <v>2195</v>
      </c>
      <c r="K1583" s="3">
        <v>2191</v>
      </c>
      <c r="L1583" s="3">
        <v>2199</v>
      </c>
      <c r="O1583"/>
      <c r="P1583"/>
      <c r="Q1583"/>
      <c r="R1583"/>
      <c r="S1583"/>
      <c r="T1583"/>
      <c r="U1583"/>
      <c r="V1583"/>
      <c r="W1583"/>
    </row>
    <row r="1584" spans="1:23" ht="12.75" customHeight="1">
      <c r="A1584" s="23">
        <v>41089</v>
      </c>
      <c r="B1584" s="24">
        <v>0.54166666666666663</v>
      </c>
      <c r="C1584" s="25">
        <v>2</v>
      </c>
      <c r="D1584" s="25">
        <v>2198</v>
      </c>
      <c r="E1584" s="25">
        <v>3</v>
      </c>
      <c r="F1584" s="25">
        <v>-1</v>
      </c>
      <c r="G1584" s="25">
        <v>13556</v>
      </c>
      <c r="H1584" s="25">
        <f>SUM(F1549:F1584)</f>
        <v>48</v>
      </c>
      <c r="I1584" s="3">
        <f t="shared" si="24"/>
        <v>3</v>
      </c>
      <c r="J1584" s="3">
        <v>2198</v>
      </c>
      <c r="K1584" s="3">
        <v>2198</v>
      </c>
      <c r="L1584" s="3">
        <v>2212</v>
      </c>
      <c r="O1584"/>
      <c r="P1584"/>
      <c r="Q1584"/>
      <c r="R1584"/>
      <c r="S1584"/>
      <c r="T1584"/>
      <c r="U1584"/>
      <c r="V1584"/>
      <c r="W1584"/>
    </row>
    <row r="1585" spans="1:23" ht="12.75" customHeight="1">
      <c r="A1585" s="14">
        <v>41092</v>
      </c>
      <c r="B1585" s="2">
        <v>0.33333333333333331</v>
      </c>
      <c r="C1585" s="3">
        <v>0</v>
      </c>
      <c r="D1585" s="3">
        <v>2201</v>
      </c>
      <c r="E1585" s="3">
        <v>-2</v>
      </c>
      <c r="F1585" s="3">
        <v>6</v>
      </c>
      <c r="G1585" s="3">
        <v>13562</v>
      </c>
      <c r="I1585" s="3">
        <f t="shared" si="24"/>
        <v>2</v>
      </c>
      <c r="J1585" s="3">
        <v>2199</v>
      </c>
      <c r="K1585" s="3">
        <v>2198</v>
      </c>
      <c r="L1585" s="3">
        <v>2209</v>
      </c>
      <c r="N1585" s="3" t="s">
        <v>16</v>
      </c>
      <c r="O1585"/>
      <c r="P1585"/>
      <c r="Q1585"/>
      <c r="R1585"/>
      <c r="S1585"/>
      <c r="T1585"/>
      <c r="U1585"/>
      <c r="V1585"/>
      <c r="W1585"/>
    </row>
    <row r="1586" spans="1:23" ht="12.75" customHeight="1">
      <c r="A1586" s="14">
        <v>41092</v>
      </c>
      <c r="B1586" s="2">
        <v>0.33333333333333331</v>
      </c>
      <c r="C1586" s="3">
        <v>-2</v>
      </c>
      <c r="D1586" s="3">
        <v>2201</v>
      </c>
      <c r="E1586" s="3">
        <v>-2</v>
      </c>
      <c r="F1586" s="3"/>
      <c r="G1586" s="3">
        <v>13562</v>
      </c>
      <c r="I1586" s="3">
        <f t="shared" si="24"/>
        <v>2</v>
      </c>
      <c r="J1586" s="3">
        <v>2199</v>
      </c>
      <c r="K1586" s="3">
        <v>2198</v>
      </c>
      <c r="L1586" s="3">
        <v>2209</v>
      </c>
      <c r="O1586"/>
      <c r="P1586"/>
      <c r="Q1586"/>
      <c r="R1586"/>
      <c r="S1586"/>
      <c r="T1586"/>
      <c r="U1586"/>
      <c r="V1586"/>
      <c r="W1586"/>
    </row>
    <row r="1587" spans="1:23" ht="12.75" customHeight="1">
      <c r="A1587" s="14">
        <v>41092</v>
      </c>
      <c r="B1587" s="2">
        <v>0.41666666666666669</v>
      </c>
      <c r="C1587" s="3">
        <v>0</v>
      </c>
      <c r="D1587" s="3">
        <v>2208</v>
      </c>
      <c r="E1587" s="3">
        <v>2</v>
      </c>
      <c r="F1587" s="3">
        <v>-14</v>
      </c>
      <c r="G1587" s="3">
        <v>13548</v>
      </c>
      <c r="I1587" s="3">
        <f t="shared" si="24"/>
        <v>2</v>
      </c>
      <c r="J1587" s="3">
        <v>2209</v>
      </c>
      <c r="K1587" s="3">
        <v>2199</v>
      </c>
      <c r="L1587" s="3">
        <v>2209</v>
      </c>
      <c r="N1587" s="3" t="s">
        <v>16</v>
      </c>
      <c r="O1587"/>
      <c r="P1587"/>
      <c r="Q1587"/>
      <c r="R1587"/>
      <c r="S1587"/>
      <c r="T1587"/>
      <c r="U1587"/>
    </row>
    <row r="1588" spans="1:23" ht="12.75" customHeight="1">
      <c r="A1588" s="14">
        <v>41093</v>
      </c>
      <c r="B1588" s="2">
        <v>0.33333333333333331</v>
      </c>
      <c r="C1588" s="3">
        <v>1</v>
      </c>
      <c r="D1588" s="3">
        <v>2198</v>
      </c>
      <c r="E1588" s="3">
        <v>1</v>
      </c>
      <c r="F1588" s="3"/>
      <c r="G1588" s="3">
        <v>13548</v>
      </c>
      <c r="I1588" s="3">
        <f t="shared" si="24"/>
        <v>1</v>
      </c>
      <c r="J1588" s="3">
        <v>2199</v>
      </c>
      <c r="K1588" s="3">
        <v>2195</v>
      </c>
      <c r="L1588" s="3">
        <v>2218</v>
      </c>
      <c r="O1588"/>
      <c r="P1588"/>
      <c r="Q1588"/>
      <c r="R1588"/>
      <c r="S1588"/>
      <c r="T1588"/>
      <c r="U1588"/>
    </row>
    <row r="1589" spans="1:23" ht="12.75" customHeight="1">
      <c r="A1589" s="14">
        <v>41093</v>
      </c>
      <c r="B1589" s="2">
        <v>0.5</v>
      </c>
      <c r="C1589" s="3">
        <v>-1</v>
      </c>
      <c r="D1589" s="3">
        <v>2202</v>
      </c>
      <c r="E1589" s="3">
        <v>-2</v>
      </c>
      <c r="F1589" s="3">
        <v>4</v>
      </c>
      <c r="G1589" s="3">
        <v>13552</v>
      </c>
      <c r="I1589" s="3">
        <f t="shared" si="24"/>
        <v>2</v>
      </c>
      <c r="J1589" s="3">
        <v>2202</v>
      </c>
      <c r="K1589" s="3">
        <v>2201</v>
      </c>
      <c r="L1589" s="3">
        <v>2207</v>
      </c>
      <c r="O1589"/>
      <c r="P1589"/>
      <c r="Q1589"/>
      <c r="R1589"/>
      <c r="S1589"/>
      <c r="T1589"/>
      <c r="U1589"/>
    </row>
    <row r="1590" spans="1:23" ht="12.75" customHeight="1">
      <c r="A1590" s="14">
        <v>41093</v>
      </c>
      <c r="B1590" s="2">
        <v>0.54166666666666663</v>
      </c>
      <c r="C1590" s="3">
        <v>2</v>
      </c>
      <c r="D1590" s="3">
        <v>2204</v>
      </c>
      <c r="E1590" s="3">
        <v>3</v>
      </c>
      <c r="F1590" s="3">
        <v>-2</v>
      </c>
      <c r="G1590" s="3">
        <v>13550</v>
      </c>
      <c r="I1590" s="3">
        <f t="shared" si="24"/>
        <v>3</v>
      </c>
      <c r="J1590" s="3">
        <v>2205</v>
      </c>
      <c r="K1590" s="3">
        <v>2200</v>
      </c>
      <c r="L1590" s="3">
        <v>2206</v>
      </c>
      <c r="O1590"/>
      <c r="P1590"/>
      <c r="Q1590"/>
      <c r="R1590"/>
      <c r="S1590"/>
      <c r="T1590"/>
      <c r="U1590"/>
    </row>
    <row r="1591" spans="1:23" ht="12.75" customHeight="1">
      <c r="A1591" s="14">
        <v>41093</v>
      </c>
      <c r="B1591" s="2">
        <v>0.625</v>
      </c>
      <c r="C1591" s="3">
        <v>0</v>
      </c>
      <c r="D1591" s="3">
        <v>2202</v>
      </c>
      <c r="E1591" s="3">
        <v>-2</v>
      </c>
      <c r="F1591" s="3">
        <v>-4</v>
      </c>
      <c r="G1591" s="3">
        <v>13546</v>
      </c>
      <c r="I1591" s="3">
        <f t="shared" si="24"/>
        <v>2</v>
      </c>
      <c r="J1591" s="3">
        <v>2202</v>
      </c>
      <c r="K1591" s="3">
        <v>2193</v>
      </c>
      <c r="L1591" s="3">
        <v>2205</v>
      </c>
      <c r="N1591" s="3" t="s">
        <v>16</v>
      </c>
      <c r="O1591"/>
      <c r="P1591"/>
      <c r="Q1591"/>
      <c r="R1591"/>
      <c r="S1591"/>
      <c r="T1591"/>
      <c r="U1591"/>
    </row>
    <row r="1592" spans="1:23" ht="12.75" customHeight="1">
      <c r="A1592" s="14">
        <v>41093</v>
      </c>
      <c r="B1592" s="2">
        <v>0.625</v>
      </c>
      <c r="C1592" s="3">
        <v>-1</v>
      </c>
      <c r="D1592" s="3">
        <v>2202</v>
      </c>
      <c r="E1592" s="3">
        <v>-1</v>
      </c>
      <c r="F1592" s="3"/>
      <c r="G1592" s="3">
        <v>13546</v>
      </c>
      <c r="I1592" s="3">
        <f t="shared" si="24"/>
        <v>1</v>
      </c>
      <c r="J1592" s="3">
        <v>2202</v>
      </c>
      <c r="K1592" s="3">
        <v>2193</v>
      </c>
      <c r="L1592" s="3">
        <v>2205</v>
      </c>
      <c r="O1592"/>
      <c r="P1592"/>
      <c r="Q1592"/>
      <c r="R1592"/>
      <c r="S1592"/>
      <c r="T1592"/>
      <c r="U1592"/>
    </row>
    <row r="1593" spans="1:23" ht="12.75" customHeight="1">
      <c r="A1593" s="14">
        <v>41093</v>
      </c>
      <c r="B1593" s="2">
        <v>0.70833333333333337</v>
      </c>
      <c r="C1593" s="3">
        <v>2</v>
      </c>
      <c r="D1593" s="3">
        <v>2203</v>
      </c>
      <c r="E1593" s="3">
        <v>3</v>
      </c>
      <c r="F1593" s="3">
        <v>-1</v>
      </c>
      <c r="G1593" s="3">
        <v>13545</v>
      </c>
      <c r="I1593" s="3">
        <f t="shared" si="24"/>
        <v>3</v>
      </c>
      <c r="J1593" s="3">
        <v>2208</v>
      </c>
      <c r="K1593" s="3">
        <v>2200</v>
      </c>
      <c r="L1593" s="3">
        <v>2205</v>
      </c>
      <c r="O1593"/>
      <c r="P1593"/>
      <c r="Q1593"/>
      <c r="R1593"/>
      <c r="S1593"/>
      <c r="T1593"/>
      <c r="U1593"/>
    </row>
    <row r="1594" spans="1:23" ht="12.75" customHeight="1">
      <c r="A1594" s="14">
        <v>41094</v>
      </c>
      <c r="B1594" s="2">
        <v>0.33333333333333331</v>
      </c>
      <c r="C1594" s="3">
        <v>-1</v>
      </c>
      <c r="D1594" s="3">
        <v>2202</v>
      </c>
      <c r="E1594" s="3">
        <v>-3</v>
      </c>
      <c r="F1594" s="3">
        <v>-2</v>
      </c>
      <c r="G1594" s="3">
        <v>13543</v>
      </c>
      <c r="I1594" s="3">
        <f t="shared" si="24"/>
        <v>3</v>
      </c>
      <c r="J1594" s="3">
        <v>2202</v>
      </c>
      <c r="K1594" s="3">
        <v>2195</v>
      </c>
      <c r="L1594" s="3">
        <v>2205</v>
      </c>
      <c r="O1594"/>
      <c r="P1594"/>
      <c r="Q1594"/>
      <c r="R1594"/>
      <c r="S1594"/>
      <c r="T1594"/>
      <c r="U1594"/>
    </row>
    <row r="1595" spans="1:23" ht="12.75" customHeight="1">
      <c r="A1595" s="14">
        <v>41094</v>
      </c>
      <c r="B1595" s="2">
        <v>0.54166666666666663</v>
      </c>
      <c r="C1595" s="3">
        <v>0</v>
      </c>
      <c r="D1595" s="3">
        <v>2203</v>
      </c>
      <c r="E1595" s="3">
        <v>1</v>
      </c>
      <c r="F1595" s="3">
        <v>-1</v>
      </c>
      <c r="G1595" s="3">
        <v>13542</v>
      </c>
      <c r="I1595" s="3">
        <f t="shared" si="24"/>
        <v>1</v>
      </c>
      <c r="J1595" s="3">
        <v>2203</v>
      </c>
      <c r="K1595" s="3">
        <v>2203</v>
      </c>
      <c r="L1595" s="3">
        <v>2209</v>
      </c>
      <c r="N1595" s="3" t="s">
        <v>16</v>
      </c>
      <c r="O1595"/>
      <c r="P1595"/>
      <c r="Q1595"/>
      <c r="R1595"/>
      <c r="S1595"/>
      <c r="T1595"/>
      <c r="U1595"/>
    </row>
    <row r="1596" spans="1:23" ht="12.75" customHeight="1">
      <c r="A1596" s="14">
        <v>41094</v>
      </c>
      <c r="B1596" s="2">
        <v>0.54166666666666663</v>
      </c>
      <c r="C1596" s="3">
        <v>2</v>
      </c>
      <c r="D1596" s="3">
        <v>2203</v>
      </c>
      <c r="E1596" s="3">
        <v>2</v>
      </c>
      <c r="F1596" s="3"/>
      <c r="G1596" s="3">
        <v>13542</v>
      </c>
      <c r="I1596" s="3">
        <f t="shared" si="24"/>
        <v>2</v>
      </c>
      <c r="J1596" s="3">
        <v>2203</v>
      </c>
      <c r="K1596" s="3">
        <v>2203</v>
      </c>
      <c r="L1596" s="3">
        <v>2209</v>
      </c>
      <c r="O1596"/>
      <c r="P1596"/>
      <c r="Q1596"/>
      <c r="R1596"/>
      <c r="S1596"/>
      <c r="T1596"/>
      <c r="U1596"/>
    </row>
    <row r="1597" spans="1:23" ht="12.75" customHeight="1">
      <c r="A1597" s="14">
        <v>41095</v>
      </c>
      <c r="B1597" s="2">
        <v>0.58333333333333337</v>
      </c>
      <c r="C1597" s="3">
        <v>-1</v>
      </c>
      <c r="D1597" s="3">
        <v>2225</v>
      </c>
      <c r="E1597" s="3">
        <v>-3</v>
      </c>
      <c r="F1597" s="3">
        <v>44</v>
      </c>
      <c r="G1597" s="3">
        <v>13586</v>
      </c>
      <c r="I1597" s="3">
        <f t="shared" si="24"/>
        <v>3</v>
      </c>
      <c r="J1597" s="3">
        <v>2225</v>
      </c>
      <c r="K1597" s="3">
        <v>2216</v>
      </c>
      <c r="L1597" s="3">
        <v>2229</v>
      </c>
      <c r="O1597"/>
      <c r="P1597"/>
      <c r="Q1597"/>
      <c r="R1597"/>
      <c r="S1597"/>
      <c r="T1597"/>
      <c r="U1597"/>
    </row>
    <row r="1598" spans="1:23" ht="12.75" customHeight="1">
      <c r="A1598" s="14">
        <v>41096</v>
      </c>
      <c r="B1598" s="2">
        <v>0.33333333333333331</v>
      </c>
      <c r="C1598" s="3">
        <v>2</v>
      </c>
      <c r="D1598" s="3">
        <v>2229</v>
      </c>
      <c r="E1598" s="3">
        <v>3</v>
      </c>
      <c r="F1598" s="3">
        <v>-4</v>
      </c>
      <c r="G1598" s="3">
        <v>13582</v>
      </c>
      <c r="I1598" s="3">
        <f t="shared" si="24"/>
        <v>3</v>
      </c>
      <c r="J1598" s="3">
        <v>2228</v>
      </c>
      <c r="K1598" s="3">
        <v>2219</v>
      </c>
      <c r="L1598" s="3">
        <v>2229</v>
      </c>
      <c r="O1598"/>
      <c r="P1598"/>
      <c r="Q1598"/>
      <c r="R1598"/>
      <c r="S1598"/>
      <c r="T1598"/>
      <c r="U1598"/>
    </row>
    <row r="1599" spans="1:23" ht="12.75" customHeight="1">
      <c r="A1599" s="14">
        <v>41096</v>
      </c>
      <c r="B1599" s="2">
        <v>0.375</v>
      </c>
      <c r="C1599" s="3">
        <v>-1</v>
      </c>
      <c r="D1599" s="3">
        <v>2226</v>
      </c>
      <c r="E1599" s="3">
        <v>-3</v>
      </c>
      <c r="F1599" s="3">
        <v>-6</v>
      </c>
      <c r="G1599" s="3">
        <v>13576</v>
      </c>
      <c r="I1599" s="3">
        <f t="shared" si="24"/>
        <v>3</v>
      </c>
      <c r="J1599" s="3">
        <v>2226</v>
      </c>
      <c r="K1599" s="3">
        <v>2225</v>
      </c>
      <c r="L1599" s="3">
        <v>2237</v>
      </c>
      <c r="O1599"/>
      <c r="P1599"/>
      <c r="Q1599"/>
      <c r="R1599"/>
      <c r="S1599"/>
      <c r="T1599"/>
      <c r="U1599"/>
    </row>
    <row r="1600" spans="1:23" ht="12.75" customHeight="1">
      <c r="A1600" s="14">
        <v>41096</v>
      </c>
      <c r="B1600" s="2">
        <v>0.41666666666666669</v>
      </c>
      <c r="C1600" s="3">
        <v>0</v>
      </c>
      <c r="D1600" s="3">
        <v>2230</v>
      </c>
      <c r="E1600" s="3">
        <v>1</v>
      </c>
      <c r="F1600" s="3">
        <v>-4</v>
      </c>
      <c r="G1600" s="3">
        <v>13572</v>
      </c>
      <c r="I1600" s="3">
        <f t="shared" si="24"/>
        <v>1</v>
      </c>
      <c r="J1600" s="3">
        <v>2230</v>
      </c>
      <c r="K1600" s="3">
        <v>2226</v>
      </c>
      <c r="L1600" s="3">
        <v>2231</v>
      </c>
      <c r="N1600" s="3" t="s">
        <v>16</v>
      </c>
      <c r="O1600"/>
      <c r="P1600"/>
      <c r="Q1600"/>
      <c r="R1600"/>
      <c r="S1600"/>
      <c r="T1600"/>
      <c r="U1600"/>
    </row>
    <row r="1601" spans="1:21" ht="12.75" customHeight="1">
      <c r="A1601" s="14">
        <v>41096</v>
      </c>
      <c r="B1601" s="2">
        <v>0.41666666666666669</v>
      </c>
      <c r="C1601" s="3">
        <v>2</v>
      </c>
      <c r="D1601" s="3">
        <v>2230</v>
      </c>
      <c r="E1601" s="3">
        <v>2</v>
      </c>
      <c r="F1601" s="3"/>
      <c r="G1601" s="3">
        <v>13572</v>
      </c>
      <c r="I1601" s="3">
        <f t="shared" si="24"/>
        <v>2</v>
      </c>
      <c r="J1601" s="3">
        <v>2230</v>
      </c>
      <c r="K1601" s="3">
        <v>2226</v>
      </c>
      <c r="L1601" s="3">
        <v>2231</v>
      </c>
      <c r="O1601"/>
      <c r="P1601"/>
      <c r="Q1601"/>
      <c r="R1601"/>
      <c r="S1601"/>
      <c r="T1601"/>
      <c r="U1601"/>
    </row>
    <row r="1602" spans="1:21" ht="12.75" customHeight="1">
      <c r="A1602" s="14">
        <v>41096</v>
      </c>
      <c r="B1602" s="2">
        <v>0.45833333333333331</v>
      </c>
      <c r="C1602" s="3">
        <v>-1</v>
      </c>
      <c r="D1602" s="3">
        <v>2229</v>
      </c>
      <c r="E1602" s="3">
        <v>-3</v>
      </c>
      <c r="F1602" s="3">
        <v>-2</v>
      </c>
      <c r="G1602" s="3">
        <v>13570</v>
      </c>
      <c r="I1602" s="3">
        <f t="shared" si="24"/>
        <v>3</v>
      </c>
      <c r="J1602" s="3">
        <v>2227</v>
      </c>
      <c r="K1602" s="3">
        <v>2226</v>
      </c>
      <c r="L1602" s="3">
        <v>2231</v>
      </c>
      <c r="O1602"/>
      <c r="P1602"/>
      <c r="Q1602"/>
      <c r="R1602"/>
      <c r="S1602"/>
      <c r="T1602"/>
      <c r="U1602"/>
    </row>
    <row r="1603" spans="1:21" ht="12.75" customHeight="1">
      <c r="A1603" s="14">
        <v>41100</v>
      </c>
      <c r="B1603" s="2">
        <v>0.45833333333333331</v>
      </c>
      <c r="C1603" s="3">
        <v>1</v>
      </c>
      <c r="D1603" s="3">
        <v>2183</v>
      </c>
      <c r="E1603" s="3">
        <v>2</v>
      </c>
      <c r="F1603" s="3">
        <v>46</v>
      </c>
      <c r="G1603" s="3">
        <v>13616</v>
      </c>
      <c r="I1603" s="3">
        <f t="shared" si="24"/>
        <v>2</v>
      </c>
      <c r="J1603" s="3">
        <v>2184</v>
      </c>
      <c r="K1603" s="3">
        <v>2183</v>
      </c>
      <c r="L1603" s="3">
        <v>2192</v>
      </c>
      <c r="O1603"/>
      <c r="P1603"/>
      <c r="Q1603"/>
      <c r="R1603"/>
      <c r="S1603"/>
      <c r="T1603"/>
      <c r="U1603"/>
    </row>
    <row r="1604" spans="1:21" ht="12.75" customHeight="1">
      <c r="A1604" s="14">
        <v>41100</v>
      </c>
      <c r="B1604" s="2">
        <v>0.66666666666666663</v>
      </c>
      <c r="C1604" s="3">
        <v>0</v>
      </c>
      <c r="D1604" s="3">
        <v>2183</v>
      </c>
      <c r="E1604" s="3">
        <v>-1</v>
      </c>
      <c r="F1604" s="3">
        <v>0</v>
      </c>
      <c r="G1604" s="3">
        <v>13616</v>
      </c>
      <c r="I1604" s="3">
        <f t="shared" ref="I1604:I1667" si="25">ABS(E1604)</f>
        <v>1</v>
      </c>
      <c r="J1604" s="3">
        <v>2184</v>
      </c>
      <c r="K1604" s="3">
        <v>2180</v>
      </c>
      <c r="L1604" s="3">
        <v>2188</v>
      </c>
      <c r="N1604" s="3" t="s">
        <v>16</v>
      </c>
      <c r="O1604"/>
      <c r="P1604"/>
      <c r="Q1604"/>
      <c r="R1604"/>
      <c r="S1604"/>
      <c r="T1604"/>
      <c r="U1604"/>
    </row>
    <row r="1605" spans="1:21" ht="12.75" customHeight="1">
      <c r="A1605" s="14">
        <v>41101</v>
      </c>
      <c r="B1605" s="2">
        <v>0.375</v>
      </c>
      <c r="C1605" s="3">
        <v>-2</v>
      </c>
      <c r="D1605" s="3">
        <v>2176</v>
      </c>
      <c r="E1605" s="3">
        <v>-2</v>
      </c>
      <c r="F1605" s="3"/>
      <c r="G1605" s="3">
        <v>13616</v>
      </c>
      <c r="I1605" s="3">
        <f t="shared" si="25"/>
        <v>2</v>
      </c>
      <c r="J1605" s="3">
        <v>2172</v>
      </c>
      <c r="K1605" s="3">
        <v>2166</v>
      </c>
      <c r="L1605" s="3">
        <v>2176</v>
      </c>
      <c r="O1605"/>
      <c r="P1605"/>
      <c r="Q1605"/>
      <c r="R1605"/>
      <c r="S1605"/>
      <c r="T1605"/>
      <c r="U1605"/>
    </row>
    <row r="1606" spans="1:21" ht="12.75" customHeight="1">
      <c r="A1606" s="14">
        <v>41101</v>
      </c>
      <c r="B1606" s="2">
        <v>0.5</v>
      </c>
      <c r="C1606" s="3">
        <v>1</v>
      </c>
      <c r="D1606" s="3">
        <v>2175</v>
      </c>
      <c r="E1606" s="3">
        <v>3</v>
      </c>
      <c r="F1606" s="3">
        <v>2</v>
      </c>
      <c r="G1606" s="3">
        <v>13618</v>
      </c>
      <c r="I1606" s="3">
        <f t="shared" si="25"/>
        <v>3</v>
      </c>
      <c r="J1606" s="3">
        <v>2176</v>
      </c>
      <c r="K1606" s="3">
        <v>2167</v>
      </c>
      <c r="L1606" s="3">
        <v>2180</v>
      </c>
      <c r="O1606"/>
      <c r="P1606"/>
      <c r="Q1606"/>
      <c r="R1606"/>
      <c r="S1606"/>
      <c r="T1606"/>
      <c r="U1606"/>
    </row>
    <row r="1607" spans="1:21" ht="12.75" customHeight="1">
      <c r="A1607" s="14">
        <v>41101</v>
      </c>
      <c r="B1607" s="2">
        <v>0.54166666666666663</v>
      </c>
      <c r="C1607" s="3">
        <v>0</v>
      </c>
      <c r="D1607" s="3">
        <v>2173</v>
      </c>
      <c r="E1607" s="3">
        <v>-1</v>
      </c>
      <c r="F1607" s="3">
        <v>-2</v>
      </c>
      <c r="G1607" s="3">
        <v>13616</v>
      </c>
      <c r="I1607" s="3">
        <f t="shared" si="25"/>
        <v>1</v>
      </c>
      <c r="J1607" s="21">
        <v>2169</v>
      </c>
      <c r="K1607" s="21">
        <v>2155</v>
      </c>
      <c r="L1607" s="21">
        <v>2170</v>
      </c>
      <c r="M1607" s="21">
        <v>-3</v>
      </c>
      <c r="N1607" s="3" t="s">
        <v>16</v>
      </c>
      <c r="O1607"/>
      <c r="P1607"/>
      <c r="Q1607"/>
      <c r="R1607"/>
      <c r="S1607"/>
      <c r="T1607"/>
      <c r="U1607"/>
    </row>
    <row r="1608" spans="1:21" ht="12.75" customHeight="1">
      <c r="A1608" s="14">
        <v>41101</v>
      </c>
      <c r="B1608" s="2">
        <v>0.54166666666666663</v>
      </c>
      <c r="C1608" s="3">
        <v>-2</v>
      </c>
      <c r="D1608" s="3">
        <v>2173</v>
      </c>
      <c r="E1608" s="3">
        <v>-2</v>
      </c>
      <c r="F1608" s="3"/>
      <c r="G1608" s="3">
        <v>13616</v>
      </c>
      <c r="I1608" s="3">
        <f t="shared" si="25"/>
        <v>2</v>
      </c>
      <c r="J1608" s="22">
        <v>2169</v>
      </c>
      <c r="K1608" s="22">
        <v>2155</v>
      </c>
      <c r="L1608" s="22">
        <v>2170</v>
      </c>
      <c r="M1608" s="22">
        <v>-3</v>
      </c>
      <c r="O1608"/>
      <c r="P1608"/>
      <c r="Q1608"/>
      <c r="R1608"/>
      <c r="S1608"/>
      <c r="T1608"/>
      <c r="U1608"/>
    </row>
    <row r="1609" spans="1:21" ht="12.75" customHeight="1">
      <c r="A1609" s="14">
        <v>41102</v>
      </c>
      <c r="B1609" s="2">
        <v>0.625</v>
      </c>
      <c r="C1609" s="3">
        <v>0</v>
      </c>
      <c r="D1609" s="3">
        <v>2136</v>
      </c>
      <c r="E1609" s="3">
        <v>2</v>
      </c>
      <c r="F1609" s="3">
        <v>74</v>
      </c>
      <c r="G1609" s="3">
        <v>13690</v>
      </c>
      <c r="I1609" s="3">
        <f t="shared" si="25"/>
        <v>2</v>
      </c>
      <c r="J1609" s="3">
        <v>2136</v>
      </c>
      <c r="K1609" s="3">
        <v>2132</v>
      </c>
      <c r="L1609" s="3">
        <v>2141</v>
      </c>
      <c r="N1609" s="3" t="s">
        <v>16</v>
      </c>
      <c r="O1609"/>
      <c r="P1609"/>
      <c r="Q1609"/>
      <c r="R1609"/>
      <c r="S1609"/>
      <c r="T1609"/>
      <c r="U1609"/>
    </row>
    <row r="1610" spans="1:21" ht="12.75" customHeight="1">
      <c r="A1610" s="14">
        <v>41102</v>
      </c>
      <c r="B1610" s="2">
        <v>0.625</v>
      </c>
      <c r="C1610" s="3">
        <v>1</v>
      </c>
      <c r="D1610" s="3">
        <v>2136</v>
      </c>
      <c r="E1610" s="3">
        <v>1</v>
      </c>
      <c r="F1610" s="3"/>
      <c r="G1610" s="3">
        <v>13690</v>
      </c>
      <c r="I1610" s="3">
        <f t="shared" si="25"/>
        <v>1</v>
      </c>
      <c r="J1610" s="3">
        <v>2136</v>
      </c>
      <c r="K1610" s="3">
        <v>2132</v>
      </c>
      <c r="L1610" s="3">
        <v>2141</v>
      </c>
      <c r="O1610"/>
      <c r="P1610"/>
      <c r="Q1610"/>
      <c r="R1610"/>
      <c r="S1610"/>
      <c r="T1610"/>
      <c r="U1610"/>
    </row>
    <row r="1611" spans="1:21" ht="12.75" customHeight="1">
      <c r="A1611" s="14">
        <v>41106</v>
      </c>
      <c r="B1611" s="2">
        <v>0.45833333333333331</v>
      </c>
      <c r="C1611" s="3">
        <v>0</v>
      </c>
      <c r="D1611" s="3">
        <v>2165</v>
      </c>
      <c r="E1611" s="3">
        <v>-1</v>
      </c>
      <c r="F1611" s="3">
        <v>29</v>
      </c>
      <c r="G1611" s="3">
        <v>13719</v>
      </c>
      <c r="I1611" s="3">
        <f t="shared" si="25"/>
        <v>1</v>
      </c>
      <c r="J1611" s="3">
        <v>2161</v>
      </c>
      <c r="K1611" s="3">
        <v>2159</v>
      </c>
      <c r="L1611" s="3">
        <v>2166</v>
      </c>
      <c r="N1611" s="3" t="s">
        <v>16</v>
      </c>
      <c r="O1611"/>
      <c r="P1611"/>
      <c r="Q1611"/>
      <c r="R1611"/>
      <c r="S1611"/>
      <c r="T1611"/>
      <c r="U1611"/>
    </row>
    <row r="1612" spans="1:21" ht="12.75" customHeight="1">
      <c r="A1612" s="14">
        <v>41106</v>
      </c>
      <c r="B1612" s="2">
        <v>0.70833333333333337</v>
      </c>
      <c r="C1612" s="3">
        <v>2</v>
      </c>
      <c r="D1612" s="3">
        <v>2166</v>
      </c>
      <c r="E1612" s="3">
        <v>2</v>
      </c>
      <c r="F1612" s="3"/>
      <c r="G1612" s="3">
        <v>13719</v>
      </c>
      <c r="I1612" s="3">
        <f t="shared" si="25"/>
        <v>2</v>
      </c>
      <c r="J1612" s="3">
        <v>2164</v>
      </c>
      <c r="K1612" s="3">
        <v>2170</v>
      </c>
      <c r="L1612" s="3">
        <v>2177</v>
      </c>
      <c r="O1612"/>
      <c r="P1612"/>
      <c r="Q1612"/>
      <c r="R1612"/>
      <c r="S1612"/>
      <c r="T1612"/>
      <c r="U1612"/>
    </row>
    <row r="1613" spans="1:21" ht="12.75" customHeight="1">
      <c r="A1613" s="14">
        <v>41107</v>
      </c>
      <c r="B1613" s="2">
        <v>0.45833333333333331</v>
      </c>
      <c r="C1613" s="3">
        <v>-1</v>
      </c>
      <c r="D1613" s="3">
        <v>2168</v>
      </c>
      <c r="E1613" s="3">
        <v>-3</v>
      </c>
      <c r="F1613" s="3">
        <v>4</v>
      </c>
      <c r="G1613" s="3">
        <v>13723</v>
      </c>
      <c r="I1613" s="3">
        <f t="shared" si="25"/>
        <v>3</v>
      </c>
      <c r="J1613" s="3">
        <v>2167</v>
      </c>
      <c r="K1613" s="3">
        <v>2162</v>
      </c>
      <c r="L1613" s="3">
        <v>2168</v>
      </c>
      <c r="O1613"/>
      <c r="P1613"/>
      <c r="Q1613"/>
      <c r="R1613"/>
      <c r="S1613"/>
      <c r="T1613"/>
      <c r="U1613"/>
    </row>
    <row r="1614" spans="1:21" ht="12.75" customHeight="1">
      <c r="A1614" s="14">
        <v>41107</v>
      </c>
      <c r="B1614" s="2">
        <v>0.625</v>
      </c>
      <c r="C1614" s="3">
        <v>0</v>
      </c>
      <c r="D1614" s="3">
        <v>2172</v>
      </c>
      <c r="E1614" s="3">
        <v>1</v>
      </c>
      <c r="F1614" s="3">
        <v>-4</v>
      </c>
      <c r="G1614" s="3">
        <v>13719</v>
      </c>
      <c r="I1614" s="3">
        <f t="shared" si="25"/>
        <v>1</v>
      </c>
      <c r="J1614" s="3">
        <v>2175</v>
      </c>
      <c r="K1614" s="3">
        <v>2158</v>
      </c>
      <c r="L1614" s="3">
        <v>2175</v>
      </c>
      <c r="N1614" s="3" t="s">
        <v>16</v>
      </c>
      <c r="O1614"/>
      <c r="P1614"/>
      <c r="Q1614"/>
      <c r="R1614"/>
      <c r="S1614"/>
      <c r="T1614"/>
      <c r="U1614"/>
    </row>
    <row r="1615" spans="1:21" ht="12.75" customHeight="1">
      <c r="A1615" s="14">
        <v>41107</v>
      </c>
      <c r="B1615" s="2">
        <v>0.625</v>
      </c>
      <c r="C1615" s="3">
        <v>2</v>
      </c>
      <c r="D1615" s="3">
        <v>2172</v>
      </c>
      <c r="E1615" s="3">
        <v>2</v>
      </c>
      <c r="F1615" s="3"/>
      <c r="G1615" s="3">
        <v>13719</v>
      </c>
      <c r="I1615" s="3">
        <f t="shared" si="25"/>
        <v>2</v>
      </c>
      <c r="J1615" s="3">
        <v>2175</v>
      </c>
      <c r="K1615" s="3">
        <v>2158</v>
      </c>
      <c r="L1615" s="3">
        <v>2175</v>
      </c>
      <c r="O1615"/>
      <c r="P1615"/>
      <c r="Q1615"/>
      <c r="R1615"/>
      <c r="S1615"/>
      <c r="T1615"/>
      <c r="U1615"/>
    </row>
    <row r="1616" spans="1:21" ht="12.75" customHeight="1">
      <c r="A1616" s="14">
        <v>41107</v>
      </c>
      <c r="B1616" s="2">
        <v>0.66666666666666663</v>
      </c>
      <c r="C1616" s="3">
        <v>0</v>
      </c>
      <c r="D1616" s="3">
        <v>2168</v>
      </c>
      <c r="E1616" s="3">
        <v>-2</v>
      </c>
      <c r="F1616" s="3">
        <v>-8</v>
      </c>
      <c r="G1616" s="3">
        <v>13711</v>
      </c>
      <c r="I1616" s="3">
        <f t="shared" si="25"/>
        <v>2</v>
      </c>
      <c r="J1616" s="3">
        <v>2165</v>
      </c>
      <c r="K1616" s="3">
        <v>2164</v>
      </c>
      <c r="L1616" s="3">
        <v>2170</v>
      </c>
      <c r="N1616" s="3" t="s">
        <v>16</v>
      </c>
      <c r="O1616"/>
      <c r="P1616"/>
      <c r="Q1616"/>
      <c r="R1616"/>
      <c r="S1616"/>
      <c r="T1616"/>
      <c r="U1616"/>
    </row>
    <row r="1617" spans="1:21" ht="12.75" customHeight="1">
      <c r="A1617" s="14">
        <v>41107</v>
      </c>
      <c r="B1617" s="2">
        <v>0.66666666666666663</v>
      </c>
      <c r="C1617" s="3">
        <v>-1</v>
      </c>
      <c r="D1617" s="3">
        <v>2168</v>
      </c>
      <c r="E1617" s="3">
        <v>-1</v>
      </c>
      <c r="F1617" s="3"/>
      <c r="G1617" s="3">
        <v>13711</v>
      </c>
      <c r="I1617" s="3">
        <f t="shared" si="25"/>
        <v>1</v>
      </c>
      <c r="J1617" s="3">
        <v>2165</v>
      </c>
      <c r="K1617" s="3">
        <v>2164</v>
      </c>
      <c r="L1617" s="3">
        <v>2170</v>
      </c>
      <c r="O1617"/>
      <c r="P1617"/>
      <c r="Q1617"/>
      <c r="R1617"/>
      <c r="S1617"/>
      <c r="T1617"/>
      <c r="U1617"/>
    </row>
    <row r="1618" spans="1:21" ht="12.75" customHeight="1">
      <c r="A1618" s="14">
        <v>41108</v>
      </c>
      <c r="B1618" s="2">
        <v>0.33333333333333331</v>
      </c>
      <c r="C1618" s="3">
        <v>0</v>
      </c>
      <c r="D1618" s="3">
        <v>2170</v>
      </c>
      <c r="E1618" s="3">
        <v>1</v>
      </c>
      <c r="F1618" s="3">
        <v>-2</v>
      </c>
      <c r="G1618" s="3">
        <v>13709</v>
      </c>
      <c r="I1618" s="3">
        <f t="shared" si="25"/>
        <v>1</v>
      </c>
      <c r="J1618" s="3">
        <v>2169</v>
      </c>
      <c r="K1618" s="3">
        <v>2160</v>
      </c>
      <c r="L1618" s="3">
        <v>2170</v>
      </c>
      <c r="N1618" s="3" t="s">
        <v>16</v>
      </c>
      <c r="O1618"/>
      <c r="P1618"/>
      <c r="Q1618"/>
      <c r="R1618"/>
      <c r="S1618"/>
      <c r="T1618"/>
      <c r="U1618"/>
    </row>
    <row r="1619" spans="1:21" ht="12.75" customHeight="1">
      <c r="A1619" s="14">
        <v>41108</v>
      </c>
      <c r="B1619" s="2">
        <v>0.33333333333333331</v>
      </c>
      <c r="C1619" s="3">
        <v>2</v>
      </c>
      <c r="D1619" s="3">
        <v>2170</v>
      </c>
      <c r="E1619" s="3">
        <v>2</v>
      </c>
      <c r="F1619" s="3"/>
      <c r="G1619" s="3">
        <v>13709</v>
      </c>
      <c r="I1619" s="3">
        <f t="shared" si="25"/>
        <v>2</v>
      </c>
      <c r="J1619" s="3">
        <v>2169</v>
      </c>
      <c r="K1619" s="3">
        <v>2160</v>
      </c>
      <c r="L1619" s="3">
        <v>2170</v>
      </c>
      <c r="O1619"/>
      <c r="P1619"/>
      <c r="Q1619"/>
      <c r="R1619"/>
      <c r="S1619"/>
      <c r="T1619"/>
      <c r="U1619"/>
    </row>
    <row r="1620" spans="1:21" ht="12.75" customHeight="1">
      <c r="A1620" s="14">
        <v>41108</v>
      </c>
      <c r="B1620" s="2">
        <v>0.375</v>
      </c>
      <c r="C1620" s="3">
        <v>-1</v>
      </c>
      <c r="D1620" s="3">
        <v>2165</v>
      </c>
      <c r="E1620" s="3">
        <v>-3</v>
      </c>
      <c r="F1620" s="3">
        <v>-10</v>
      </c>
      <c r="G1620" s="3">
        <v>13699</v>
      </c>
      <c r="I1620" s="3">
        <f t="shared" si="25"/>
        <v>3</v>
      </c>
      <c r="J1620" s="3">
        <v>2163</v>
      </c>
      <c r="K1620" s="3">
        <v>2154</v>
      </c>
      <c r="L1620" s="3">
        <v>2169</v>
      </c>
      <c r="O1620"/>
      <c r="P1620"/>
      <c r="Q1620"/>
      <c r="R1620"/>
      <c r="S1620"/>
      <c r="T1620"/>
      <c r="U1620"/>
    </row>
    <row r="1621" spans="1:21" ht="12.75" customHeight="1">
      <c r="A1621" s="14">
        <v>41108</v>
      </c>
      <c r="B1621" s="2">
        <v>0.66666666666666663</v>
      </c>
      <c r="C1621" s="3">
        <v>0</v>
      </c>
      <c r="D1621" s="3">
        <v>2159</v>
      </c>
      <c r="E1621" s="3">
        <v>1</v>
      </c>
      <c r="F1621" s="3">
        <v>6</v>
      </c>
      <c r="G1621" s="3">
        <v>13705</v>
      </c>
      <c r="I1621" s="3">
        <f t="shared" si="25"/>
        <v>1</v>
      </c>
      <c r="J1621" s="3">
        <v>2163</v>
      </c>
      <c r="K1621" s="3">
        <v>2160</v>
      </c>
      <c r="L1621" s="3">
        <v>2164</v>
      </c>
      <c r="N1621" s="3" t="s">
        <v>16</v>
      </c>
      <c r="O1621"/>
      <c r="P1621"/>
      <c r="Q1621"/>
      <c r="R1621"/>
      <c r="S1621"/>
      <c r="T1621"/>
      <c r="U1621"/>
    </row>
    <row r="1622" spans="1:21" ht="12.75" customHeight="1">
      <c r="A1622" s="14">
        <v>41109</v>
      </c>
      <c r="B1622" s="2">
        <v>0.5</v>
      </c>
      <c r="C1622" s="3">
        <v>2</v>
      </c>
      <c r="D1622" s="3">
        <v>2165</v>
      </c>
      <c r="E1622" s="3">
        <v>2</v>
      </c>
      <c r="F1622" s="3"/>
      <c r="G1622" s="3">
        <v>13705</v>
      </c>
      <c r="I1622" s="3">
        <f t="shared" si="25"/>
        <v>2</v>
      </c>
      <c r="J1622" s="22">
        <v>2171</v>
      </c>
      <c r="K1622" s="22">
        <v>2166</v>
      </c>
      <c r="L1622" s="22">
        <v>2173</v>
      </c>
      <c r="M1622" s="22">
        <v>-1</v>
      </c>
      <c r="O1622"/>
      <c r="P1622"/>
      <c r="Q1622"/>
      <c r="R1622"/>
      <c r="S1622"/>
      <c r="T1622"/>
      <c r="U1622"/>
    </row>
    <row r="1623" spans="1:21" ht="12.75" customHeight="1">
      <c r="A1623" s="14">
        <v>41110</v>
      </c>
      <c r="B1623" s="2">
        <v>0.33333333333333331</v>
      </c>
      <c r="C1623" s="3">
        <v>0</v>
      </c>
      <c r="D1623" s="3">
        <v>2169</v>
      </c>
      <c r="E1623" s="3">
        <v>-2</v>
      </c>
      <c r="F1623" s="3">
        <v>8</v>
      </c>
      <c r="G1623" s="3">
        <v>13713</v>
      </c>
      <c r="I1623" s="3">
        <f t="shared" si="25"/>
        <v>2</v>
      </c>
      <c r="J1623" s="3">
        <v>2169</v>
      </c>
      <c r="K1623" s="3">
        <v>2166</v>
      </c>
      <c r="L1623" s="3">
        <v>2175</v>
      </c>
      <c r="N1623" s="3" t="s">
        <v>16</v>
      </c>
      <c r="O1623"/>
      <c r="P1623"/>
      <c r="Q1623"/>
      <c r="R1623"/>
      <c r="S1623"/>
      <c r="T1623"/>
      <c r="U1623"/>
    </row>
    <row r="1624" spans="1:21" ht="12.75" customHeight="1">
      <c r="A1624" s="14">
        <v>41110</v>
      </c>
      <c r="B1624" s="2">
        <v>0.33333333333333331</v>
      </c>
      <c r="C1624" s="3">
        <v>-1</v>
      </c>
      <c r="D1624" s="3">
        <v>2169</v>
      </c>
      <c r="E1624" s="3">
        <v>-1</v>
      </c>
      <c r="F1624" s="3"/>
      <c r="G1624" s="3">
        <v>13713</v>
      </c>
      <c r="I1624" s="3">
        <f t="shared" si="25"/>
        <v>1</v>
      </c>
      <c r="J1624" s="3">
        <v>2169</v>
      </c>
      <c r="K1624" s="3">
        <v>2166</v>
      </c>
      <c r="L1624" s="3">
        <v>2175</v>
      </c>
      <c r="O1624"/>
      <c r="P1624"/>
      <c r="Q1624"/>
      <c r="R1624"/>
      <c r="S1624"/>
      <c r="T1624"/>
      <c r="U1624"/>
    </row>
    <row r="1625" spans="1:21" ht="12.75" customHeight="1">
      <c r="A1625" s="14">
        <v>41110</v>
      </c>
      <c r="B1625" s="2">
        <v>0.375</v>
      </c>
      <c r="C1625" s="3">
        <v>2</v>
      </c>
      <c r="D1625" s="3">
        <v>2171</v>
      </c>
      <c r="E1625" s="3">
        <v>3</v>
      </c>
      <c r="F1625" s="3">
        <v>-2</v>
      </c>
      <c r="G1625" s="3">
        <v>13711</v>
      </c>
      <c r="I1625" s="3">
        <f t="shared" si="25"/>
        <v>3</v>
      </c>
      <c r="J1625" s="3">
        <v>2173</v>
      </c>
      <c r="K1625" s="3">
        <v>2171</v>
      </c>
      <c r="L1625" s="3">
        <v>2177</v>
      </c>
      <c r="O1625"/>
      <c r="P1625"/>
      <c r="Q1625"/>
      <c r="R1625"/>
      <c r="S1625"/>
      <c r="T1625"/>
      <c r="U1625"/>
    </row>
    <row r="1626" spans="1:21" ht="12.75" customHeight="1">
      <c r="A1626" s="14">
        <v>41110</v>
      </c>
      <c r="B1626" s="2">
        <v>0.5</v>
      </c>
      <c r="C1626" s="3">
        <v>0</v>
      </c>
      <c r="D1626" s="3">
        <v>2168</v>
      </c>
      <c r="E1626" s="3">
        <v>-2</v>
      </c>
      <c r="F1626" s="3">
        <v>-6</v>
      </c>
      <c r="G1626" s="3">
        <v>13705</v>
      </c>
      <c r="I1626" s="3">
        <f t="shared" si="25"/>
        <v>2</v>
      </c>
      <c r="J1626" s="3">
        <v>2168</v>
      </c>
      <c r="K1626" s="3">
        <v>2159</v>
      </c>
      <c r="L1626" s="3">
        <v>2169</v>
      </c>
      <c r="N1626" s="3" t="s">
        <v>16</v>
      </c>
      <c r="O1626"/>
      <c r="P1626"/>
      <c r="Q1626"/>
      <c r="R1626"/>
      <c r="S1626"/>
      <c r="T1626"/>
      <c r="U1626"/>
    </row>
    <row r="1627" spans="1:21" ht="12.75" customHeight="1">
      <c r="A1627" s="14">
        <v>41114</v>
      </c>
      <c r="B1627" s="2">
        <v>0.41666666666666669</v>
      </c>
      <c r="C1627" s="3">
        <v>1</v>
      </c>
      <c r="D1627" s="3">
        <v>2074</v>
      </c>
      <c r="E1627" s="3">
        <v>1</v>
      </c>
      <c r="F1627" s="3"/>
      <c r="G1627" s="3">
        <v>13705</v>
      </c>
      <c r="I1627" s="3">
        <f t="shared" si="25"/>
        <v>1</v>
      </c>
      <c r="J1627" s="3">
        <v>2077</v>
      </c>
      <c r="K1627" s="3">
        <v>2074</v>
      </c>
      <c r="L1627" s="3">
        <v>2079</v>
      </c>
      <c r="O1627"/>
      <c r="P1627"/>
      <c r="Q1627"/>
      <c r="R1627"/>
      <c r="S1627"/>
      <c r="T1627"/>
      <c r="U1627"/>
    </row>
    <row r="1628" spans="1:21" ht="12.75" customHeight="1">
      <c r="A1628" s="14">
        <v>41114</v>
      </c>
      <c r="B1628" s="2">
        <v>0.66666666666666663</v>
      </c>
      <c r="C1628" s="3">
        <v>0</v>
      </c>
      <c r="D1628" s="3">
        <v>2084</v>
      </c>
      <c r="E1628" s="3">
        <v>-1</v>
      </c>
      <c r="F1628" s="3">
        <v>10</v>
      </c>
      <c r="G1628" s="3">
        <v>13715</v>
      </c>
      <c r="I1628" s="3">
        <f t="shared" si="25"/>
        <v>1</v>
      </c>
      <c r="J1628" s="3">
        <v>2081</v>
      </c>
      <c r="K1628" s="3">
        <v>2081</v>
      </c>
      <c r="L1628" s="3">
        <v>2090</v>
      </c>
      <c r="N1628" s="3" t="s">
        <v>16</v>
      </c>
      <c r="O1628"/>
      <c r="P1628"/>
      <c r="Q1628"/>
      <c r="R1628"/>
      <c r="S1628"/>
      <c r="T1628"/>
      <c r="U1628"/>
    </row>
    <row r="1629" spans="1:21" ht="12.75" customHeight="1">
      <c r="A1629" s="14">
        <v>41116</v>
      </c>
      <c r="B1629" s="2">
        <v>0.45833333333333331</v>
      </c>
      <c r="C1629" s="3">
        <v>-2</v>
      </c>
      <c r="D1629" s="3">
        <v>2088</v>
      </c>
      <c r="E1629" s="3">
        <v>-2</v>
      </c>
      <c r="F1629" s="3"/>
      <c r="G1629" s="3">
        <v>13715</v>
      </c>
      <c r="I1629" s="3">
        <f t="shared" si="25"/>
        <v>2</v>
      </c>
      <c r="J1629" s="3">
        <v>2088</v>
      </c>
      <c r="K1629" s="3">
        <v>2088</v>
      </c>
      <c r="L1629" s="3">
        <v>2111</v>
      </c>
      <c r="O1629"/>
      <c r="P1629"/>
      <c r="Q1629"/>
      <c r="R1629"/>
      <c r="S1629"/>
      <c r="T1629"/>
      <c r="U1629"/>
    </row>
    <row r="1630" spans="1:21" ht="12.75" customHeight="1">
      <c r="A1630" s="14">
        <v>41116</v>
      </c>
      <c r="B1630" s="2">
        <v>0.5</v>
      </c>
      <c r="C1630" s="3">
        <v>0</v>
      </c>
      <c r="D1630" s="3">
        <v>2099</v>
      </c>
      <c r="E1630" s="3">
        <v>2</v>
      </c>
      <c r="F1630" s="3">
        <v>-22</v>
      </c>
      <c r="G1630" s="3">
        <v>13693</v>
      </c>
      <c r="I1630" s="3">
        <f t="shared" si="25"/>
        <v>2</v>
      </c>
      <c r="J1630" s="21">
        <v>2108</v>
      </c>
      <c r="K1630" s="21">
        <v>2103</v>
      </c>
      <c r="L1630" s="21">
        <v>2125</v>
      </c>
      <c r="M1630" s="21">
        <v>-4</v>
      </c>
      <c r="N1630" s="3" t="s">
        <v>16</v>
      </c>
      <c r="O1630"/>
      <c r="P1630"/>
      <c r="Q1630"/>
      <c r="R1630"/>
      <c r="S1630"/>
      <c r="T1630"/>
      <c r="U1630"/>
    </row>
    <row r="1631" spans="1:21" ht="12.75" customHeight="1">
      <c r="A1631" s="14">
        <v>41117</v>
      </c>
      <c r="B1631" s="2">
        <v>0.58333333333333337</v>
      </c>
      <c r="C1631" s="3">
        <v>-1</v>
      </c>
      <c r="D1631" s="3">
        <v>2124</v>
      </c>
      <c r="E1631" s="3">
        <v>-1</v>
      </c>
      <c r="F1631" s="3"/>
      <c r="G1631" s="3">
        <v>13693</v>
      </c>
      <c r="I1631" s="3">
        <f t="shared" si="25"/>
        <v>1</v>
      </c>
      <c r="J1631" s="3">
        <v>2122</v>
      </c>
      <c r="K1631" s="3">
        <v>2122</v>
      </c>
      <c r="L1631" s="3">
        <v>2135</v>
      </c>
      <c r="O1631"/>
      <c r="P1631"/>
      <c r="Q1631"/>
      <c r="R1631"/>
      <c r="S1631"/>
      <c r="T1631"/>
      <c r="U1631"/>
    </row>
    <row r="1632" spans="1:21" ht="12.75" customHeight="1">
      <c r="A1632" s="14">
        <v>41117</v>
      </c>
      <c r="B1632" s="2">
        <v>0.625</v>
      </c>
      <c r="C1632" s="3">
        <v>0</v>
      </c>
      <c r="D1632" s="3">
        <v>2127</v>
      </c>
      <c r="E1632" s="3">
        <v>1</v>
      </c>
      <c r="F1632" s="3">
        <v>-3</v>
      </c>
      <c r="G1632" s="3">
        <v>13690</v>
      </c>
      <c r="I1632" s="3">
        <f t="shared" si="25"/>
        <v>1</v>
      </c>
      <c r="J1632" s="21">
        <v>2130</v>
      </c>
      <c r="K1632" s="21">
        <v>2128</v>
      </c>
      <c r="L1632" s="21">
        <v>2138</v>
      </c>
      <c r="M1632" s="21">
        <v>-1</v>
      </c>
      <c r="N1632" s="3" t="s">
        <v>16</v>
      </c>
      <c r="O1632"/>
      <c r="P1632"/>
      <c r="Q1632"/>
      <c r="R1632"/>
      <c r="S1632"/>
      <c r="T1632"/>
      <c r="U1632"/>
    </row>
    <row r="1633" spans="1:21" ht="12.75" customHeight="1">
      <c r="A1633" s="14">
        <v>41117</v>
      </c>
      <c r="B1633" s="2">
        <v>0.625</v>
      </c>
      <c r="C1633" s="3">
        <v>2</v>
      </c>
      <c r="D1633" s="3">
        <v>2127</v>
      </c>
      <c r="E1633" s="3">
        <v>2</v>
      </c>
      <c r="F1633" s="3"/>
      <c r="G1633" s="3">
        <v>13690</v>
      </c>
      <c r="I1633" s="3">
        <f t="shared" si="25"/>
        <v>2</v>
      </c>
      <c r="J1633" s="22">
        <v>2130</v>
      </c>
      <c r="K1633" s="22">
        <v>2128</v>
      </c>
      <c r="L1633" s="22">
        <v>2138</v>
      </c>
      <c r="M1633" s="22">
        <v>-1</v>
      </c>
      <c r="O1633"/>
      <c r="P1633"/>
      <c r="Q1633"/>
      <c r="R1633"/>
      <c r="S1633"/>
      <c r="T1633"/>
      <c r="U1633"/>
    </row>
    <row r="1634" spans="1:21" ht="12.75" customHeight="1">
      <c r="A1634" s="14">
        <v>41121</v>
      </c>
      <c r="B1634" s="2">
        <v>0.5</v>
      </c>
      <c r="C1634" s="3">
        <v>-1</v>
      </c>
      <c r="D1634" s="3">
        <v>2164</v>
      </c>
      <c r="E1634" s="3">
        <v>-3</v>
      </c>
      <c r="F1634" s="3">
        <v>74</v>
      </c>
      <c r="G1634" s="3">
        <v>13764</v>
      </c>
      <c r="I1634" s="3">
        <f t="shared" si="25"/>
        <v>3</v>
      </c>
      <c r="J1634" s="3">
        <v>2163</v>
      </c>
      <c r="K1634" s="3">
        <v>2156</v>
      </c>
      <c r="L1634" s="3">
        <v>2164</v>
      </c>
      <c r="O1634"/>
      <c r="P1634"/>
      <c r="Q1634"/>
      <c r="R1634"/>
      <c r="S1634"/>
      <c r="T1634"/>
      <c r="U1634"/>
    </row>
    <row r="1635" spans="1:21" ht="12.75" customHeight="1">
      <c r="A1635" s="23">
        <v>41121</v>
      </c>
      <c r="B1635" s="24">
        <v>0.70833333333333337</v>
      </c>
      <c r="C1635" s="25">
        <v>0</v>
      </c>
      <c r="D1635" s="25">
        <v>2159</v>
      </c>
      <c r="E1635" s="25">
        <v>1</v>
      </c>
      <c r="F1635" s="25">
        <v>5</v>
      </c>
      <c r="G1635" s="25">
        <v>13769</v>
      </c>
      <c r="H1635" s="25">
        <f>SUM(F1585:F1635)</f>
        <v>213</v>
      </c>
      <c r="I1635" s="3">
        <f t="shared" si="25"/>
        <v>1</v>
      </c>
      <c r="J1635" s="3">
        <v>2165</v>
      </c>
      <c r="K1635" s="3">
        <v>2156</v>
      </c>
      <c r="L1635" s="3">
        <v>2162</v>
      </c>
      <c r="N1635" s="3" t="s">
        <v>16</v>
      </c>
      <c r="O1635"/>
      <c r="P1635"/>
      <c r="Q1635"/>
      <c r="R1635"/>
      <c r="S1635"/>
      <c r="T1635"/>
      <c r="U1635"/>
    </row>
    <row r="1636" spans="1:21" ht="12.75" customHeight="1">
      <c r="A1636" s="14">
        <v>41122</v>
      </c>
      <c r="B1636" s="2">
        <v>0.625</v>
      </c>
      <c r="C1636" s="3">
        <v>2</v>
      </c>
      <c r="D1636" s="3">
        <v>2161</v>
      </c>
      <c r="E1636" s="3">
        <v>2</v>
      </c>
      <c r="F1636" s="3"/>
      <c r="G1636" s="3">
        <v>13769</v>
      </c>
      <c r="I1636" s="3">
        <f t="shared" si="25"/>
        <v>2</v>
      </c>
      <c r="J1636" s="3">
        <v>2162</v>
      </c>
      <c r="K1636" s="3">
        <v>2155</v>
      </c>
      <c r="L1636" s="3">
        <v>2164</v>
      </c>
      <c r="O1636"/>
      <c r="P1636"/>
      <c r="Q1636"/>
      <c r="R1636"/>
      <c r="S1636"/>
      <c r="T1636"/>
      <c r="U1636"/>
    </row>
    <row r="1637" spans="1:21" ht="12.75" customHeight="1">
      <c r="A1637" s="14">
        <v>41122</v>
      </c>
      <c r="B1637" s="2">
        <v>0.66666666666666663</v>
      </c>
      <c r="C1637" s="3">
        <v>-1</v>
      </c>
      <c r="D1637" s="3">
        <v>2161</v>
      </c>
      <c r="E1637" s="3">
        <v>-3</v>
      </c>
      <c r="F1637" s="3">
        <v>0</v>
      </c>
      <c r="G1637" s="3">
        <v>13769</v>
      </c>
      <c r="I1637" s="3">
        <f t="shared" si="25"/>
        <v>3</v>
      </c>
      <c r="J1637" s="3">
        <v>2161</v>
      </c>
      <c r="K1637" s="3">
        <v>2159</v>
      </c>
      <c r="L1637" s="3">
        <v>2162</v>
      </c>
      <c r="O1637"/>
      <c r="P1637"/>
      <c r="Q1637"/>
      <c r="R1637"/>
      <c r="S1637"/>
      <c r="T1637"/>
      <c r="U1637"/>
    </row>
    <row r="1638" spans="1:21" ht="12.75" customHeight="1">
      <c r="A1638" s="14">
        <v>41123</v>
      </c>
      <c r="B1638" s="2">
        <v>0.375</v>
      </c>
      <c r="C1638" s="3">
        <v>0</v>
      </c>
      <c r="D1638" s="3">
        <v>2159</v>
      </c>
      <c r="E1638" s="3">
        <v>1</v>
      </c>
      <c r="F1638" s="3">
        <v>2</v>
      </c>
      <c r="G1638" s="3">
        <v>13771</v>
      </c>
      <c r="I1638" s="3">
        <f t="shared" si="25"/>
        <v>1</v>
      </c>
      <c r="J1638" s="3">
        <v>2162</v>
      </c>
      <c r="K1638" s="3">
        <v>2156</v>
      </c>
      <c r="L1638" s="3">
        <v>2162</v>
      </c>
      <c r="N1638" s="3" t="s">
        <v>16</v>
      </c>
      <c r="O1638"/>
      <c r="P1638"/>
      <c r="Q1638"/>
      <c r="R1638"/>
      <c r="S1638"/>
      <c r="T1638"/>
      <c r="U1638"/>
    </row>
    <row r="1639" spans="1:21" ht="12.75" customHeight="1">
      <c r="A1639" s="14">
        <v>41123</v>
      </c>
      <c r="B1639" s="2">
        <v>0.45833333333333331</v>
      </c>
      <c r="C1639" s="3">
        <v>2</v>
      </c>
      <c r="D1639" s="3">
        <v>2162</v>
      </c>
      <c r="E1639" s="3">
        <v>2</v>
      </c>
      <c r="F1639" s="3"/>
      <c r="G1639" s="3">
        <v>13771</v>
      </c>
      <c r="I1639" s="3">
        <f t="shared" si="25"/>
        <v>2</v>
      </c>
      <c r="J1639" s="3">
        <v>2162</v>
      </c>
      <c r="K1639" s="3">
        <v>2163</v>
      </c>
      <c r="L1639" s="3">
        <v>2166</v>
      </c>
      <c r="O1639"/>
      <c r="P1639"/>
      <c r="Q1639"/>
      <c r="R1639"/>
      <c r="S1639"/>
      <c r="T1639"/>
      <c r="U1639"/>
    </row>
    <row r="1640" spans="1:21" ht="12.75" customHeight="1">
      <c r="A1640" s="14">
        <v>41123</v>
      </c>
      <c r="B1640" s="2">
        <v>0.58333333333333337</v>
      </c>
      <c r="C1640" s="3">
        <v>0</v>
      </c>
      <c r="D1640" s="3">
        <v>2159</v>
      </c>
      <c r="E1640" s="3">
        <v>-2</v>
      </c>
      <c r="F1640" s="3">
        <v>-6</v>
      </c>
      <c r="G1640" s="3">
        <v>13765</v>
      </c>
      <c r="I1640" s="3">
        <f t="shared" si="25"/>
        <v>2</v>
      </c>
      <c r="J1640" s="21">
        <v>2143</v>
      </c>
      <c r="K1640" s="21">
        <v>2141</v>
      </c>
      <c r="L1640" s="21">
        <v>2150</v>
      </c>
      <c r="M1640" s="21">
        <v>-9</v>
      </c>
      <c r="N1640" s="3" t="s">
        <v>35</v>
      </c>
      <c r="O1640"/>
      <c r="P1640"/>
      <c r="Q1640"/>
      <c r="R1640"/>
      <c r="S1640"/>
      <c r="T1640"/>
      <c r="U1640"/>
    </row>
    <row r="1641" spans="1:21" ht="12.75" customHeight="1">
      <c r="A1641" s="14">
        <v>41124</v>
      </c>
      <c r="B1641" s="2">
        <v>0.41666666666666669</v>
      </c>
      <c r="C1641" s="3">
        <v>1</v>
      </c>
      <c r="D1641" s="3">
        <v>2155</v>
      </c>
      <c r="E1641" s="3">
        <v>1</v>
      </c>
      <c r="F1641" s="3"/>
      <c r="G1641" s="3">
        <v>13765</v>
      </c>
      <c r="I1641" s="3">
        <f t="shared" si="25"/>
        <v>1</v>
      </c>
      <c r="J1641" s="3">
        <v>2155</v>
      </c>
      <c r="K1641" s="3">
        <v>2155</v>
      </c>
      <c r="L1641" s="3">
        <v>2160</v>
      </c>
      <c r="O1641"/>
      <c r="P1641"/>
      <c r="Q1641"/>
      <c r="R1641"/>
      <c r="S1641"/>
      <c r="T1641"/>
      <c r="U1641"/>
    </row>
    <row r="1642" spans="1:21" ht="12.75" customHeight="1">
      <c r="A1642" s="14">
        <v>41127</v>
      </c>
      <c r="B1642" s="2">
        <v>0.625</v>
      </c>
      <c r="C1642" s="3">
        <v>0</v>
      </c>
      <c r="D1642" s="3">
        <v>2231</v>
      </c>
      <c r="E1642" s="3">
        <v>-1</v>
      </c>
      <c r="F1642" s="3">
        <v>76</v>
      </c>
      <c r="G1642" s="3">
        <v>13841</v>
      </c>
      <c r="I1642" s="3">
        <f t="shared" si="25"/>
        <v>1</v>
      </c>
      <c r="J1642" s="21">
        <v>2232</v>
      </c>
      <c r="K1642" s="21">
        <v>2225</v>
      </c>
      <c r="L1642" s="21">
        <v>2238</v>
      </c>
      <c r="M1642" s="21">
        <v>1</v>
      </c>
      <c r="N1642" s="3" t="s">
        <v>16</v>
      </c>
      <c r="O1642"/>
      <c r="P1642"/>
      <c r="Q1642"/>
      <c r="R1642"/>
      <c r="S1642"/>
      <c r="T1642"/>
      <c r="U1642"/>
    </row>
    <row r="1643" spans="1:21" ht="12.75" customHeight="1">
      <c r="A1643" s="14">
        <v>41127</v>
      </c>
      <c r="B1643" s="2">
        <v>0.625</v>
      </c>
      <c r="C1643" s="3">
        <v>-1</v>
      </c>
      <c r="D1643" s="3">
        <v>2231</v>
      </c>
      <c r="E1643" s="3">
        <v>-1</v>
      </c>
      <c r="F1643" s="3"/>
      <c r="G1643" s="3">
        <v>13841</v>
      </c>
      <c r="I1643" s="3">
        <f t="shared" si="25"/>
        <v>1</v>
      </c>
      <c r="J1643" s="20">
        <v>2232</v>
      </c>
      <c r="K1643" s="20">
        <v>2225</v>
      </c>
      <c r="L1643" s="20">
        <v>2238</v>
      </c>
      <c r="M1643" s="20">
        <v>1</v>
      </c>
      <c r="O1643"/>
      <c r="P1643"/>
      <c r="Q1643"/>
      <c r="R1643"/>
      <c r="S1643"/>
      <c r="T1643"/>
      <c r="U1643"/>
    </row>
    <row r="1644" spans="1:21" ht="12.75" customHeight="1">
      <c r="A1644" s="14">
        <v>41128</v>
      </c>
      <c r="B1644" s="2">
        <v>0.375</v>
      </c>
      <c r="C1644" s="3">
        <v>0</v>
      </c>
      <c r="D1644" s="3">
        <v>2242</v>
      </c>
      <c r="E1644" s="3">
        <v>1</v>
      </c>
      <c r="F1644" s="3">
        <v>-11</v>
      </c>
      <c r="G1644" s="3">
        <v>13830</v>
      </c>
      <c r="I1644" s="3">
        <f t="shared" si="25"/>
        <v>1</v>
      </c>
      <c r="J1644" s="3">
        <v>2251</v>
      </c>
      <c r="K1644" s="3">
        <v>2241</v>
      </c>
      <c r="L1644" s="3">
        <v>2252</v>
      </c>
      <c r="N1644" s="3" t="s">
        <v>16</v>
      </c>
      <c r="O1644"/>
      <c r="P1644"/>
      <c r="Q1644"/>
      <c r="R1644"/>
      <c r="S1644"/>
      <c r="T1644"/>
      <c r="U1644"/>
    </row>
    <row r="1645" spans="1:21" ht="12.75" customHeight="1">
      <c r="A1645" s="14">
        <v>41128</v>
      </c>
      <c r="B1645" s="2">
        <v>0.375</v>
      </c>
      <c r="C1645" s="3">
        <v>2</v>
      </c>
      <c r="D1645" s="3">
        <v>2242</v>
      </c>
      <c r="E1645" s="3">
        <v>2</v>
      </c>
      <c r="F1645" s="3"/>
      <c r="G1645" s="3">
        <v>13830</v>
      </c>
      <c r="I1645" s="3">
        <f t="shared" si="25"/>
        <v>2</v>
      </c>
      <c r="J1645" s="3">
        <v>2251</v>
      </c>
      <c r="K1645" s="3">
        <v>2241</v>
      </c>
      <c r="L1645" s="3">
        <v>2252</v>
      </c>
      <c r="O1645"/>
      <c r="P1645"/>
      <c r="Q1645"/>
      <c r="R1645"/>
      <c r="S1645"/>
      <c r="T1645"/>
      <c r="U1645"/>
    </row>
    <row r="1646" spans="1:21" ht="12.75" customHeight="1">
      <c r="A1646" s="14">
        <v>41128</v>
      </c>
      <c r="B1646" s="2">
        <v>0.45833333333333331</v>
      </c>
      <c r="C1646" s="3">
        <v>0</v>
      </c>
      <c r="D1646" s="3">
        <v>2236</v>
      </c>
      <c r="E1646" s="3">
        <v>-2</v>
      </c>
      <c r="F1646" s="3">
        <v>-12</v>
      </c>
      <c r="G1646" s="3">
        <v>13818</v>
      </c>
      <c r="I1646" s="3">
        <f t="shared" si="25"/>
        <v>2</v>
      </c>
      <c r="J1646" s="3">
        <v>2230</v>
      </c>
      <c r="K1646" s="3">
        <v>2229</v>
      </c>
      <c r="L1646" s="3">
        <v>2237</v>
      </c>
      <c r="N1646" s="3" t="s">
        <v>16</v>
      </c>
      <c r="O1646"/>
      <c r="P1646"/>
      <c r="Q1646"/>
      <c r="R1646"/>
      <c r="S1646"/>
      <c r="T1646"/>
      <c r="U1646"/>
    </row>
    <row r="1647" spans="1:21" ht="12.75" customHeight="1">
      <c r="A1647" s="14">
        <v>41128</v>
      </c>
      <c r="B1647" s="2">
        <v>0.45833333333333331</v>
      </c>
      <c r="C1647" s="3">
        <v>-1</v>
      </c>
      <c r="D1647" s="3">
        <v>2236</v>
      </c>
      <c r="E1647" s="3">
        <v>-1</v>
      </c>
      <c r="F1647" s="3"/>
      <c r="G1647" s="3">
        <v>13818</v>
      </c>
      <c r="I1647" s="3">
        <f t="shared" si="25"/>
        <v>1</v>
      </c>
      <c r="J1647" s="3">
        <v>2230</v>
      </c>
      <c r="K1647" s="3">
        <v>2229</v>
      </c>
      <c r="L1647" s="3">
        <v>2237</v>
      </c>
      <c r="O1647"/>
      <c r="P1647"/>
      <c r="Q1647"/>
      <c r="R1647"/>
      <c r="S1647"/>
      <c r="T1647"/>
      <c r="U1647"/>
    </row>
    <row r="1648" spans="1:21" ht="12.75" customHeight="1">
      <c r="A1648" s="14">
        <v>41128</v>
      </c>
      <c r="B1648" s="2">
        <v>0.66666666666666663</v>
      </c>
      <c r="C1648" s="3">
        <v>0</v>
      </c>
      <c r="D1648" s="3">
        <v>2245</v>
      </c>
      <c r="E1648" s="3">
        <v>1</v>
      </c>
      <c r="F1648" s="3">
        <v>-9</v>
      </c>
      <c r="G1648" s="3">
        <v>13809</v>
      </c>
      <c r="I1648" s="3">
        <f t="shared" si="25"/>
        <v>1</v>
      </c>
      <c r="J1648" s="3">
        <v>2247</v>
      </c>
      <c r="K1648" s="3">
        <v>2240</v>
      </c>
      <c r="L1648" s="3">
        <v>2251</v>
      </c>
      <c r="N1648" s="3" t="s">
        <v>16</v>
      </c>
      <c r="O1648"/>
      <c r="P1648"/>
      <c r="Q1648"/>
      <c r="R1648"/>
      <c r="S1648"/>
      <c r="T1648"/>
      <c r="U1648"/>
    </row>
    <row r="1649" spans="1:21" ht="12.75" customHeight="1">
      <c r="A1649" s="14">
        <v>41129</v>
      </c>
      <c r="B1649" s="2">
        <v>0.70833333333333337</v>
      </c>
      <c r="C1649" s="3">
        <v>2</v>
      </c>
      <c r="D1649" s="3">
        <v>2246</v>
      </c>
      <c r="E1649" s="3">
        <v>2</v>
      </c>
      <c r="F1649" s="3"/>
      <c r="G1649" s="3">
        <v>13809</v>
      </c>
      <c r="I1649" s="3">
        <f t="shared" si="25"/>
        <v>2</v>
      </c>
      <c r="J1649" s="22">
        <v>2249</v>
      </c>
      <c r="K1649" s="22">
        <v>2259</v>
      </c>
      <c r="L1649" s="22">
        <v>2266</v>
      </c>
      <c r="M1649" s="22">
        <v>-3</v>
      </c>
      <c r="O1649"/>
      <c r="P1649"/>
      <c r="Q1649"/>
      <c r="R1649"/>
      <c r="S1649"/>
      <c r="T1649"/>
      <c r="U1649"/>
    </row>
    <row r="1650" spans="1:21" ht="12.75" customHeight="1">
      <c r="A1650" s="14">
        <v>41131</v>
      </c>
      <c r="B1650" s="2">
        <v>0.375</v>
      </c>
      <c r="C1650" s="3">
        <v>-1</v>
      </c>
      <c r="D1650" s="3">
        <v>2290</v>
      </c>
      <c r="E1650" s="3">
        <v>-3</v>
      </c>
      <c r="F1650" s="3">
        <v>88</v>
      </c>
      <c r="G1650" s="3">
        <v>13897</v>
      </c>
      <c r="I1650" s="3">
        <f t="shared" si="25"/>
        <v>3</v>
      </c>
      <c r="J1650" s="3">
        <v>2288</v>
      </c>
      <c r="K1650" s="3">
        <v>2287</v>
      </c>
      <c r="L1650" s="3">
        <v>2302</v>
      </c>
      <c r="O1650"/>
      <c r="P1650"/>
      <c r="Q1650"/>
      <c r="R1650"/>
      <c r="S1650"/>
      <c r="T1650"/>
      <c r="U1650"/>
    </row>
    <row r="1651" spans="1:21" ht="12.75" customHeight="1">
      <c r="A1651" s="14">
        <v>41131</v>
      </c>
      <c r="B1651" s="2">
        <v>0.41666666666666669</v>
      </c>
      <c r="C1651" s="3">
        <v>0</v>
      </c>
      <c r="D1651" s="3">
        <v>2293</v>
      </c>
      <c r="E1651" s="3">
        <v>1</v>
      </c>
      <c r="F1651" s="3">
        <v>-3</v>
      </c>
      <c r="G1651" s="3">
        <v>13894</v>
      </c>
      <c r="I1651" s="3">
        <f t="shared" si="25"/>
        <v>1</v>
      </c>
      <c r="J1651" s="3">
        <v>2294</v>
      </c>
      <c r="K1651" s="3">
        <v>2287</v>
      </c>
      <c r="L1651" s="3">
        <v>2294</v>
      </c>
      <c r="N1651" s="3" t="s">
        <v>16</v>
      </c>
      <c r="O1651"/>
      <c r="P1651"/>
      <c r="Q1651"/>
      <c r="R1651"/>
      <c r="S1651"/>
      <c r="T1651"/>
      <c r="U1651"/>
    </row>
    <row r="1652" spans="1:21" ht="12.75" customHeight="1">
      <c r="A1652" s="14">
        <v>41134</v>
      </c>
      <c r="B1652" s="2">
        <v>0.45833333333333331</v>
      </c>
      <c r="C1652" s="3">
        <v>2</v>
      </c>
      <c r="D1652" s="3">
        <v>2308</v>
      </c>
      <c r="E1652" s="3">
        <v>2</v>
      </c>
      <c r="F1652" s="3"/>
      <c r="G1652" s="3">
        <v>13894</v>
      </c>
      <c r="I1652" s="3">
        <f t="shared" si="25"/>
        <v>2</v>
      </c>
      <c r="J1652">
        <v>2305</v>
      </c>
      <c r="K1652" s="3">
        <v>2304</v>
      </c>
      <c r="L1652" s="3">
        <v>2311</v>
      </c>
      <c r="O1652"/>
      <c r="P1652"/>
      <c r="Q1652"/>
      <c r="R1652"/>
      <c r="S1652"/>
      <c r="T1652"/>
      <c r="U1652"/>
    </row>
    <row r="1653" spans="1:21" ht="12.75" customHeight="1">
      <c r="A1653" s="14">
        <v>41134</v>
      </c>
      <c r="B1653" s="2">
        <v>0.58333333333333337</v>
      </c>
      <c r="C1653" s="3">
        <v>-1</v>
      </c>
      <c r="D1653" s="3">
        <v>2309</v>
      </c>
      <c r="E1653" s="3">
        <v>-3</v>
      </c>
      <c r="F1653" s="3">
        <v>2</v>
      </c>
      <c r="G1653" s="3">
        <v>13896</v>
      </c>
      <c r="I1653" s="3">
        <f t="shared" si="25"/>
        <v>3</v>
      </c>
      <c r="J1653" s="22">
        <v>2307</v>
      </c>
      <c r="K1653" s="22">
        <v>2297</v>
      </c>
      <c r="L1653" s="22">
        <v>2307</v>
      </c>
      <c r="M1653" s="22">
        <v>-2</v>
      </c>
      <c r="O1653"/>
      <c r="P1653"/>
      <c r="Q1653"/>
      <c r="R1653"/>
      <c r="S1653"/>
      <c r="T1653"/>
      <c r="U1653"/>
    </row>
    <row r="1654" spans="1:21" ht="12.75" customHeight="1">
      <c r="A1654" s="14">
        <v>41135</v>
      </c>
      <c r="B1654" s="2">
        <v>0.33333333333333331</v>
      </c>
      <c r="C1654" s="3">
        <v>0</v>
      </c>
      <c r="D1654" s="3">
        <v>2309</v>
      </c>
      <c r="E1654" s="3">
        <v>1</v>
      </c>
      <c r="F1654" s="3">
        <v>0</v>
      </c>
      <c r="G1654" s="3">
        <v>13896</v>
      </c>
      <c r="I1654" s="3">
        <f t="shared" si="25"/>
        <v>1</v>
      </c>
      <c r="J1654" s="3">
        <v>2310</v>
      </c>
      <c r="K1654" s="3">
        <v>2305</v>
      </c>
      <c r="L1654" s="3">
        <v>2313</v>
      </c>
      <c r="N1654" s="3" t="s">
        <v>16</v>
      </c>
      <c r="O1654"/>
      <c r="P1654"/>
      <c r="Q1654"/>
      <c r="R1654"/>
      <c r="S1654"/>
      <c r="T1654"/>
      <c r="U1654"/>
    </row>
    <row r="1655" spans="1:21" ht="12.75" customHeight="1">
      <c r="A1655" s="14">
        <v>41135</v>
      </c>
      <c r="B1655" s="2">
        <v>0.33333333333333331</v>
      </c>
      <c r="C1655" s="3">
        <v>2</v>
      </c>
      <c r="D1655" s="3">
        <v>2309</v>
      </c>
      <c r="E1655" s="3">
        <v>2</v>
      </c>
      <c r="F1655" s="3"/>
      <c r="G1655" s="3">
        <v>13896</v>
      </c>
      <c r="I1655" s="3">
        <f t="shared" si="25"/>
        <v>2</v>
      </c>
      <c r="J1655" s="3">
        <v>2310</v>
      </c>
      <c r="K1655" s="3">
        <v>2305</v>
      </c>
      <c r="L1655" s="3">
        <v>2313</v>
      </c>
      <c r="O1655"/>
      <c r="P1655"/>
      <c r="Q1655"/>
      <c r="R1655"/>
      <c r="S1655"/>
      <c r="T1655"/>
      <c r="U1655"/>
    </row>
    <row r="1656" spans="1:21" ht="12.75" customHeight="1">
      <c r="A1656" s="14">
        <v>41135</v>
      </c>
      <c r="B1656" s="2">
        <v>0.375</v>
      </c>
      <c r="C1656" s="3">
        <v>-1</v>
      </c>
      <c r="D1656" s="3">
        <v>2309</v>
      </c>
      <c r="E1656" s="3">
        <v>-3</v>
      </c>
      <c r="F1656" s="3">
        <v>0</v>
      </c>
      <c r="G1656" s="3">
        <v>13896</v>
      </c>
      <c r="I1656" s="3">
        <f t="shared" si="25"/>
        <v>3</v>
      </c>
      <c r="J1656" s="3">
        <v>2307</v>
      </c>
      <c r="K1656" s="3">
        <v>2294</v>
      </c>
      <c r="L1656" s="3">
        <v>2309</v>
      </c>
      <c r="O1656"/>
      <c r="P1656"/>
      <c r="Q1656"/>
      <c r="R1656"/>
      <c r="S1656"/>
      <c r="T1656"/>
      <c r="U1656"/>
    </row>
    <row r="1657" spans="1:21" ht="12.75" customHeight="1">
      <c r="A1657" s="14">
        <v>41135</v>
      </c>
      <c r="B1657" s="2">
        <v>0.58333333333333337</v>
      </c>
      <c r="C1657" s="3">
        <v>0</v>
      </c>
      <c r="D1657" s="3">
        <v>2302</v>
      </c>
      <c r="E1657" s="3">
        <v>1</v>
      </c>
      <c r="F1657" s="3">
        <v>7</v>
      </c>
      <c r="G1657" s="3">
        <v>13903</v>
      </c>
      <c r="I1657" s="3">
        <f t="shared" si="25"/>
        <v>1</v>
      </c>
      <c r="J1657" s="21">
        <v>2301</v>
      </c>
      <c r="K1657" s="21">
        <v>2292</v>
      </c>
      <c r="L1657" s="21">
        <v>2307</v>
      </c>
      <c r="M1657" s="21">
        <v>1</v>
      </c>
      <c r="N1657" s="3" t="s">
        <v>16</v>
      </c>
      <c r="O1657"/>
      <c r="P1657"/>
      <c r="Q1657"/>
      <c r="R1657"/>
      <c r="S1657"/>
      <c r="T1657"/>
      <c r="U1657"/>
    </row>
    <row r="1658" spans="1:21" ht="12.75" customHeight="1">
      <c r="A1658" s="14">
        <v>41137</v>
      </c>
      <c r="B1658" s="2">
        <v>0.33333333333333331</v>
      </c>
      <c r="C1658" s="3">
        <v>2</v>
      </c>
      <c r="D1658" s="3">
        <v>2308</v>
      </c>
      <c r="E1658" s="3">
        <v>2</v>
      </c>
      <c r="F1658" s="3"/>
      <c r="G1658" s="3">
        <v>13903</v>
      </c>
      <c r="I1658" s="3">
        <f t="shared" si="25"/>
        <v>2</v>
      </c>
      <c r="J1658" s="3">
        <v>2310</v>
      </c>
      <c r="K1658" s="3">
        <v>2303</v>
      </c>
      <c r="L1658" s="3">
        <v>2316</v>
      </c>
      <c r="O1658"/>
      <c r="P1658"/>
      <c r="Q1658"/>
      <c r="R1658"/>
      <c r="S1658"/>
      <c r="T1658"/>
      <c r="U1658"/>
    </row>
    <row r="1659" spans="1:21" ht="12.75" customHeight="1">
      <c r="A1659" s="14">
        <v>41137</v>
      </c>
      <c r="B1659" s="2">
        <v>0.58333333333333337</v>
      </c>
      <c r="C1659" s="3">
        <v>0</v>
      </c>
      <c r="D1659" s="3">
        <v>2321</v>
      </c>
      <c r="E1659" s="3">
        <v>-2</v>
      </c>
      <c r="F1659" s="3">
        <v>26</v>
      </c>
      <c r="G1659" s="3">
        <v>13929</v>
      </c>
      <c r="I1659" s="3">
        <f t="shared" si="25"/>
        <v>2</v>
      </c>
      <c r="J1659" s="3">
        <v>2318</v>
      </c>
      <c r="K1659" s="3">
        <v>2318</v>
      </c>
      <c r="L1659" s="3">
        <v>2324</v>
      </c>
      <c r="N1659" s="3" t="s">
        <v>16</v>
      </c>
      <c r="O1659"/>
      <c r="P1659"/>
      <c r="Q1659"/>
      <c r="R1659"/>
      <c r="S1659"/>
      <c r="T1659"/>
      <c r="U1659"/>
    </row>
    <row r="1660" spans="1:21" ht="12.75" customHeight="1">
      <c r="A1660" s="14">
        <v>41137</v>
      </c>
      <c r="B1660" s="2">
        <v>0.58333333333333337</v>
      </c>
      <c r="C1660" s="3">
        <v>-1</v>
      </c>
      <c r="D1660" s="3">
        <v>2321</v>
      </c>
      <c r="E1660" s="3">
        <v>-1</v>
      </c>
      <c r="F1660" s="3"/>
      <c r="G1660" s="3">
        <v>13929</v>
      </c>
      <c r="I1660" s="3">
        <f t="shared" si="25"/>
        <v>1</v>
      </c>
      <c r="J1660" s="3">
        <v>2318</v>
      </c>
      <c r="K1660" s="3">
        <v>2318</v>
      </c>
      <c r="L1660" s="3">
        <v>2324</v>
      </c>
      <c r="O1660"/>
      <c r="P1660"/>
      <c r="Q1660"/>
      <c r="R1660"/>
      <c r="S1660"/>
      <c r="T1660"/>
      <c r="U1660"/>
    </row>
    <row r="1661" spans="1:21" ht="12.75" customHeight="1">
      <c r="A1661" s="14">
        <v>41137</v>
      </c>
      <c r="B1661" s="2">
        <v>0.66666666666666663</v>
      </c>
      <c r="C1661" s="3">
        <v>2</v>
      </c>
      <c r="D1661" s="3">
        <v>2324</v>
      </c>
      <c r="E1661" s="3">
        <v>3</v>
      </c>
      <c r="F1661" s="3">
        <v>-3</v>
      </c>
      <c r="G1661" s="3">
        <v>13926</v>
      </c>
      <c r="I1661" s="3">
        <f t="shared" si="25"/>
        <v>3</v>
      </c>
      <c r="J1661" s="3">
        <v>2325</v>
      </c>
      <c r="K1661" s="3">
        <v>2320</v>
      </c>
      <c r="L1661" s="3">
        <v>2328</v>
      </c>
      <c r="O1661"/>
      <c r="P1661"/>
      <c r="Q1661"/>
      <c r="R1661"/>
      <c r="S1661"/>
      <c r="T1661"/>
      <c r="U1661"/>
    </row>
    <row r="1662" spans="1:21" ht="12.75" customHeight="1">
      <c r="A1662" s="14">
        <v>41137</v>
      </c>
      <c r="B1662" s="2">
        <v>0.70833333333333337</v>
      </c>
      <c r="C1662" s="3">
        <v>-1</v>
      </c>
      <c r="D1662" s="3">
        <v>2324</v>
      </c>
      <c r="E1662" s="3">
        <v>-3</v>
      </c>
      <c r="F1662" s="3">
        <v>0</v>
      </c>
      <c r="G1662" s="3">
        <v>13926</v>
      </c>
      <c r="I1662" s="3">
        <f t="shared" si="25"/>
        <v>3</v>
      </c>
      <c r="J1662" s="3">
        <v>2320</v>
      </c>
      <c r="K1662" s="3">
        <v>2318</v>
      </c>
      <c r="L1662" s="3">
        <v>2328</v>
      </c>
      <c r="O1662"/>
      <c r="P1662"/>
      <c r="Q1662"/>
      <c r="R1662"/>
      <c r="S1662"/>
      <c r="T1662"/>
      <c r="U1662"/>
    </row>
    <row r="1663" spans="1:21" ht="12.75" customHeight="1">
      <c r="A1663" s="14">
        <v>41138</v>
      </c>
      <c r="B1663" s="2">
        <v>0.375</v>
      </c>
      <c r="C1663" s="3">
        <v>0</v>
      </c>
      <c r="D1663" s="3">
        <v>2327</v>
      </c>
      <c r="E1663" s="3">
        <v>1</v>
      </c>
      <c r="F1663" s="3">
        <v>-3</v>
      </c>
      <c r="G1663" s="3">
        <v>13923</v>
      </c>
      <c r="I1663" s="3">
        <f t="shared" si="25"/>
        <v>1</v>
      </c>
      <c r="J1663" s="21">
        <v>2325</v>
      </c>
      <c r="K1663" s="21">
        <v>2320</v>
      </c>
      <c r="L1663" s="21">
        <v>2327</v>
      </c>
      <c r="M1663" s="21">
        <v>2</v>
      </c>
      <c r="N1663" s="3" t="s">
        <v>16</v>
      </c>
      <c r="O1663"/>
      <c r="P1663"/>
      <c r="Q1663"/>
      <c r="R1663"/>
      <c r="S1663"/>
      <c r="T1663"/>
      <c r="U1663"/>
    </row>
    <row r="1664" spans="1:21" ht="12.75" customHeight="1">
      <c r="A1664" s="14">
        <v>41138</v>
      </c>
      <c r="B1664" s="2">
        <v>0.375</v>
      </c>
      <c r="C1664" s="3">
        <v>2</v>
      </c>
      <c r="D1664" s="3">
        <v>2327</v>
      </c>
      <c r="E1664" s="3">
        <v>2</v>
      </c>
      <c r="F1664" s="3"/>
      <c r="G1664" s="3">
        <v>13923</v>
      </c>
      <c r="I1664" s="3">
        <f t="shared" si="25"/>
        <v>2</v>
      </c>
      <c r="J1664" s="20">
        <v>2325</v>
      </c>
      <c r="K1664" s="20">
        <v>2320</v>
      </c>
      <c r="L1664" s="20">
        <v>2327</v>
      </c>
      <c r="M1664" s="20">
        <v>2</v>
      </c>
      <c r="O1664"/>
      <c r="P1664"/>
      <c r="Q1664"/>
      <c r="R1664"/>
      <c r="S1664"/>
      <c r="T1664"/>
      <c r="U1664"/>
    </row>
    <row r="1665" spans="1:21" ht="12.75" customHeight="1">
      <c r="A1665" s="14">
        <v>41138</v>
      </c>
      <c r="B1665" s="2">
        <v>0.41666666666666669</v>
      </c>
      <c r="C1665" s="3">
        <v>-1</v>
      </c>
      <c r="D1665" s="3">
        <v>2324</v>
      </c>
      <c r="E1665" s="3">
        <v>-3</v>
      </c>
      <c r="F1665" s="3">
        <v>-6</v>
      </c>
      <c r="G1665" s="3">
        <v>13917</v>
      </c>
      <c r="I1665" s="3">
        <f t="shared" si="25"/>
        <v>3</v>
      </c>
      <c r="J1665" s="3">
        <v>2322</v>
      </c>
      <c r="K1665" s="3">
        <v>2316</v>
      </c>
      <c r="L1665" s="3">
        <v>2325</v>
      </c>
      <c r="O1665"/>
      <c r="P1665"/>
      <c r="Q1665"/>
      <c r="R1665"/>
      <c r="S1665"/>
      <c r="T1665"/>
      <c r="U1665"/>
    </row>
    <row r="1666" spans="1:21" ht="12.75" customHeight="1">
      <c r="A1666" s="14">
        <v>41141</v>
      </c>
      <c r="B1666" s="2">
        <v>0.70833333333333337</v>
      </c>
      <c r="C1666" s="3">
        <v>0</v>
      </c>
      <c r="D1666" s="3">
        <v>2288</v>
      </c>
      <c r="E1666" s="3">
        <v>1</v>
      </c>
      <c r="F1666" s="3">
        <v>36</v>
      </c>
      <c r="G1666" s="3">
        <v>13953</v>
      </c>
      <c r="I1666" s="3">
        <f t="shared" si="25"/>
        <v>1</v>
      </c>
      <c r="J1666" s="21">
        <v>2290</v>
      </c>
      <c r="K1666" s="21">
        <v>2293</v>
      </c>
      <c r="L1666" s="21">
        <v>2297</v>
      </c>
      <c r="M1666" s="21">
        <v>-2</v>
      </c>
      <c r="N1666" s="3" t="s">
        <v>16</v>
      </c>
      <c r="O1666"/>
      <c r="P1666"/>
      <c r="Q1666"/>
      <c r="R1666"/>
      <c r="S1666"/>
      <c r="T1666"/>
      <c r="U1666"/>
    </row>
    <row r="1667" spans="1:21" ht="12.75" customHeight="1">
      <c r="A1667" s="14">
        <v>41141</v>
      </c>
      <c r="B1667" s="2">
        <v>0.70833333333333337</v>
      </c>
      <c r="C1667" s="3">
        <v>2</v>
      </c>
      <c r="D1667" s="3">
        <v>2288</v>
      </c>
      <c r="E1667" s="3">
        <v>2</v>
      </c>
      <c r="F1667" s="3"/>
      <c r="G1667" s="3">
        <v>13953</v>
      </c>
      <c r="I1667" s="3">
        <f t="shared" si="25"/>
        <v>2</v>
      </c>
      <c r="J1667" s="22">
        <v>2290</v>
      </c>
      <c r="K1667" s="22">
        <v>2293</v>
      </c>
      <c r="L1667" s="22">
        <v>2297</v>
      </c>
      <c r="M1667" s="22">
        <v>-2</v>
      </c>
      <c r="O1667"/>
      <c r="P1667"/>
      <c r="Q1667"/>
      <c r="R1667"/>
      <c r="S1667"/>
      <c r="T1667"/>
      <c r="U1667"/>
    </row>
    <row r="1668" spans="1:21" ht="12.75" customHeight="1">
      <c r="A1668" s="14">
        <v>41142</v>
      </c>
      <c r="B1668" s="2">
        <v>0.625</v>
      </c>
      <c r="C1668" s="3">
        <v>0</v>
      </c>
      <c r="D1668" s="3">
        <v>2300</v>
      </c>
      <c r="E1668" s="3">
        <v>-2</v>
      </c>
      <c r="F1668" s="3">
        <v>24</v>
      </c>
      <c r="G1668" s="3">
        <v>13977</v>
      </c>
      <c r="I1668" s="3">
        <f t="shared" ref="I1668:I1731" si="26">ABS(E1668)</f>
        <v>2</v>
      </c>
      <c r="J1668" s="3">
        <v>2300</v>
      </c>
      <c r="K1668" s="3">
        <v>2292</v>
      </c>
      <c r="L1668" s="3">
        <v>2304</v>
      </c>
      <c r="N1668" s="3" t="s">
        <v>16</v>
      </c>
      <c r="O1668"/>
      <c r="P1668"/>
      <c r="Q1668"/>
      <c r="R1668"/>
      <c r="S1668"/>
      <c r="T1668"/>
      <c r="U1668"/>
    </row>
    <row r="1669" spans="1:21" ht="12.75" customHeight="1">
      <c r="A1669" s="14">
        <v>41143</v>
      </c>
      <c r="B1669" s="2">
        <v>0.33333333333333331</v>
      </c>
      <c r="C1669" s="3">
        <v>-2</v>
      </c>
      <c r="D1669" s="3">
        <v>2289</v>
      </c>
      <c r="E1669" s="3">
        <v>-2</v>
      </c>
      <c r="F1669" s="3"/>
      <c r="G1669" s="3">
        <v>13977</v>
      </c>
      <c r="I1669" s="3">
        <f t="shared" si="26"/>
        <v>2</v>
      </c>
      <c r="J1669" s="3">
        <v>2289</v>
      </c>
      <c r="K1669" s="3">
        <v>2282</v>
      </c>
      <c r="L1669" s="3">
        <v>2294</v>
      </c>
      <c r="O1669"/>
      <c r="P1669"/>
      <c r="Q1669"/>
      <c r="R1669"/>
      <c r="S1669"/>
      <c r="T1669"/>
      <c r="U1669"/>
    </row>
    <row r="1670" spans="1:21" ht="12.75" customHeight="1">
      <c r="A1670" s="14">
        <v>41144</v>
      </c>
      <c r="B1670" s="2">
        <v>0.33333333333333331</v>
      </c>
      <c r="C1670" s="3">
        <v>0</v>
      </c>
      <c r="D1670" s="3">
        <v>2281</v>
      </c>
      <c r="E1670" s="3">
        <v>2</v>
      </c>
      <c r="F1670" s="3">
        <v>16</v>
      </c>
      <c r="G1670" s="3">
        <v>13993</v>
      </c>
      <c r="I1670" s="3">
        <f t="shared" si="26"/>
        <v>2</v>
      </c>
      <c r="J1670" s="3">
        <v>2283</v>
      </c>
      <c r="K1670" s="3">
        <v>2275</v>
      </c>
      <c r="L1670" s="3">
        <v>2287</v>
      </c>
      <c r="N1670" s="3" t="s">
        <v>16</v>
      </c>
      <c r="O1670"/>
      <c r="P1670"/>
      <c r="Q1670"/>
      <c r="R1670"/>
      <c r="S1670"/>
      <c r="T1670"/>
      <c r="U1670"/>
    </row>
    <row r="1671" spans="1:21" ht="12.75" customHeight="1">
      <c r="A1671" s="14">
        <v>41144</v>
      </c>
      <c r="B1671" s="2">
        <v>0.33333333333333331</v>
      </c>
      <c r="C1671" s="3">
        <v>2</v>
      </c>
      <c r="D1671" s="3">
        <v>2281</v>
      </c>
      <c r="E1671" s="3">
        <v>2</v>
      </c>
      <c r="F1671" s="3"/>
      <c r="G1671" s="3">
        <v>13993</v>
      </c>
      <c r="I1671" s="3">
        <f t="shared" si="26"/>
        <v>2</v>
      </c>
      <c r="J1671" s="3">
        <v>2283</v>
      </c>
      <c r="K1671" s="3">
        <v>2275</v>
      </c>
      <c r="L1671" s="3">
        <v>2287</v>
      </c>
      <c r="O1671"/>
      <c r="P1671"/>
      <c r="Q1671"/>
      <c r="R1671"/>
      <c r="S1671"/>
      <c r="T1671"/>
      <c r="U1671"/>
    </row>
    <row r="1672" spans="1:21" ht="12.75" customHeight="1">
      <c r="A1672" s="14">
        <v>41144</v>
      </c>
      <c r="B1672" s="2">
        <v>0.41666666666666669</v>
      </c>
      <c r="C1672" s="3">
        <v>0</v>
      </c>
      <c r="D1672" s="3">
        <v>2274</v>
      </c>
      <c r="E1672" s="3">
        <v>-2</v>
      </c>
      <c r="F1672" s="3">
        <v>-14</v>
      </c>
      <c r="G1672" s="3">
        <v>13979</v>
      </c>
      <c r="I1672" s="3">
        <f t="shared" si="26"/>
        <v>2</v>
      </c>
      <c r="J1672" s="3">
        <v>2273</v>
      </c>
      <c r="K1672" s="3">
        <v>2271</v>
      </c>
      <c r="L1672" s="3">
        <v>2276</v>
      </c>
      <c r="N1672" s="3" t="s">
        <v>16</v>
      </c>
      <c r="O1672"/>
      <c r="P1672"/>
      <c r="Q1672"/>
      <c r="R1672"/>
      <c r="S1672"/>
      <c r="T1672"/>
      <c r="U1672"/>
    </row>
    <row r="1673" spans="1:21" ht="12.75" customHeight="1">
      <c r="A1673" s="14">
        <v>41148</v>
      </c>
      <c r="B1673" s="2">
        <v>0.625</v>
      </c>
      <c r="C1673" s="3">
        <v>-2</v>
      </c>
      <c r="D1673" s="3">
        <v>2273</v>
      </c>
      <c r="E1673" s="3">
        <v>-2</v>
      </c>
      <c r="F1673" s="3"/>
      <c r="G1673" s="3">
        <v>13979</v>
      </c>
      <c r="I1673" s="3">
        <f t="shared" si="26"/>
        <v>2</v>
      </c>
      <c r="J1673" s="3">
        <v>2270</v>
      </c>
      <c r="K1673" s="3">
        <v>2265</v>
      </c>
      <c r="L1673" s="3">
        <v>2273</v>
      </c>
      <c r="O1673"/>
      <c r="P1673"/>
      <c r="Q1673"/>
      <c r="R1673"/>
      <c r="S1673"/>
      <c r="T1673"/>
      <c r="U1673"/>
    </row>
    <row r="1674" spans="1:21" ht="12.75" customHeight="1">
      <c r="A1674" s="14">
        <v>41149</v>
      </c>
      <c r="B1674" s="2">
        <v>0.45833333333333331</v>
      </c>
      <c r="C1674" s="3">
        <v>0</v>
      </c>
      <c r="D1674" s="3">
        <v>2268</v>
      </c>
      <c r="E1674" s="3">
        <v>2</v>
      </c>
      <c r="F1674" s="3">
        <v>10</v>
      </c>
      <c r="G1674" s="3">
        <v>13989</v>
      </c>
      <c r="I1674" s="3">
        <f t="shared" si="26"/>
        <v>2</v>
      </c>
      <c r="J1674" s="3">
        <v>2270</v>
      </c>
      <c r="K1674" s="3">
        <v>2268</v>
      </c>
      <c r="L1674" s="3">
        <v>2272</v>
      </c>
      <c r="N1674" s="3" t="s">
        <v>16</v>
      </c>
      <c r="O1674"/>
      <c r="P1674"/>
      <c r="Q1674"/>
      <c r="R1674"/>
      <c r="S1674"/>
      <c r="T1674"/>
      <c r="U1674"/>
    </row>
    <row r="1675" spans="1:21" ht="12.75" customHeight="1">
      <c r="A1675" s="14">
        <v>41149</v>
      </c>
      <c r="B1675" s="2">
        <v>0.45833333333333331</v>
      </c>
      <c r="C1675" s="3">
        <v>1</v>
      </c>
      <c r="D1675" s="3">
        <v>2268</v>
      </c>
      <c r="E1675" s="3">
        <v>1</v>
      </c>
      <c r="F1675" s="3"/>
      <c r="G1675" s="3">
        <v>13989</v>
      </c>
      <c r="I1675" s="3">
        <f t="shared" si="26"/>
        <v>1</v>
      </c>
      <c r="J1675" s="3">
        <v>2270</v>
      </c>
      <c r="K1675" s="3">
        <v>2268</v>
      </c>
      <c r="L1675" s="3">
        <v>2272</v>
      </c>
      <c r="O1675"/>
      <c r="P1675"/>
      <c r="Q1675"/>
      <c r="R1675"/>
      <c r="S1675"/>
      <c r="T1675"/>
      <c r="U1675"/>
    </row>
    <row r="1676" spans="1:21" ht="12.75" customHeight="1">
      <c r="A1676" s="14">
        <v>41149</v>
      </c>
      <c r="B1676" s="2">
        <v>0.54166666666666663</v>
      </c>
      <c r="C1676" s="3">
        <v>-2</v>
      </c>
      <c r="D1676" s="3">
        <v>2267</v>
      </c>
      <c r="E1676" s="3">
        <v>-3</v>
      </c>
      <c r="F1676" s="3">
        <v>-1</v>
      </c>
      <c r="G1676" s="3">
        <v>13988</v>
      </c>
      <c r="I1676" s="3">
        <f t="shared" si="26"/>
        <v>3</v>
      </c>
      <c r="J1676" s="3">
        <v>2266</v>
      </c>
      <c r="K1676" s="3">
        <v>2258</v>
      </c>
      <c r="L1676" s="3">
        <v>2267</v>
      </c>
      <c r="O1676"/>
      <c r="P1676"/>
      <c r="Q1676"/>
      <c r="R1676"/>
      <c r="S1676"/>
      <c r="T1676"/>
      <c r="U1676"/>
    </row>
    <row r="1677" spans="1:21" ht="12.75" customHeight="1">
      <c r="A1677" s="14">
        <v>41150</v>
      </c>
      <c r="B1677" s="2">
        <v>0.33333333333333331</v>
      </c>
      <c r="C1677" s="3">
        <v>0</v>
      </c>
      <c r="D1677" s="3">
        <v>2268</v>
      </c>
      <c r="E1677" s="3">
        <v>2</v>
      </c>
      <c r="F1677" s="3">
        <v>-2</v>
      </c>
      <c r="G1677" s="3">
        <v>13986</v>
      </c>
      <c r="I1677" s="3">
        <f t="shared" si="26"/>
        <v>2</v>
      </c>
      <c r="J1677" s="3">
        <v>2267</v>
      </c>
      <c r="K1677" s="3">
        <v>2255</v>
      </c>
      <c r="L1677" s="3">
        <v>2268</v>
      </c>
      <c r="N1677" s="3" t="s">
        <v>16</v>
      </c>
      <c r="O1677"/>
      <c r="P1677"/>
      <c r="Q1677"/>
      <c r="R1677"/>
      <c r="S1677"/>
      <c r="T1677"/>
      <c r="U1677"/>
    </row>
    <row r="1678" spans="1:21" ht="12.75" customHeight="1">
      <c r="A1678" s="14">
        <v>41150</v>
      </c>
      <c r="B1678" s="2">
        <v>0.58333333333333337</v>
      </c>
      <c r="C1678" s="3">
        <v>1</v>
      </c>
      <c r="D1678" s="3">
        <v>2254</v>
      </c>
      <c r="E1678" s="3">
        <v>1</v>
      </c>
      <c r="F1678" s="3"/>
      <c r="G1678" s="3">
        <v>13986</v>
      </c>
      <c r="I1678" s="3">
        <f t="shared" si="26"/>
        <v>1</v>
      </c>
      <c r="J1678" s="3">
        <v>2255</v>
      </c>
      <c r="K1678" s="3">
        <v>2250</v>
      </c>
      <c r="L1678" s="3">
        <v>2257</v>
      </c>
      <c r="O1678"/>
      <c r="P1678"/>
      <c r="Q1678"/>
      <c r="R1678"/>
      <c r="S1678"/>
      <c r="T1678"/>
      <c r="U1678"/>
    </row>
    <row r="1679" spans="1:21" ht="12.75" customHeight="1">
      <c r="A1679" s="14">
        <v>41150</v>
      </c>
      <c r="B1679" s="2">
        <v>0.66666666666666663</v>
      </c>
      <c r="C1679" s="3">
        <v>-2</v>
      </c>
      <c r="D1679" s="3">
        <v>2251</v>
      </c>
      <c r="E1679" s="3">
        <v>-3</v>
      </c>
      <c r="F1679" s="3">
        <v>-3</v>
      </c>
      <c r="G1679" s="3">
        <v>13983</v>
      </c>
      <c r="I1679" s="3">
        <f t="shared" si="26"/>
        <v>3</v>
      </c>
      <c r="J1679" s="3">
        <v>2249</v>
      </c>
      <c r="K1679" s="3">
        <v>2248</v>
      </c>
      <c r="L1679" s="3">
        <v>2253</v>
      </c>
      <c r="O1679"/>
      <c r="P1679"/>
      <c r="Q1679"/>
      <c r="R1679"/>
      <c r="S1679"/>
      <c r="T1679"/>
      <c r="U1679"/>
    </row>
    <row r="1680" spans="1:21" ht="12.75" customHeight="1">
      <c r="A1680" s="14">
        <v>41151</v>
      </c>
      <c r="B1680" s="2">
        <v>0.45833333333333331</v>
      </c>
      <c r="C1680" s="3">
        <v>0</v>
      </c>
      <c r="D1680" s="3">
        <v>2249</v>
      </c>
      <c r="E1680" s="3">
        <v>2</v>
      </c>
      <c r="F1680" s="3">
        <v>4</v>
      </c>
      <c r="G1680" s="3">
        <v>13987</v>
      </c>
      <c r="I1680" s="3">
        <f t="shared" si="26"/>
        <v>2</v>
      </c>
      <c r="J1680" s="3">
        <v>2250</v>
      </c>
      <c r="K1680" s="3">
        <v>2244</v>
      </c>
      <c r="L1680" s="3">
        <v>2251</v>
      </c>
      <c r="N1680" s="3" t="s">
        <v>16</v>
      </c>
      <c r="O1680"/>
      <c r="P1680"/>
      <c r="Q1680"/>
      <c r="R1680"/>
      <c r="S1680"/>
      <c r="T1680"/>
      <c r="U1680"/>
    </row>
    <row r="1681" spans="1:21" ht="12.75" customHeight="1">
      <c r="A1681" s="14">
        <v>41151</v>
      </c>
      <c r="B1681" s="2">
        <v>0.45833333333333331</v>
      </c>
      <c r="C1681" s="3">
        <v>1</v>
      </c>
      <c r="D1681" s="3">
        <v>2249</v>
      </c>
      <c r="E1681" s="3">
        <v>1</v>
      </c>
      <c r="F1681" s="3"/>
      <c r="G1681" s="3">
        <v>13987</v>
      </c>
      <c r="I1681" s="3">
        <f t="shared" si="26"/>
        <v>1</v>
      </c>
      <c r="J1681" s="3">
        <v>2250</v>
      </c>
      <c r="K1681" s="3">
        <v>2244</v>
      </c>
      <c r="L1681" s="3">
        <v>2251</v>
      </c>
      <c r="O1681"/>
      <c r="P1681"/>
      <c r="Q1681"/>
      <c r="R1681"/>
      <c r="S1681"/>
      <c r="T1681"/>
      <c r="U1681"/>
    </row>
    <row r="1682" spans="1:21" ht="12.75" customHeight="1">
      <c r="A1682" s="14">
        <v>41151</v>
      </c>
      <c r="B1682" s="2">
        <v>0.625</v>
      </c>
      <c r="C1682" s="3">
        <v>0</v>
      </c>
      <c r="D1682" s="3">
        <v>2246</v>
      </c>
      <c r="E1682" s="3">
        <v>-1</v>
      </c>
      <c r="F1682" s="3">
        <v>-3</v>
      </c>
      <c r="G1682" s="3">
        <v>13984</v>
      </c>
      <c r="I1682" s="3">
        <f t="shared" si="26"/>
        <v>1</v>
      </c>
      <c r="J1682" s="3">
        <v>2244</v>
      </c>
      <c r="K1682" s="3">
        <v>2228</v>
      </c>
      <c r="L1682" s="3">
        <v>2248</v>
      </c>
      <c r="N1682" s="3" t="s">
        <v>16</v>
      </c>
      <c r="O1682"/>
      <c r="P1682"/>
      <c r="Q1682"/>
      <c r="R1682"/>
      <c r="S1682"/>
      <c r="T1682"/>
      <c r="U1682"/>
    </row>
    <row r="1683" spans="1:21" ht="12.75" customHeight="1">
      <c r="A1683" s="14">
        <v>41151</v>
      </c>
      <c r="B1683" s="2">
        <v>0.66666666666666663</v>
      </c>
      <c r="C1683" s="3">
        <v>-2</v>
      </c>
      <c r="D1683" s="3">
        <v>2238</v>
      </c>
      <c r="E1683" s="3">
        <v>-2</v>
      </c>
      <c r="F1683" s="3"/>
      <c r="G1683" s="3">
        <v>13984</v>
      </c>
      <c r="I1683" s="3">
        <f t="shared" si="26"/>
        <v>2</v>
      </c>
      <c r="J1683" s="3">
        <v>2233</v>
      </c>
      <c r="K1683" s="3">
        <v>2232</v>
      </c>
      <c r="L1683" s="3">
        <v>2238</v>
      </c>
      <c r="O1683"/>
      <c r="P1683"/>
      <c r="Q1683"/>
      <c r="R1683"/>
      <c r="S1683"/>
      <c r="T1683"/>
      <c r="U1683"/>
    </row>
    <row r="1684" spans="1:21" ht="12.75" customHeight="1">
      <c r="A1684" s="14">
        <v>41152</v>
      </c>
      <c r="B1684" s="2">
        <v>0.375</v>
      </c>
      <c r="C1684" s="3">
        <v>0</v>
      </c>
      <c r="D1684" s="3">
        <v>2243</v>
      </c>
      <c r="E1684" s="3">
        <v>2</v>
      </c>
      <c r="F1684" s="3">
        <v>-10</v>
      </c>
      <c r="G1684" s="3">
        <v>13974</v>
      </c>
      <c r="I1684" s="3">
        <f t="shared" si="26"/>
        <v>2</v>
      </c>
      <c r="J1684" s="21">
        <v>2248</v>
      </c>
      <c r="K1684" s="21">
        <v>2245</v>
      </c>
      <c r="L1684" s="21">
        <v>2268</v>
      </c>
      <c r="M1684" s="21">
        <v>-2</v>
      </c>
      <c r="N1684" s="3" t="s">
        <v>16</v>
      </c>
      <c r="O1684"/>
      <c r="P1684"/>
      <c r="Q1684"/>
      <c r="R1684"/>
      <c r="S1684"/>
      <c r="T1684"/>
      <c r="U1684"/>
    </row>
    <row r="1685" spans="1:21" ht="12.75" customHeight="1">
      <c r="A1685" s="14">
        <v>41152</v>
      </c>
      <c r="B1685" s="2">
        <v>0.375</v>
      </c>
      <c r="C1685" s="3">
        <v>1</v>
      </c>
      <c r="D1685" s="3">
        <v>2243</v>
      </c>
      <c r="E1685" s="3">
        <v>1</v>
      </c>
      <c r="F1685" s="3"/>
      <c r="G1685" s="3">
        <v>13974</v>
      </c>
      <c r="I1685" s="3">
        <f t="shared" si="26"/>
        <v>1</v>
      </c>
      <c r="J1685" s="22">
        <v>2248</v>
      </c>
      <c r="K1685" s="22">
        <v>2245</v>
      </c>
      <c r="L1685" s="22">
        <v>2268</v>
      </c>
      <c r="M1685" s="22">
        <v>-2</v>
      </c>
      <c r="O1685"/>
      <c r="P1685"/>
      <c r="Q1685"/>
      <c r="R1685"/>
      <c r="S1685"/>
      <c r="T1685"/>
      <c r="U1685"/>
    </row>
    <row r="1686" spans="1:21" ht="12.75" customHeight="1">
      <c r="A1686" s="23">
        <v>41152</v>
      </c>
      <c r="B1686" s="24">
        <v>0.66666666666666663</v>
      </c>
      <c r="C1686" s="25">
        <v>0</v>
      </c>
      <c r="D1686" s="25">
        <v>2265</v>
      </c>
      <c r="E1686" s="25">
        <v>-1</v>
      </c>
      <c r="F1686" s="25">
        <v>22</v>
      </c>
      <c r="G1686" s="25">
        <v>13996</v>
      </c>
      <c r="H1686" s="25">
        <f>SUM(F1636:F1686)</f>
        <v>227</v>
      </c>
      <c r="I1686" s="3">
        <f t="shared" si="26"/>
        <v>1</v>
      </c>
      <c r="J1686" s="3">
        <v>2265</v>
      </c>
      <c r="K1686" s="3">
        <v>2263</v>
      </c>
      <c r="L1686" s="3">
        <v>2270</v>
      </c>
      <c r="N1686" s="3" t="s">
        <v>16</v>
      </c>
      <c r="O1686"/>
      <c r="P1686"/>
      <c r="Q1686"/>
      <c r="R1686"/>
      <c r="S1686"/>
      <c r="T1686"/>
      <c r="U1686"/>
    </row>
    <row r="1687" spans="1:21" ht="12.75" customHeight="1">
      <c r="A1687" s="14">
        <v>41155</v>
      </c>
      <c r="B1687" s="2">
        <v>0.58333333333333337</v>
      </c>
      <c r="C1687" s="3">
        <v>-1</v>
      </c>
      <c r="D1687" s="3">
        <v>2279</v>
      </c>
      <c r="E1687" s="3">
        <v>-1</v>
      </c>
      <c r="F1687" s="3"/>
      <c r="G1687" s="3">
        <v>13996</v>
      </c>
      <c r="I1687" s="3">
        <f t="shared" si="26"/>
        <v>1</v>
      </c>
      <c r="J1687" s="3">
        <v>2279</v>
      </c>
      <c r="K1687" s="3">
        <v>2277</v>
      </c>
      <c r="L1687" s="3">
        <v>2283</v>
      </c>
      <c r="O1687"/>
      <c r="P1687"/>
      <c r="Q1687"/>
      <c r="R1687"/>
      <c r="S1687"/>
      <c r="T1687"/>
      <c r="U1687"/>
    </row>
    <row r="1688" spans="1:21" ht="12.75" customHeight="1">
      <c r="A1688" s="14">
        <v>41156</v>
      </c>
      <c r="B1688" s="2">
        <v>0.625</v>
      </c>
      <c r="C1688" s="3">
        <v>0</v>
      </c>
      <c r="D1688" s="3">
        <v>2268</v>
      </c>
      <c r="E1688" s="3">
        <v>1</v>
      </c>
      <c r="F1688" s="3">
        <v>11</v>
      </c>
      <c r="G1688" s="3">
        <v>14007</v>
      </c>
      <c r="I1688" s="3">
        <f t="shared" si="26"/>
        <v>1</v>
      </c>
      <c r="J1688" s="3">
        <v>2269</v>
      </c>
      <c r="K1688" s="3">
        <v>2257</v>
      </c>
      <c r="L1688" s="3">
        <v>2270</v>
      </c>
      <c r="N1688" s="3" t="s">
        <v>16</v>
      </c>
      <c r="O1688"/>
      <c r="P1688"/>
      <c r="Q1688"/>
      <c r="R1688"/>
      <c r="S1688"/>
      <c r="T1688"/>
      <c r="U1688"/>
    </row>
    <row r="1689" spans="1:21" ht="12.75" customHeight="1">
      <c r="A1689" s="14">
        <v>41158</v>
      </c>
      <c r="B1689" s="2">
        <v>0.625</v>
      </c>
      <c r="C1689" s="3">
        <v>-1</v>
      </c>
      <c r="D1689" s="3">
        <v>2279</v>
      </c>
      <c r="E1689" s="3">
        <v>-1</v>
      </c>
      <c r="F1689" s="3"/>
      <c r="G1689" s="3">
        <v>14007</v>
      </c>
      <c r="I1689" s="3">
        <f t="shared" si="26"/>
        <v>1</v>
      </c>
      <c r="J1689" s="20">
        <v>2284</v>
      </c>
      <c r="K1689" s="20">
        <v>2284</v>
      </c>
      <c r="L1689" s="20">
        <v>2305</v>
      </c>
      <c r="M1689" s="20">
        <v>5</v>
      </c>
      <c r="O1689"/>
      <c r="P1689"/>
      <c r="Q1689"/>
      <c r="R1689"/>
      <c r="S1689"/>
      <c r="T1689"/>
      <c r="U1689"/>
    </row>
    <row r="1690" spans="1:21" ht="12.75" customHeight="1">
      <c r="A1690" s="14">
        <v>41158</v>
      </c>
      <c r="B1690" s="2">
        <v>0.66666666666666663</v>
      </c>
      <c r="C1690" s="3">
        <v>0</v>
      </c>
      <c r="D1690" s="3">
        <v>2294</v>
      </c>
      <c r="E1690" s="3">
        <v>1</v>
      </c>
      <c r="F1690" s="3">
        <v>-15</v>
      </c>
      <c r="G1690" s="3">
        <v>13992</v>
      </c>
      <c r="I1690" s="3">
        <f t="shared" si="26"/>
        <v>1</v>
      </c>
      <c r="J1690" s="21">
        <v>2300</v>
      </c>
      <c r="K1690" s="21">
        <v>2295</v>
      </c>
      <c r="L1690" s="21">
        <v>2301</v>
      </c>
      <c r="M1690" s="21">
        <v>-1</v>
      </c>
      <c r="N1690" s="3" t="s">
        <v>16</v>
      </c>
      <c r="O1690"/>
      <c r="P1690"/>
      <c r="Q1690"/>
      <c r="R1690"/>
      <c r="S1690"/>
      <c r="T1690"/>
      <c r="U1690"/>
    </row>
    <row r="1691" spans="1:21" ht="12.75" customHeight="1">
      <c r="A1691" s="14">
        <v>41158</v>
      </c>
      <c r="B1691" s="2">
        <v>0.66666666666666663</v>
      </c>
      <c r="C1691" s="3">
        <v>2</v>
      </c>
      <c r="D1691" s="3">
        <v>2294</v>
      </c>
      <c r="E1691" s="3">
        <v>2</v>
      </c>
      <c r="F1691" s="3"/>
      <c r="G1691" s="3">
        <v>13992</v>
      </c>
      <c r="I1691" s="3">
        <f t="shared" si="26"/>
        <v>2</v>
      </c>
      <c r="J1691" s="22">
        <v>2300</v>
      </c>
      <c r="K1691" s="22">
        <v>2295</v>
      </c>
      <c r="L1691" s="22">
        <v>2301</v>
      </c>
      <c r="M1691" s="22">
        <v>-1</v>
      </c>
      <c r="O1691"/>
      <c r="P1691"/>
      <c r="Q1691"/>
      <c r="R1691"/>
      <c r="S1691"/>
      <c r="T1691"/>
      <c r="U1691"/>
    </row>
    <row r="1692" spans="1:21" ht="12.75" customHeight="1">
      <c r="A1692" s="14">
        <v>41159</v>
      </c>
      <c r="B1692" s="2">
        <v>0.625</v>
      </c>
      <c r="C1692" s="3">
        <v>0</v>
      </c>
      <c r="D1692" s="3">
        <v>2318</v>
      </c>
      <c r="E1692" s="3">
        <v>-2</v>
      </c>
      <c r="F1692" s="3">
        <v>48</v>
      </c>
      <c r="G1692" s="3">
        <v>14040</v>
      </c>
      <c r="I1692" s="3">
        <f t="shared" si="26"/>
        <v>2</v>
      </c>
      <c r="J1692" s="3">
        <v>2316</v>
      </c>
      <c r="K1692" s="3">
        <v>2308</v>
      </c>
      <c r="L1692" s="3">
        <v>2318</v>
      </c>
      <c r="N1692" s="3" t="s">
        <v>16</v>
      </c>
      <c r="O1692"/>
      <c r="P1692"/>
      <c r="Q1692"/>
      <c r="R1692"/>
      <c r="S1692"/>
      <c r="T1692"/>
      <c r="U1692"/>
    </row>
    <row r="1693" spans="1:21" ht="12.75" customHeight="1">
      <c r="A1693" s="14">
        <v>41159</v>
      </c>
      <c r="B1693" s="2">
        <v>0.625</v>
      </c>
      <c r="C1693" s="3">
        <v>-1</v>
      </c>
      <c r="D1693" s="3">
        <v>2318</v>
      </c>
      <c r="E1693" s="3">
        <v>-1</v>
      </c>
      <c r="F1693" s="3"/>
      <c r="G1693" s="3">
        <v>14040</v>
      </c>
      <c r="I1693" s="3">
        <f t="shared" si="26"/>
        <v>1</v>
      </c>
      <c r="J1693" s="3">
        <v>2316</v>
      </c>
      <c r="K1693" s="3">
        <v>2308</v>
      </c>
      <c r="L1693" s="3">
        <v>2318</v>
      </c>
      <c r="O1693"/>
      <c r="P1693"/>
      <c r="Q1693"/>
      <c r="R1693"/>
      <c r="S1693"/>
      <c r="T1693"/>
      <c r="U1693"/>
    </row>
    <row r="1694" spans="1:21" ht="12.75" customHeight="1">
      <c r="A1694" s="14">
        <v>41162</v>
      </c>
      <c r="B1694" s="2">
        <v>0.33333333333333331</v>
      </c>
      <c r="C1694" s="3">
        <v>0</v>
      </c>
      <c r="D1694" s="3">
        <v>2319</v>
      </c>
      <c r="E1694" s="3">
        <v>1</v>
      </c>
      <c r="F1694" s="3">
        <v>-1</v>
      </c>
      <c r="G1694" s="3">
        <v>14039</v>
      </c>
      <c r="I1694" s="3">
        <f t="shared" si="26"/>
        <v>1</v>
      </c>
      <c r="J1694" s="21">
        <v>2324</v>
      </c>
      <c r="K1694" s="21">
        <v>2323</v>
      </c>
      <c r="L1694" s="21">
        <v>2343</v>
      </c>
      <c r="M1694" s="21">
        <v>-4</v>
      </c>
      <c r="N1694" s="3" t="s">
        <v>16</v>
      </c>
      <c r="O1694"/>
      <c r="P1694"/>
      <c r="Q1694"/>
      <c r="R1694"/>
      <c r="S1694"/>
      <c r="T1694"/>
      <c r="U1694"/>
    </row>
    <row r="1695" spans="1:21" ht="12.75" customHeight="1">
      <c r="A1695" s="14">
        <v>41162</v>
      </c>
      <c r="B1695" s="2">
        <v>0.375</v>
      </c>
      <c r="C1695" s="3">
        <v>2</v>
      </c>
      <c r="D1695" s="3">
        <v>2331</v>
      </c>
      <c r="E1695" s="3">
        <v>2</v>
      </c>
      <c r="F1695" s="3"/>
      <c r="G1695" s="3">
        <v>14039</v>
      </c>
      <c r="I1695" s="3">
        <f t="shared" si="26"/>
        <v>2</v>
      </c>
      <c r="J1695" s="3">
        <v>2334</v>
      </c>
      <c r="K1695" s="3">
        <v>2325</v>
      </c>
      <c r="L1695" s="3">
        <v>2336</v>
      </c>
      <c r="O1695"/>
      <c r="P1695"/>
      <c r="Q1695"/>
      <c r="R1695"/>
      <c r="S1695"/>
      <c r="T1695"/>
      <c r="U1695"/>
    </row>
    <row r="1696" spans="1:21" ht="12.75" customHeight="1">
      <c r="A1696" s="14">
        <v>41162</v>
      </c>
      <c r="B1696" s="2">
        <v>0.45833333333333331</v>
      </c>
      <c r="C1696" s="3">
        <v>-1</v>
      </c>
      <c r="D1696" s="3">
        <v>2326</v>
      </c>
      <c r="E1696" s="3">
        <v>-3</v>
      </c>
      <c r="F1696" s="3">
        <v>-10</v>
      </c>
      <c r="G1696" s="3">
        <v>14029</v>
      </c>
      <c r="I1696" s="3">
        <f t="shared" si="26"/>
        <v>3</v>
      </c>
      <c r="J1696" s="3">
        <v>2325</v>
      </c>
      <c r="K1696" s="3">
        <v>2324</v>
      </c>
      <c r="L1696" s="3">
        <v>2335</v>
      </c>
      <c r="O1696"/>
      <c r="P1696"/>
      <c r="Q1696"/>
      <c r="R1696"/>
      <c r="S1696"/>
      <c r="T1696"/>
      <c r="U1696"/>
    </row>
    <row r="1697" spans="1:21" ht="12.75" customHeight="1">
      <c r="A1697" s="14">
        <v>41162</v>
      </c>
      <c r="B1697" s="2">
        <v>0.66666666666666663</v>
      </c>
      <c r="C1697" s="3">
        <v>0</v>
      </c>
      <c r="D1697" s="3">
        <v>2331</v>
      </c>
      <c r="E1697" s="3">
        <v>1</v>
      </c>
      <c r="F1697" s="3">
        <v>-5</v>
      </c>
      <c r="G1697" s="3">
        <v>14024</v>
      </c>
      <c r="I1697" s="3">
        <f t="shared" si="26"/>
        <v>1</v>
      </c>
      <c r="J1697" s="3">
        <v>2331</v>
      </c>
      <c r="K1697" s="3">
        <v>2323</v>
      </c>
      <c r="L1697" s="3">
        <v>2332</v>
      </c>
      <c r="N1697" s="3" t="s">
        <v>16</v>
      </c>
      <c r="O1697"/>
      <c r="P1697"/>
      <c r="Q1697"/>
      <c r="R1697"/>
      <c r="S1697"/>
      <c r="T1697"/>
      <c r="U1697"/>
    </row>
    <row r="1698" spans="1:21" ht="12.75" customHeight="1">
      <c r="A1698" s="14">
        <v>41163</v>
      </c>
      <c r="B1698" s="2">
        <v>0.54166666666666663</v>
      </c>
      <c r="C1698" s="3">
        <v>2</v>
      </c>
      <c r="D1698" s="3">
        <v>2335</v>
      </c>
      <c r="E1698" s="3">
        <v>2</v>
      </c>
      <c r="F1698" s="3"/>
      <c r="G1698" s="3">
        <v>14024</v>
      </c>
      <c r="I1698" s="3">
        <f t="shared" si="26"/>
        <v>2</v>
      </c>
      <c r="J1698" s="22">
        <v>2338</v>
      </c>
      <c r="K1698" s="22">
        <v>2336</v>
      </c>
      <c r="L1698" s="22">
        <v>2345</v>
      </c>
      <c r="M1698" s="22">
        <v>-1</v>
      </c>
      <c r="O1698"/>
      <c r="P1698"/>
      <c r="Q1698"/>
      <c r="R1698"/>
      <c r="S1698"/>
      <c r="T1698"/>
      <c r="U1698"/>
    </row>
    <row r="1699" spans="1:21" ht="12.75" customHeight="1">
      <c r="A1699" s="14">
        <v>41164</v>
      </c>
      <c r="B1699" s="2">
        <v>0.41666666666666669</v>
      </c>
      <c r="C1699" s="3">
        <v>0</v>
      </c>
      <c r="D1699" s="3">
        <v>2351</v>
      </c>
      <c r="E1699" s="3">
        <v>-2</v>
      </c>
      <c r="F1699" s="3">
        <v>32</v>
      </c>
      <c r="G1699" s="3">
        <v>14056</v>
      </c>
      <c r="I1699" s="3">
        <f t="shared" si="26"/>
        <v>2</v>
      </c>
      <c r="J1699" s="21">
        <v>2357</v>
      </c>
      <c r="K1699" s="21">
        <v>2354</v>
      </c>
      <c r="L1699" s="21">
        <v>2369</v>
      </c>
      <c r="M1699" s="21">
        <v>-3</v>
      </c>
      <c r="N1699" s="3" t="s">
        <v>16</v>
      </c>
      <c r="O1699"/>
      <c r="P1699"/>
      <c r="Q1699"/>
      <c r="R1699"/>
      <c r="S1699"/>
      <c r="T1699"/>
      <c r="U1699"/>
    </row>
    <row r="1700" spans="1:21" ht="12.75" customHeight="1">
      <c r="A1700" s="14">
        <v>41164</v>
      </c>
      <c r="B1700" s="2">
        <v>0.54166666666666663</v>
      </c>
      <c r="C1700" s="3">
        <v>-1</v>
      </c>
      <c r="D1700" s="3">
        <v>2353</v>
      </c>
      <c r="E1700" s="3">
        <v>-1</v>
      </c>
      <c r="F1700" s="3"/>
      <c r="G1700" s="3">
        <v>14056</v>
      </c>
      <c r="I1700" s="3">
        <f t="shared" si="26"/>
        <v>1</v>
      </c>
      <c r="J1700" s="3">
        <v>2349</v>
      </c>
      <c r="K1700" s="3">
        <v>2348</v>
      </c>
      <c r="L1700" s="3">
        <v>2353</v>
      </c>
      <c r="O1700"/>
      <c r="P1700"/>
      <c r="Q1700"/>
      <c r="R1700"/>
      <c r="S1700"/>
      <c r="T1700"/>
      <c r="U1700"/>
    </row>
    <row r="1701" spans="1:21" ht="12.75" customHeight="1">
      <c r="A1701" s="14">
        <v>41165</v>
      </c>
      <c r="B1701" s="2">
        <v>0.54166666666666663</v>
      </c>
      <c r="C1701" s="3">
        <v>0</v>
      </c>
      <c r="D1701" s="3">
        <v>2347</v>
      </c>
      <c r="E1701" s="3">
        <v>1</v>
      </c>
      <c r="F1701" s="3">
        <v>6</v>
      </c>
      <c r="G1701" s="3">
        <v>14062</v>
      </c>
      <c r="I1701" s="3">
        <f t="shared" si="26"/>
        <v>1</v>
      </c>
      <c r="J1701" s="3">
        <v>2348</v>
      </c>
      <c r="K1701" s="3">
        <v>2344</v>
      </c>
      <c r="L1701" s="3">
        <v>2350</v>
      </c>
      <c r="N1701" s="3" t="s">
        <v>16</v>
      </c>
      <c r="O1701"/>
      <c r="P1701"/>
      <c r="Q1701"/>
      <c r="R1701"/>
      <c r="S1701"/>
      <c r="T1701"/>
      <c r="U1701"/>
    </row>
    <row r="1702" spans="1:21" ht="12.75" customHeight="1">
      <c r="A1702" s="14">
        <v>41166</v>
      </c>
      <c r="B1702" s="2">
        <v>0.70833333333333337</v>
      </c>
      <c r="C1702" s="3">
        <v>-1</v>
      </c>
      <c r="D1702" s="3">
        <v>2417</v>
      </c>
      <c r="E1702" s="3">
        <v>-1</v>
      </c>
      <c r="F1702" s="3"/>
      <c r="G1702" s="3">
        <v>14062</v>
      </c>
      <c r="I1702" s="3">
        <f t="shared" si="26"/>
        <v>1</v>
      </c>
      <c r="J1702" s="20">
        <v>2420</v>
      </c>
      <c r="K1702" s="20">
        <v>2404</v>
      </c>
      <c r="L1702" s="20">
        <v>2416</v>
      </c>
      <c r="M1702" s="20">
        <v>3</v>
      </c>
      <c r="O1702"/>
      <c r="P1702"/>
      <c r="Q1702"/>
      <c r="R1702"/>
      <c r="S1702"/>
      <c r="T1702"/>
      <c r="U1702"/>
    </row>
    <row r="1703" spans="1:21" ht="12.75" customHeight="1">
      <c r="A1703" s="14">
        <v>41169</v>
      </c>
      <c r="B1703" s="2">
        <v>0.54166666666666663</v>
      </c>
      <c r="C1703" s="3">
        <v>0</v>
      </c>
      <c r="D1703" s="3">
        <v>2417</v>
      </c>
      <c r="E1703" s="3">
        <v>1</v>
      </c>
      <c r="F1703" s="3">
        <v>0</v>
      </c>
      <c r="G1703" s="3">
        <v>14062</v>
      </c>
      <c r="I1703" s="3">
        <f t="shared" si="26"/>
        <v>1</v>
      </c>
      <c r="J1703" s="21">
        <v>2413</v>
      </c>
      <c r="K1703" s="21">
        <v>2412</v>
      </c>
      <c r="L1703" s="21">
        <v>2416</v>
      </c>
      <c r="M1703" s="21">
        <v>-1</v>
      </c>
      <c r="N1703" s="3" t="s">
        <v>16</v>
      </c>
      <c r="O1703"/>
      <c r="P1703"/>
      <c r="Q1703"/>
      <c r="R1703"/>
      <c r="S1703"/>
      <c r="T1703"/>
      <c r="U1703"/>
    </row>
    <row r="1704" spans="1:21" ht="12.75" customHeight="1">
      <c r="A1704" s="14">
        <v>41170</v>
      </c>
      <c r="B1704" s="2">
        <v>0.70833333333333337</v>
      </c>
      <c r="C1704" s="3">
        <v>2</v>
      </c>
      <c r="D1704" s="3">
        <v>2403</v>
      </c>
      <c r="E1704" s="3">
        <v>2</v>
      </c>
      <c r="F1704" s="3"/>
      <c r="G1704" s="3">
        <v>14062</v>
      </c>
      <c r="I1704" s="3">
        <f t="shared" si="26"/>
        <v>2</v>
      </c>
      <c r="J1704" s="22">
        <v>2408</v>
      </c>
      <c r="K1704" s="22">
        <v>2412</v>
      </c>
      <c r="L1704" s="22">
        <v>2417</v>
      </c>
      <c r="M1704" s="22">
        <v>-5</v>
      </c>
      <c r="O1704"/>
      <c r="P1704"/>
      <c r="Q1704"/>
      <c r="R1704"/>
      <c r="S1704"/>
      <c r="T1704"/>
      <c r="U1704"/>
    </row>
    <row r="1705" spans="1:21" ht="12.75" customHeight="1">
      <c r="A1705" s="14">
        <v>41171</v>
      </c>
      <c r="B1705" s="2">
        <v>0.45833333333333331</v>
      </c>
      <c r="C1705" s="3">
        <v>-1</v>
      </c>
      <c r="D1705" s="3">
        <v>2409</v>
      </c>
      <c r="E1705" s="3">
        <v>-3</v>
      </c>
      <c r="F1705" s="3">
        <v>12</v>
      </c>
      <c r="G1705" s="3">
        <v>14074</v>
      </c>
      <c r="I1705" s="3">
        <f t="shared" si="26"/>
        <v>3</v>
      </c>
      <c r="J1705" s="3">
        <v>2407</v>
      </c>
      <c r="K1705" s="3">
        <v>2406</v>
      </c>
      <c r="L1705" s="3">
        <v>2412</v>
      </c>
      <c r="O1705"/>
      <c r="P1705"/>
      <c r="Q1705"/>
      <c r="R1705"/>
      <c r="S1705"/>
      <c r="T1705"/>
      <c r="U1705"/>
    </row>
    <row r="1706" spans="1:21" ht="12.75" customHeight="1">
      <c r="A1706" s="14">
        <v>41171</v>
      </c>
      <c r="B1706" s="2">
        <v>0.625</v>
      </c>
      <c r="C1706" s="3">
        <v>0</v>
      </c>
      <c r="D1706" s="3">
        <v>2413</v>
      </c>
      <c r="E1706" s="3">
        <v>1</v>
      </c>
      <c r="F1706" s="3">
        <v>-4</v>
      </c>
      <c r="G1706" s="3">
        <v>14070</v>
      </c>
      <c r="I1706" s="3">
        <f t="shared" si="26"/>
        <v>1</v>
      </c>
      <c r="J1706" s="3">
        <v>2414</v>
      </c>
      <c r="K1706" s="3">
        <v>2410</v>
      </c>
      <c r="L1706" s="3">
        <v>2419</v>
      </c>
      <c r="N1706" s="3" t="s">
        <v>16</v>
      </c>
      <c r="O1706"/>
      <c r="P1706"/>
      <c r="Q1706"/>
      <c r="R1706"/>
      <c r="S1706"/>
      <c r="T1706"/>
      <c r="U1706"/>
    </row>
    <row r="1707" spans="1:21" ht="12.75" customHeight="1">
      <c r="A1707" s="14">
        <v>41171</v>
      </c>
      <c r="B1707" s="2">
        <v>0.625</v>
      </c>
      <c r="C1707" s="3">
        <v>2</v>
      </c>
      <c r="D1707" s="3">
        <v>2413</v>
      </c>
      <c r="E1707" s="3">
        <v>2</v>
      </c>
      <c r="F1707" s="3"/>
      <c r="G1707" s="3">
        <v>14070</v>
      </c>
      <c r="I1707" s="3">
        <f t="shared" si="26"/>
        <v>2</v>
      </c>
      <c r="J1707" s="3">
        <v>2414</v>
      </c>
      <c r="K1707" s="3">
        <v>2410</v>
      </c>
      <c r="L1707" s="3">
        <v>2419</v>
      </c>
      <c r="O1707"/>
      <c r="P1707"/>
      <c r="Q1707"/>
      <c r="R1707"/>
      <c r="S1707"/>
      <c r="T1707"/>
      <c r="U1707"/>
    </row>
    <row r="1708" spans="1:21" ht="12.75" customHeight="1">
      <c r="A1708" s="14">
        <v>41172</v>
      </c>
      <c r="B1708" s="2">
        <v>0.33333333333333331</v>
      </c>
      <c r="C1708" s="3">
        <v>0</v>
      </c>
      <c r="D1708" s="3">
        <v>2401</v>
      </c>
      <c r="E1708" s="3">
        <v>-2</v>
      </c>
      <c r="F1708" s="3">
        <v>-24</v>
      </c>
      <c r="G1708" s="3">
        <v>14046</v>
      </c>
      <c r="I1708" s="3">
        <f t="shared" si="26"/>
        <v>2</v>
      </c>
      <c r="J1708" s="21">
        <v>2399</v>
      </c>
      <c r="K1708" s="21">
        <v>2393</v>
      </c>
      <c r="L1708" s="21">
        <v>2400</v>
      </c>
      <c r="M1708" s="21">
        <v>-1</v>
      </c>
      <c r="N1708" s="3" t="s">
        <v>16</v>
      </c>
      <c r="O1708"/>
      <c r="P1708"/>
      <c r="Q1708"/>
      <c r="R1708"/>
      <c r="S1708"/>
      <c r="T1708"/>
      <c r="U1708"/>
    </row>
    <row r="1709" spans="1:21" ht="12.75" customHeight="1">
      <c r="A1709" s="14">
        <v>41172</v>
      </c>
      <c r="B1709" s="2">
        <v>0.33333333333333331</v>
      </c>
      <c r="C1709" s="3">
        <v>-2</v>
      </c>
      <c r="D1709" s="3">
        <v>2401</v>
      </c>
      <c r="E1709" s="3">
        <v>-2</v>
      </c>
      <c r="F1709" s="3"/>
      <c r="G1709" s="3">
        <v>14046</v>
      </c>
      <c r="I1709" s="3">
        <f t="shared" si="26"/>
        <v>2</v>
      </c>
      <c r="J1709" s="22">
        <v>2399</v>
      </c>
      <c r="K1709" s="22">
        <v>2393</v>
      </c>
      <c r="L1709" s="22">
        <v>2400</v>
      </c>
      <c r="M1709" s="22">
        <v>-1</v>
      </c>
      <c r="O1709"/>
      <c r="P1709"/>
      <c r="Q1709"/>
      <c r="R1709"/>
      <c r="S1709"/>
      <c r="T1709"/>
      <c r="U1709"/>
    </row>
    <row r="1710" spans="1:21" ht="12.75" customHeight="1">
      <c r="A1710" s="14">
        <v>41172</v>
      </c>
      <c r="B1710" s="2">
        <v>0.66666666666666663</v>
      </c>
      <c r="C1710" s="3">
        <v>0</v>
      </c>
      <c r="D1710" s="3">
        <v>2384</v>
      </c>
      <c r="E1710" s="3">
        <v>2</v>
      </c>
      <c r="F1710" s="3">
        <v>34</v>
      </c>
      <c r="G1710" s="3">
        <v>14080</v>
      </c>
      <c r="I1710" s="3">
        <f t="shared" si="26"/>
        <v>2</v>
      </c>
      <c r="J1710" s="3">
        <v>2390</v>
      </c>
      <c r="K1710" s="3">
        <v>2377</v>
      </c>
      <c r="L1710" s="3">
        <v>2392</v>
      </c>
      <c r="N1710" s="3" t="s">
        <v>16</v>
      </c>
      <c r="O1710"/>
      <c r="P1710"/>
      <c r="Q1710"/>
      <c r="R1710"/>
      <c r="S1710"/>
      <c r="T1710"/>
      <c r="U1710"/>
    </row>
    <row r="1711" spans="1:21" ht="12.75" customHeight="1">
      <c r="A1711" s="14">
        <v>41173</v>
      </c>
      <c r="B1711" s="2">
        <v>0.33333333333333331</v>
      </c>
      <c r="C1711" s="3">
        <v>2</v>
      </c>
      <c r="D1711" s="3">
        <v>2420</v>
      </c>
      <c r="E1711" s="3">
        <v>2</v>
      </c>
      <c r="F1711" s="3"/>
      <c r="G1711" s="3">
        <v>14080</v>
      </c>
      <c r="I1711" s="3">
        <f t="shared" si="26"/>
        <v>2</v>
      </c>
      <c r="J1711" s="3">
        <v>2420</v>
      </c>
      <c r="K1711" s="3">
        <v>2417</v>
      </c>
      <c r="L1711" s="3">
        <v>2427</v>
      </c>
      <c r="O1711"/>
      <c r="P1711"/>
      <c r="Q1711"/>
      <c r="R1711"/>
      <c r="S1711"/>
      <c r="T1711"/>
      <c r="U1711"/>
    </row>
    <row r="1712" spans="1:21" ht="12.75" customHeight="1">
      <c r="A1712" s="14">
        <v>41173</v>
      </c>
      <c r="B1712" s="2">
        <v>0.66666666666666663</v>
      </c>
      <c r="C1712" s="33">
        <v>0</v>
      </c>
      <c r="D1712" s="33">
        <v>2412</v>
      </c>
      <c r="E1712" s="33">
        <v>-2</v>
      </c>
      <c r="F1712" s="33">
        <v>-16</v>
      </c>
      <c r="G1712" s="33">
        <v>14064</v>
      </c>
      <c r="H1712" s="33"/>
      <c r="I1712" s="3">
        <f t="shared" si="26"/>
        <v>2</v>
      </c>
      <c r="J1712" s="21">
        <v>2409</v>
      </c>
      <c r="K1712" s="21">
        <v>2400</v>
      </c>
      <c r="L1712" s="21">
        <v>2409</v>
      </c>
      <c r="M1712" s="21">
        <v>-3</v>
      </c>
      <c r="N1712" s="33" t="s">
        <v>36</v>
      </c>
      <c r="O1712"/>
      <c r="P1712"/>
      <c r="Q1712"/>
      <c r="R1712"/>
      <c r="S1712"/>
      <c r="T1712"/>
      <c r="U1712"/>
    </row>
    <row r="1713" spans="1:21" ht="12.75" customHeight="1">
      <c r="A1713" s="14">
        <v>41173</v>
      </c>
      <c r="B1713" s="2">
        <v>0.66666666666666663</v>
      </c>
      <c r="C1713" s="3">
        <v>-2</v>
      </c>
      <c r="D1713" s="3">
        <v>2412</v>
      </c>
      <c r="E1713" s="3">
        <v>-2</v>
      </c>
      <c r="F1713" s="3"/>
      <c r="G1713" s="3">
        <v>14064</v>
      </c>
      <c r="I1713" s="3">
        <f t="shared" si="26"/>
        <v>2</v>
      </c>
      <c r="J1713" s="22">
        <v>2409</v>
      </c>
      <c r="K1713" s="22">
        <v>2400</v>
      </c>
      <c r="L1713" s="22">
        <v>2409</v>
      </c>
      <c r="M1713" s="22">
        <v>-3</v>
      </c>
      <c r="O1713"/>
      <c r="P1713"/>
      <c r="Q1713"/>
      <c r="R1713"/>
      <c r="S1713"/>
      <c r="T1713"/>
      <c r="U1713"/>
    </row>
    <row r="1714" spans="1:21" ht="12.75" customHeight="1">
      <c r="A1714" s="14">
        <v>41176</v>
      </c>
      <c r="B1714" s="2">
        <v>0.66666666666666663</v>
      </c>
      <c r="C1714" s="3">
        <v>0</v>
      </c>
      <c r="D1714" s="3">
        <v>2400</v>
      </c>
      <c r="E1714" s="3">
        <v>2</v>
      </c>
      <c r="F1714" s="3">
        <v>24</v>
      </c>
      <c r="G1714" s="3">
        <v>14088</v>
      </c>
      <c r="I1714" s="3">
        <f t="shared" si="26"/>
        <v>2</v>
      </c>
      <c r="J1714" s="3">
        <v>2403</v>
      </c>
      <c r="K1714" s="3">
        <v>2400</v>
      </c>
      <c r="L1714" s="3">
        <v>2406</v>
      </c>
      <c r="N1714" s="3" t="s">
        <v>16</v>
      </c>
      <c r="O1714"/>
      <c r="P1714"/>
      <c r="Q1714"/>
      <c r="R1714"/>
      <c r="S1714"/>
      <c r="T1714"/>
      <c r="U1714"/>
    </row>
    <row r="1715" spans="1:21" ht="12.75" customHeight="1">
      <c r="A1715" s="14">
        <v>41178</v>
      </c>
      <c r="B1715" s="2">
        <v>0.33333333333333331</v>
      </c>
      <c r="C1715" s="3">
        <v>-2</v>
      </c>
      <c r="D1715" s="3">
        <v>2392</v>
      </c>
      <c r="E1715" s="3">
        <v>-2</v>
      </c>
      <c r="F1715" s="3"/>
      <c r="G1715" s="3">
        <v>14088</v>
      </c>
      <c r="I1715" s="3">
        <f t="shared" si="26"/>
        <v>2</v>
      </c>
      <c r="J1715" s="3">
        <v>2392</v>
      </c>
      <c r="K1715" s="3">
        <v>2378</v>
      </c>
      <c r="L1715" s="3">
        <v>2392</v>
      </c>
      <c r="O1715"/>
      <c r="P1715"/>
      <c r="Q1715"/>
      <c r="R1715"/>
      <c r="S1715"/>
      <c r="T1715"/>
      <c r="U1715"/>
    </row>
    <row r="1716" spans="1:21" ht="12.75" customHeight="1">
      <c r="A1716" s="14">
        <v>41179</v>
      </c>
      <c r="B1716" s="2">
        <v>0.33333333333333331</v>
      </c>
      <c r="C1716" s="3">
        <v>0</v>
      </c>
      <c r="D1716" s="3">
        <v>2394</v>
      </c>
      <c r="E1716" s="3">
        <v>2</v>
      </c>
      <c r="F1716" s="3">
        <v>-4</v>
      </c>
      <c r="G1716" s="3">
        <v>14084</v>
      </c>
      <c r="I1716" s="3">
        <f t="shared" si="26"/>
        <v>2</v>
      </c>
      <c r="J1716" s="3">
        <v>2393</v>
      </c>
      <c r="K1716" s="3">
        <v>2393</v>
      </c>
      <c r="L1716" s="3">
        <v>2398</v>
      </c>
      <c r="N1716" s="3" t="s">
        <v>16</v>
      </c>
      <c r="O1716"/>
      <c r="P1716"/>
      <c r="Q1716"/>
      <c r="R1716"/>
      <c r="S1716"/>
      <c r="T1716"/>
      <c r="U1716"/>
    </row>
    <row r="1717" spans="1:21" ht="12.75" customHeight="1">
      <c r="A1717" s="14">
        <v>41179</v>
      </c>
      <c r="B1717" s="2">
        <v>0.33333333333333331</v>
      </c>
      <c r="C1717" s="3">
        <v>2</v>
      </c>
      <c r="D1717" s="3">
        <v>2394</v>
      </c>
      <c r="E1717" s="3">
        <v>2</v>
      </c>
      <c r="F1717" s="3"/>
      <c r="G1717" s="3">
        <v>14084</v>
      </c>
      <c r="I1717" s="3">
        <f t="shared" si="26"/>
        <v>2</v>
      </c>
      <c r="J1717" s="3">
        <v>2393</v>
      </c>
      <c r="K1717" s="3">
        <v>2393</v>
      </c>
      <c r="L1717" s="3">
        <v>2398</v>
      </c>
      <c r="O1717"/>
      <c r="P1717"/>
      <c r="Q1717"/>
      <c r="R1717"/>
      <c r="S1717"/>
      <c r="T1717"/>
      <c r="U1717"/>
    </row>
    <row r="1718" spans="1:21" ht="12.75" customHeight="1">
      <c r="A1718" s="14">
        <v>41179</v>
      </c>
      <c r="B1718" s="2">
        <v>0.54166666666666663</v>
      </c>
      <c r="C1718" s="3">
        <v>0</v>
      </c>
      <c r="D1718" s="3">
        <v>2388</v>
      </c>
      <c r="E1718" s="3">
        <v>-2</v>
      </c>
      <c r="F1718" s="3">
        <v>-12</v>
      </c>
      <c r="G1718" s="3">
        <v>14072</v>
      </c>
      <c r="I1718" s="3">
        <f t="shared" si="26"/>
        <v>2</v>
      </c>
      <c r="J1718" s="3">
        <v>2388</v>
      </c>
      <c r="K1718" s="3">
        <v>2381</v>
      </c>
      <c r="L1718" s="3">
        <v>2391</v>
      </c>
      <c r="O1718"/>
      <c r="P1718"/>
      <c r="Q1718"/>
      <c r="R1718"/>
      <c r="S1718"/>
      <c r="T1718"/>
      <c r="U1718"/>
    </row>
    <row r="1719" spans="1:21" ht="12.75" customHeight="1">
      <c r="A1719" s="14">
        <v>41179</v>
      </c>
      <c r="B1719" s="2">
        <v>0.625</v>
      </c>
      <c r="C1719" s="3">
        <v>2</v>
      </c>
      <c r="D1719" s="3">
        <v>2390</v>
      </c>
      <c r="E1719" s="3">
        <v>2</v>
      </c>
      <c r="F1719" s="3"/>
      <c r="G1719" s="3">
        <v>14072</v>
      </c>
      <c r="I1719" s="3">
        <f t="shared" si="26"/>
        <v>2</v>
      </c>
      <c r="J1719" s="3">
        <v>2399</v>
      </c>
      <c r="K1719" s="3">
        <v>2385</v>
      </c>
      <c r="L1719" s="3">
        <v>2391</v>
      </c>
      <c r="O1719"/>
      <c r="P1719"/>
      <c r="Q1719"/>
      <c r="R1719"/>
      <c r="S1719"/>
      <c r="T1719"/>
      <c r="U1719"/>
    </row>
    <row r="1720" spans="1:21" ht="12.75" customHeight="1">
      <c r="A1720" s="14">
        <v>41180</v>
      </c>
      <c r="B1720" s="2">
        <v>0.5</v>
      </c>
      <c r="C1720" s="3">
        <v>0</v>
      </c>
      <c r="D1720" s="3">
        <v>2397</v>
      </c>
      <c r="E1720" s="3">
        <v>-2</v>
      </c>
      <c r="F1720" s="3">
        <v>14</v>
      </c>
      <c r="G1720" s="3">
        <v>14086</v>
      </c>
      <c r="I1720" s="3">
        <f t="shared" si="26"/>
        <v>2</v>
      </c>
      <c r="J1720" s="3">
        <v>2394</v>
      </c>
      <c r="K1720" s="3">
        <v>2392</v>
      </c>
      <c r="L1720" s="3">
        <v>2397</v>
      </c>
      <c r="N1720" s="3" t="s">
        <v>16</v>
      </c>
      <c r="O1720"/>
      <c r="P1720"/>
      <c r="Q1720"/>
      <c r="R1720"/>
      <c r="S1720"/>
      <c r="T1720"/>
      <c r="U1720"/>
    </row>
    <row r="1721" spans="1:21" ht="12.75" customHeight="1">
      <c r="A1721" s="23">
        <v>41180</v>
      </c>
      <c r="B1721" s="24">
        <v>0.5</v>
      </c>
      <c r="C1721" s="25">
        <v>-1</v>
      </c>
      <c r="D1721" s="25">
        <v>2397</v>
      </c>
      <c r="E1721" s="25">
        <v>-1</v>
      </c>
      <c r="F1721" s="25"/>
      <c r="G1721" s="25">
        <v>14086</v>
      </c>
      <c r="H1721" s="25">
        <f>SUM(F1687:F1721)</f>
        <v>90</v>
      </c>
      <c r="I1721" s="3">
        <f t="shared" si="26"/>
        <v>1</v>
      </c>
      <c r="J1721" s="3">
        <v>2394</v>
      </c>
      <c r="K1721" s="3">
        <v>2392</v>
      </c>
      <c r="L1721" s="3">
        <v>2397</v>
      </c>
      <c r="O1721"/>
      <c r="P1721"/>
      <c r="Q1721"/>
      <c r="R1721"/>
      <c r="S1721"/>
      <c r="T1721"/>
      <c r="U1721"/>
    </row>
    <row r="1722" spans="1:21" ht="12.75" customHeight="1">
      <c r="A1722" s="14">
        <v>41183</v>
      </c>
      <c r="B1722" s="2">
        <v>0.375</v>
      </c>
      <c r="C1722" s="3">
        <v>0</v>
      </c>
      <c r="D1722" s="3">
        <v>2393</v>
      </c>
      <c r="E1722" s="3">
        <v>1</v>
      </c>
      <c r="F1722" s="3">
        <v>4</v>
      </c>
      <c r="G1722" s="3">
        <v>14090</v>
      </c>
      <c r="I1722" s="3">
        <f t="shared" si="26"/>
        <v>1</v>
      </c>
      <c r="J1722" s="21">
        <v>2399</v>
      </c>
      <c r="K1722" s="21">
        <v>2395</v>
      </c>
      <c r="L1722" s="21">
        <v>2406</v>
      </c>
      <c r="M1722" s="21">
        <v>-2</v>
      </c>
      <c r="N1722" s="3" t="s">
        <v>16</v>
      </c>
      <c r="O1722"/>
      <c r="P1722"/>
      <c r="Q1722"/>
      <c r="R1722"/>
      <c r="S1722"/>
      <c r="T1722"/>
      <c r="U1722"/>
    </row>
    <row r="1723" spans="1:21" ht="12.75" customHeight="1">
      <c r="A1723" s="14">
        <v>41183</v>
      </c>
      <c r="B1723" s="2">
        <v>0.375</v>
      </c>
      <c r="C1723" s="3">
        <v>1</v>
      </c>
      <c r="D1723" s="3">
        <v>2393</v>
      </c>
      <c r="E1723" s="3">
        <v>1</v>
      </c>
      <c r="F1723" s="3"/>
      <c r="G1723" s="3">
        <v>14090</v>
      </c>
      <c r="I1723" s="3">
        <f t="shared" si="26"/>
        <v>1</v>
      </c>
      <c r="J1723" s="22">
        <v>2399</v>
      </c>
      <c r="K1723" s="22">
        <v>2395</v>
      </c>
      <c r="L1723" s="22">
        <v>2406</v>
      </c>
      <c r="M1723" s="22">
        <v>-2</v>
      </c>
      <c r="O1723"/>
      <c r="P1723"/>
      <c r="Q1723"/>
      <c r="R1723"/>
      <c r="S1723"/>
      <c r="T1723"/>
      <c r="U1723"/>
    </row>
    <row r="1724" spans="1:21" ht="12.75" customHeight="1">
      <c r="A1724" s="14">
        <v>41184</v>
      </c>
      <c r="B1724" s="2">
        <v>0.58333333333333337</v>
      </c>
      <c r="C1724" s="3">
        <v>0</v>
      </c>
      <c r="D1724" s="3">
        <v>2438</v>
      </c>
      <c r="E1724" s="3">
        <v>-1</v>
      </c>
      <c r="F1724" s="3">
        <v>45</v>
      </c>
      <c r="G1724" s="3">
        <v>14135</v>
      </c>
      <c r="I1724" s="3">
        <f t="shared" si="26"/>
        <v>1</v>
      </c>
      <c r="J1724" s="3">
        <v>2435</v>
      </c>
      <c r="K1724" s="3">
        <v>2430</v>
      </c>
      <c r="L1724" s="3">
        <v>2438</v>
      </c>
      <c r="N1724" s="3" t="s">
        <v>16</v>
      </c>
      <c r="O1724"/>
      <c r="P1724"/>
      <c r="Q1724"/>
      <c r="R1724"/>
      <c r="S1724"/>
      <c r="T1724"/>
      <c r="U1724"/>
    </row>
    <row r="1725" spans="1:21" ht="12.75" customHeight="1">
      <c r="A1725" s="14">
        <v>41184</v>
      </c>
      <c r="B1725" s="2">
        <v>0.625</v>
      </c>
      <c r="C1725" s="3">
        <v>-1</v>
      </c>
      <c r="D1725" s="3">
        <v>2434</v>
      </c>
      <c r="E1725" s="3">
        <v>-1</v>
      </c>
      <c r="F1725" s="3"/>
      <c r="G1725" s="3">
        <v>14135</v>
      </c>
      <c r="I1725" s="3">
        <f t="shared" si="26"/>
        <v>1</v>
      </c>
      <c r="J1725" s="3">
        <v>2432</v>
      </c>
      <c r="K1725" s="3">
        <v>2426</v>
      </c>
      <c r="L1725" s="3">
        <v>2434</v>
      </c>
      <c r="O1725"/>
      <c r="P1725"/>
      <c r="Q1725"/>
      <c r="R1725"/>
      <c r="S1725"/>
      <c r="T1725"/>
      <c r="U1725"/>
    </row>
    <row r="1726" spans="1:21" ht="12.75" customHeight="1">
      <c r="A1726" s="14">
        <v>41186</v>
      </c>
      <c r="B1726" s="2">
        <v>0.33333333333333331</v>
      </c>
      <c r="C1726" s="3">
        <v>0</v>
      </c>
      <c r="D1726" s="3">
        <v>2422</v>
      </c>
      <c r="E1726" s="3">
        <v>1</v>
      </c>
      <c r="F1726" s="3">
        <v>12</v>
      </c>
      <c r="G1726" s="3">
        <v>14147</v>
      </c>
      <c r="I1726" s="3">
        <f t="shared" si="26"/>
        <v>1</v>
      </c>
      <c r="J1726" s="3">
        <v>2423</v>
      </c>
      <c r="K1726" s="3">
        <v>2416</v>
      </c>
      <c r="L1726" s="3">
        <v>2425</v>
      </c>
      <c r="N1726" s="3" t="s">
        <v>16</v>
      </c>
      <c r="O1726"/>
      <c r="P1726"/>
      <c r="Q1726"/>
      <c r="R1726"/>
      <c r="S1726"/>
      <c r="T1726"/>
      <c r="U1726"/>
    </row>
    <row r="1727" spans="1:21" ht="12.75" customHeight="1">
      <c r="A1727" s="14">
        <v>41187</v>
      </c>
      <c r="B1727" s="2">
        <v>0.375</v>
      </c>
      <c r="C1727" s="3">
        <v>1</v>
      </c>
      <c r="D1727" s="3">
        <v>2405</v>
      </c>
      <c r="E1727" s="3">
        <v>1</v>
      </c>
      <c r="F1727" s="3"/>
      <c r="G1727" s="3">
        <v>14147</v>
      </c>
      <c r="I1727" s="3">
        <f t="shared" si="26"/>
        <v>1</v>
      </c>
      <c r="J1727" s="3">
        <v>2408</v>
      </c>
      <c r="K1727" s="3">
        <v>2405</v>
      </c>
      <c r="L1727" s="3">
        <v>2411</v>
      </c>
      <c r="O1727"/>
      <c r="P1727"/>
      <c r="Q1727"/>
      <c r="R1727"/>
      <c r="S1727"/>
      <c r="T1727"/>
      <c r="U1727"/>
    </row>
    <row r="1728" spans="1:21" ht="12.75" customHeight="1">
      <c r="A1728" s="14">
        <v>41190</v>
      </c>
      <c r="B1728" s="2">
        <v>0.375</v>
      </c>
      <c r="C1728" s="3">
        <v>0</v>
      </c>
      <c r="D1728" s="3">
        <v>2423</v>
      </c>
      <c r="E1728" s="3">
        <v>-1</v>
      </c>
      <c r="F1728" s="3">
        <v>18</v>
      </c>
      <c r="G1728" s="3">
        <v>14165</v>
      </c>
      <c r="I1728" s="3">
        <f t="shared" si="26"/>
        <v>1</v>
      </c>
      <c r="J1728" s="3">
        <v>2419</v>
      </c>
      <c r="K1728" s="3">
        <v>2418</v>
      </c>
      <c r="L1728" s="3">
        <v>2424</v>
      </c>
      <c r="N1728" s="3" t="s">
        <v>16</v>
      </c>
      <c r="O1728"/>
      <c r="P1728"/>
      <c r="Q1728"/>
      <c r="R1728"/>
      <c r="S1728"/>
      <c r="T1728"/>
      <c r="U1728"/>
    </row>
    <row r="1729" spans="1:21" ht="12.75" customHeight="1">
      <c r="A1729" s="14">
        <v>41190</v>
      </c>
      <c r="B1729" s="2">
        <v>0.375</v>
      </c>
      <c r="C1729" s="3">
        <v>-1</v>
      </c>
      <c r="D1729" s="3">
        <v>2423</v>
      </c>
      <c r="E1729" s="3">
        <v>-1</v>
      </c>
      <c r="F1729" s="3"/>
      <c r="G1729" s="3">
        <v>14165</v>
      </c>
      <c r="I1729" s="3">
        <f t="shared" si="26"/>
        <v>1</v>
      </c>
      <c r="J1729" s="3">
        <v>2419</v>
      </c>
      <c r="K1729" s="3">
        <v>2418</v>
      </c>
      <c r="L1729" s="3">
        <v>2424</v>
      </c>
      <c r="O1729"/>
      <c r="P1729"/>
      <c r="Q1729"/>
      <c r="R1729"/>
      <c r="S1729"/>
      <c r="T1729"/>
      <c r="U1729"/>
    </row>
    <row r="1730" spans="1:21" ht="12.75" customHeight="1">
      <c r="A1730" s="14">
        <v>41190</v>
      </c>
      <c r="B1730" s="2">
        <v>0.5</v>
      </c>
      <c r="C1730" s="3">
        <v>0</v>
      </c>
      <c r="D1730" s="3">
        <v>2426</v>
      </c>
      <c r="E1730" s="3">
        <v>1</v>
      </c>
      <c r="F1730" s="3">
        <v>-3</v>
      </c>
      <c r="G1730" s="3">
        <v>14162</v>
      </c>
      <c r="I1730" s="3">
        <f t="shared" si="26"/>
        <v>1</v>
      </c>
      <c r="J1730" s="3">
        <v>2426</v>
      </c>
      <c r="K1730" s="3">
        <v>2427</v>
      </c>
      <c r="L1730" s="3">
        <v>2428</v>
      </c>
      <c r="N1730" s="3" t="s">
        <v>16</v>
      </c>
      <c r="O1730"/>
      <c r="P1730"/>
      <c r="Q1730"/>
      <c r="R1730"/>
      <c r="S1730"/>
      <c r="T1730"/>
      <c r="U1730"/>
    </row>
    <row r="1731" spans="1:21" ht="12.75" customHeight="1">
      <c r="A1731" s="14">
        <v>41190</v>
      </c>
      <c r="B1731" s="2">
        <v>0.5</v>
      </c>
      <c r="C1731" s="3">
        <v>2</v>
      </c>
      <c r="D1731" s="3">
        <v>2426</v>
      </c>
      <c r="E1731" s="3">
        <v>2</v>
      </c>
      <c r="F1731" s="3"/>
      <c r="G1731" s="3">
        <v>14162</v>
      </c>
      <c r="I1731" s="3">
        <f t="shared" si="26"/>
        <v>2</v>
      </c>
      <c r="J1731" s="3">
        <v>2426</v>
      </c>
      <c r="K1731" s="3">
        <v>2427</v>
      </c>
      <c r="L1731" s="3">
        <v>2428</v>
      </c>
      <c r="O1731"/>
      <c r="P1731"/>
      <c r="Q1731"/>
      <c r="R1731"/>
      <c r="S1731"/>
      <c r="T1731"/>
      <c r="U1731"/>
    </row>
    <row r="1732" spans="1:21" ht="12.75" customHeight="1">
      <c r="A1732" s="14">
        <v>41190</v>
      </c>
      <c r="B1732" s="2">
        <v>0.66666666666666663</v>
      </c>
      <c r="C1732" s="3">
        <v>0</v>
      </c>
      <c r="D1732" s="3">
        <v>2427</v>
      </c>
      <c r="E1732" s="3">
        <v>-2</v>
      </c>
      <c r="F1732" s="3">
        <v>2</v>
      </c>
      <c r="G1732" s="3">
        <v>14164</v>
      </c>
      <c r="I1732" s="3">
        <f t="shared" ref="I1732:I1795" si="27">ABS(E1732)</f>
        <v>2</v>
      </c>
      <c r="J1732" s="3">
        <v>2425</v>
      </c>
      <c r="K1732" s="3">
        <v>2422</v>
      </c>
      <c r="L1732" s="3">
        <v>2427</v>
      </c>
      <c r="N1732" s="3" t="s">
        <v>16</v>
      </c>
      <c r="O1732"/>
      <c r="P1732"/>
      <c r="Q1732"/>
      <c r="R1732"/>
      <c r="S1732"/>
      <c r="T1732"/>
      <c r="U1732"/>
    </row>
    <row r="1733" spans="1:21" ht="12.75" customHeight="1">
      <c r="A1733" s="14">
        <v>41190</v>
      </c>
      <c r="B1733" s="2">
        <v>0.66666666666666663</v>
      </c>
      <c r="C1733" s="3">
        <v>-1</v>
      </c>
      <c r="D1733" s="3">
        <v>2427</v>
      </c>
      <c r="E1733" s="3">
        <v>-1</v>
      </c>
      <c r="F1733" s="3"/>
      <c r="G1733" s="3">
        <v>14164</v>
      </c>
      <c r="I1733" s="3">
        <f t="shared" si="27"/>
        <v>1</v>
      </c>
      <c r="J1733" s="3">
        <v>2425</v>
      </c>
      <c r="K1733" s="3">
        <v>2422</v>
      </c>
      <c r="L1733" s="3">
        <v>2427</v>
      </c>
      <c r="O1733"/>
      <c r="P1733"/>
      <c r="Q1733"/>
      <c r="R1733"/>
      <c r="S1733"/>
      <c r="T1733"/>
      <c r="U1733"/>
    </row>
    <row r="1734" spans="1:21" ht="12.75" customHeight="1">
      <c r="A1734" s="14">
        <v>41191</v>
      </c>
      <c r="B1734" s="2">
        <v>0.58333333333333337</v>
      </c>
      <c r="C1734" s="3">
        <v>0</v>
      </c>
      <c r="D1734" s="3">
        <v>2416</v>
      </c>
      <c r="E1734" s="3">
        <v>1</v>
      </c>
      <c r="F1734" s="3">
        <v>11</v>
      </c>
      <c r="G1734" s="3">
        <v>14175</v>
      </c>
      <c r="I1734" s="3">
        <f t="shared" si="27"/>
        <v>1</v>
      </c>
      <c r="J1734" s="3">
        <v>2415</v>
      </c>
      <c r="K1734" s="3">
        <v>2408</v>
      </c>
      <c r="L1734" s="3">
        <v>2416</v>
      </c>
      <c r="N1734" s="3" t="s">
        <v>16</v>
      </c>
      <c r="O1734"/>
      <c r="P1734"/>
      <c r="Q1734"/>
      <c r="R1734"/>
      <c r="S1734"/>
      <c r="T1734"/>
      <c r="U1734"/>
    </row>
    <row r="1735" spans="1:21" ht="12.75" customHeight="1">
      <c r="A1735" s="14">
        <v>41192</v>
      </c>
      <c r="B1735" s="2">
        <v>0.54166666666666663</v>
      </c>
      <c r="C1735" s="3">
        <v>1</v>
      </c>
      <c r="D1735" s="3">
        <v>2396</v>
      </c>
      <c r="E1735" s="3">
        <v>1</v>
      </c>
      <c r="F1735" s="3"/>
      <c r="G1735" s="3">
        <v>14175</v>
      </c>
      <c r="I1735" s="3">
        <f t="shared" si="27"/>
        <v>1</v>
      </c>
      <c r="J1735" s="3">
        <v>2398</v>
      </c>
      <c r="K1735" s="3">
        <v>2395</v>
      </c>
      <c r="L1735" s="3">
        <v>2399</v>
      </c>
      <c r="O1735"/>
      <c r="P1735"/>
      <c r="Q1735"/>
      <c r="R1735"/>
      <c r="S1735"/>
      <c r="T1735"/>
      <c r="U1735"/>
    </row>
    <row r="1736" spans="1:21" ht="12.75" customHeight="1">
      <c r="A1736" s="14">
        <v>41193</v>
      </c>
      <c r="B1736" s="2">
        <v>0.58333333333333337</v>
      </c>
      <c r="C1736" s="3">
        <v>0</v>
      </c>
      <c r="D1736" s="3">
        <v>2414</v>
      </c>
      <c r="E1736" s="3">
        <v>-1</v>
      </c>
      <c r="F1736" s="3">
        <v>18</v>
      </c>
      <c r="G1736" s="3">
        <v>14193</v>
      </c>
      <c r="I1736" s="3">
        <f t="shared" si="27"/>
        <v>1</v>
      </c>
      <c r="J1736" s="3">
        <v>2412</v>
      </c>
      <c r="K1736" s="3">
        <v>2409</v>
      </c>
      <c r="L1736" s="3">
        <v>2416</v>
      </c>
      <c r="N1736" s="3" t="s">
        <v>16</v>
      </c>
      <c r="O1736"/>
      <c r="P1736"/>
      <c r="Q1736"/>
      <c r="R1736"/>
      <c r="S1736"/>
      <c r="T1736"/>
      <c r="U1736"/>
    </row>
    <row r="1737" spans="1:21" ht="12.75" customHeight="1">
      <c r="A1737" s="14">
        <v>41197</v>
      </c>
      <c r="B1737" s="2">
        <v>0.45833333333333331</v>
      </c>
      <c r="C1737" s="3">
        <v>1</v>
      </c>
      <c r="D1737" s="3">
        <v>2395</v>
      </c>
      <c r="E1737" s="3">
        <v>1</v>
      </c>
      <c r="F1737" s="3"/>
      <c r="G1737" s="3">
        <v>14193</v>
      </c>
      <c r="I1737" s="3">
        <f t="shared" si="27"/>
        <v>1</v>
      </c>
      <c r="J1737" s="3">
        <v>2396</v>
      </c>
      <c r="K1737" s="3">
        <v>2393</v>
      </c>
      <c r="L1737" s="3">
        <v>2397</v>
      </c>
      <c r="O1737"/>
      <c r="P1737"/>
      <c r="Q1737"/>
      <c r="R1737"/>
      <c r="S1737"/>
      <c r="T1737"/>
      <c r="U1737"/>
    </row>
    <row r="1738" spans="1:21" ht="12.75" customHeight="1">
      <c r="A1738" s="14">
        <v>41197</v>
      </c>
      <c r="B1738" s="2">
        <v>0.58333333333333337</v>
      </c>
      <c r="C1738" s="3">
        <v>0</v>
      </c>
      <c r="D1738" s="3">
        <v>2395</v>
      </c>
      <c r="E1738" s="3">
        <v>-1</v>
      </c>
      <c r="F1738" s="3">
        <v>0</v>
      </c>
      <c r="G1738" s="3">
        <v>14193</v>
      </c>
      <c r="I1738" s="3">
        <f t="shared" si="27"/>
        <v>1</v>
      </c>
      <c r="J1738" s="21">
        <v>2390</v>
      </c>
      <c r="K1738" s="21">
        <v>2388</v>
      </c>
      <c r="L1738" s="21">
        <v>2394</v>
      </c>
      <c r="M1738" s="21">
        <v>-1</v>
      </c>
      <c r="N1738" s="3" t="s">
        <v>16</v>
      </c>
      <c r="O1738"/>
      <c r="P1738"/>
      <c r="Q1738"/>
      <c r="R1738"/>
      <c r="S1738"/>
      <c r="T1738"/>
      <c r="U1738"/>
    </row>
    <row r="1739" spans="1:21" ht="12.75" customHeight="1">
      <c r="A1739" s="14">
        <v>41197</v>
      </c>
      <c r="B1739" s="2">
        <v>0.625</v>
      </c>
      <c r="C1739" s="3">
        <v>-2</v>
      </c>
      <c r="D1739" s="3">
        <v>2391</v>
      </c>
      <c r="E1739" s="3">
        <v>-2</v>
      </c>
      <c r="F1739" s="3"/>
      <c r="G1739" s="3">
        <v>14193</v>
      </c>
      <c r="I1739" s="3">
        <f t="shared" si="27"/>
        <v>2</v>
      </c>
      <c r="J1739" s="3">
        <v>2390</v>
      </c>
      <c r="K1739" s="3">
        <v>2388</v>
      </c>
      <c r="L1739" s="3">
        <v>2394</v>
      </c>
      <c r="O1739"/>
      <c r="P1739"/>
      <c r="Q1739"/>
      <c r="R1739"/>
      <c r="S1739"/>
      <c r="T1739"/>
      <c r="U1739"/>
    </row>
    <row r="1740" spans="1:21" ht="12.75" customHeight="1">
      <c r="A1740" s="14">
        <v>41197</v>
      </c>
      <c r="B1740" s="2">
        <v>0.70833333333333337</v>
      </c>
      <c r="C1740" s="3">
        <v>1</v>
      </c>
      <c r="D1740" s="3">
        <v>2393</v>
      </c>
      <c r="E1740" s="3">
        <v>3</v>
      </c>
      <c r="F1740" s="3">
        <v>-4</v>
      </c>
      <c r="G1740" s="3">
        <v>14189</v>
      </c>
      <c r="I1740" s="3">
        <f t="shared" si="27"/>
        <v>3</v>
      </c>
      <c r="J1740" s="22">
        <v>2394</v>
      </c>
      <c r="K1740" s="22">
        <v>2404</v>
      </c>
      <c r="L1740" s="22">
        <v>2411</v>
      </c>
      <c r="M1740" s="22">
        <v>-1</v>
      </c>
      <c r="O1740"/>
      <c r="P1740"/>
      <c r="Q1740"/>
      <c r="R1740"/>
      <c r="S1740"/>
      <c r="T1740"/>
      <c r="U1740"/>
    </row>
    <row r="1741" spans="1:21" ht="12.75" customHeight="1">
      <c r="A1741" s="14">
        <v>41199</v>
      </c>
      <c r="B1741" s="2">
        <v>0.33333333333333331</v>
      </c>
      <c r="C1741" s="3">
        <v>0</v>
      </c>
      <c r="D1741" s="3">
        <v>2407</v>
      </c>
      <c r="E1741" s="3">
        <v>-1</v>
      </c>
      <c r="F1741" s="3">
        <v>14</v>
      </c>
      <c r="G1741" s="3">
        <v>14203</v>
      </c>
      <c r="I1741" s="3">
        <f t="shared" si="27"/>
        <v>1</v>
      </c>
      <c r="J1741" s="3">
        <v>2400</v>
      </c>
      <c r="K1741" s="3">
        <v>2397</v>
      </c>
      <c r="L1741" s="3">
        <v>2408</v>
      </c>
      <c r="N1741" s="3" t="s">
        <v>16</v>
      </c>
      <c r="O1741"/>
      <c r="P1741"/>
      <c r="Q1741"/>
      <c r="R1741"/>
      <c r="S1741"/>
      <c r="T1741"/>
      <c r="U1741"/>
    </row>
    <row r="1742" spans="1:21" ht="12.75" customHeight="1">
      <c r="A1742" s="14">
        <v>41199</v>
      </c>
      <c r="B1742" s="2">
        <v>0.33333333333333331</v>
      </c>
      <c r="C1742" s="3">
        <v>-2</v>
      </c>
      <c r="D1742" s="3">
        <v>2407</v>
      </c>
      <c r="E1742" s="3">
        <v>-2</v>
      </c>
      <c r="F1742" s="3"/>
      <c r="G1742" s="3">
        <v>14203</v>
      </c>
      <c r="I1742" s="3">
        <f t="shared" si="27"/>
        <v>2</v>
      </c>
      <c r="J1742" s="3">
        <v>2400</v>
      </c>
      <c r="K1742" s="3">
        <v>2397</v>
      </c>
      <c r="L1742" s="3">
        <v>2408</v>
      </c>
      <c r="O1742"/>
      <c r="P1742"/>
      <c r="Q1742"/>
      <c r="R1742"/>
      <c r="S1742"/>
      <c r="T1742"/>
      <c r="U1742"/>
    </row>
    <row r="1743" spans="1:21" ht="12.75" customHeight="1">
      <c r="A1743" s="14">
        <v>41199</v>
      </c>
      <c r="B1743" s="2">
        <v>0.54166666666666663</v>
      </c>
      <c r="C1743" s="3">
        <v>1</v>
      </c>
      <c r="D1743" s="3">
        <v>2406</v>
      </c>
      <c r="E1743" s="3">
        <v>3</v>
      </c>
      <c r="F1743" s="3">
        <v>2</v>
      </c>
      <c r="G1743" s="3">
        <v>14205</v>
      </c>
      <c r="I1743" s="3">
        <f t="shared" si="27"/>
        <v>3</v>
      </c>
      <c r="J1743" s="3">
        <v>2407</v>
      </c>
      <c r="K1743" s="3">
        <v>2402</v>
      </c>
      <c r="L1743" s="3">
        <v>2410</v>
      </c>
      <c r="O1743"/>
      <c r="P1743"/>
      <c r="Q1743"/>
      <c r="R1743"/>
      <c r="S1743"/>
      <c r="T1743"/>
      <c r="U1743"/>
    </row>
    <row r="1744" spans="1:21" ht="12.75" customHeight="1">
      <c r="A1744" s="14">
        <v>41200</v>
      </c>
      <c r="B1744" s="2">
        <v>0.375</v>
      </c>
      <c r="C1744" s="3">
        <v>0</v>
      </c>
      <c r="D1744" s="3">
        <v>2411</v>
      </c>
      <c r="E1744" s="3">
        <v>-1</v>
      </c>
      <c r="F1744" s="3">
        <v>5</v>
      </c>
      <c r="G1744" s="3">
        <v>14210</v>
      </c>
      <c r="I1744" s="3">
        <f t="shared" si="27"/>
        <v>1</v>
      </c>
      <c r="J1744" s="3">
        <v>2408</v>
      </c>
      <c r="K1744" s="3">
        <v>2407</v>
      </c>
      <c r="L1744" s="3">
        <v>2416</v>
      </c>
      <c r="N1744" s="3" t="s">
        <v>16</v>
      </c>
      <c r="O1744"/>
      <c r="P1744"/>
      <c r="Q1744"/>
      <c r="R1744"/>
      <c r="S1744"/>
      <c r="T1744"/>
      <c r="U1744"/>
    </row>
    <row r="1745" spans="1:21" ht="12.75" customHeight="1">
      <c r="A1745" s="14">
        <v>41200</v>
      </c>
      <c r="B1745" s="2">
        <v>0.625</v>
      </c>
      <c r="C1745" s="3">
        <v>-1</v>
      </c>
      <c r="D1745" s="3">
        <v>2416</v>
      </c>
      <c r="E1745" s="3">
        <v>-1</v>
      </c>
      <c r="F1745" s="3"/>
      <c r="G1745" s="3">
        <v>14210</v>
      </c>
      <c r="I1745" s="3">
        <f t="shared" si="27"/>
        <v>1</v>
      </c>
      <c r="J1745" s="3">
        <v>2414</v>
      </c>
      <c r="K1745" s="3">
        <v>2411</v>
      </c>
      <c r="L1745" s="3">
        <v>2417</v>
      </c>
      <c r="O1745"/>
      <c r="P1745"/>
      <c r="Q1745"/>
      <c r="R1745"/>
      <c r="S1745"/>
      <c r="T1745"/>
      <c r="U1745"/>
    </row>
    <row r="1746" spans="1:21" ht="12.75" customHeight="1">
      <c r="A1746" s="14">
        <v>41204</v>
      </c>
      <c r="B1746" s="2">
        <v>0.70833333333333337</v>
      </c>
      <c r="C1746" s="3">
        <v>1</v>
      </c>
      <c r="D1746" s="3">
        <v>2370</v>
      </c>
      <c r="E1746" s="3">
        <v>2</v>
      </c>
      <c r="F1746" s="3">
        <v>46</v>
      </c>
      <c r="G1746" s="3">
        <v>14256</v>
      </c>
      <c r="I1746" s="3">
        <f t="shared" si="27"/>
        <v>2</v>
      </c>
      <c r="J1746" s="3">
        <v>2371</v>
      </c>
      <c r="K1746" s="3">
        <v>2369</v>
      </c>
      <c r="L1746" s="3">
        <v>2375</v>
      </c>
      <c r="O1746"/>
      <c r="P1746"/>
      <c r="Q1746"/>
      <c r="R1746"/>
      <c r="S1746"/>
      <c r="T1746"/>
      <c r="U1746"/>
    </row>
    <row r="1747" spans="1:21" ht="12.75" customHeight="1">
      <c r="A1747" s="14">
        <v>41205</v>
      </c>
      <c r="B1747" s="2">
        <v>0.375</v>
      </c>
      <c r="C1747" s="3">
        <v>0</v>
      </c>
      <c r="D1747" s="3">
        <v>2363</v>
      </c>
      <c r="E1747" s="3">
        <v>-1</v>
      </c>
      <c r="F1747" s="3">
        <v>-7</v>
      </c>
      <c r="G1747" s="3">
        <v>14249</v>
      </c>
      <c r="I1747" s="3">
        <f t="shared" si="27"/>
        <v>1</v>
      </c>
      <c r="J1747" s="21">
        <v>2357</v>
      </c>
      <c r="K1747" s="21">
        <v>2352</v>
      </c>
      <c r="L1747" s="21">
        <v>2359</v>
      </c>
      <c r="M1747" s="21">
        <v>-3</v>
      </c>
      <c r="N1747" s="3" t="s">
        <v>16</v>
      </c>
      <c r="O1747"/>
      <c r="P1747"/>
      <c r="Q1747"/>
      <c r="R1747"/>
      <c r="S1747"/>
      <c r="T1747"/>
      <c r="U1747"/>
    </row>
    <row r="1748" spans="1:21" ht="12.75" customHeight="1">
      <c r="A1748" s="14">
        <v>41205</v>
      </c>
      <c r="B1748" s="2">
        <v>0.375</v>
      </c>
      <c r="C1748" s="3">
        <v>-2</v>
      </c>
      <c r="D1748" s="3">
        <v>2363</v>
      </c>
      <c r="E1748" s="3">
        <v>-2</v>
      </c>
      <c r="F1748" s="3"/>
      <c r="G1748" s="3">
        <v>14249</v>
      </c>
      <c r="I1748" s="3">
        <f t="shared" si="27"/>
        <v>2</v>
      </c>
      <c r="J1748" s="22">
        <v>2357</v>
      </c>
      <c r="K1748" s="22">
        <v>2352</v>
      </c>
      <c r="L1748" s="22">
        <v>2360</v>
      </c>
      <c r="M1748" s="22">
        <v>-3</v>
      </c>
      <c r="O1748"/>
      <c r="P1748"/>
      <c r="Q1748"/>
      <c r="R1748"/>
      <c r="S1748"/>
      <c r="T1748"/>
      <c r="U1748"/>
    </row>
    <row r="1749" spans="1:21" ht="12.75" customHeight="1">
      <c r="A1749" s="14">
        <v>41206</v>
      </c>
      <c r="B1749" s="2">
        <v>0.375</v>
      </c>
      <c r="C1749" s="3">
        <v>0</v>
      </c>
      <c r="D1749" s="3">
        <v>2337</v>
      </c>
      <c r="E1749" s="3">
        <v>2</v>
      </c>
      <c r="F1749" s="3">
        <v>52</v>
      </c>
      <c r="G1749" s="3">
        <v>14301</v>
      </c>
      <c r="I1749" s="3">
        <f t="shared" si="27"/>
        <v>2</v>
      </c>
      <c r="J1749" s="3">
        <v>2336</v>
      </c>
      <c r="K1749" s="3">
        <v>2326</v>
      </c>
      <c r="L1749" s="3">
        <v>2338</v>
      </c>
      <c r="N1749" s="3" t="s">
        <v>16</v>
      </c>
      <c r="O1749"/>
      <c r="P1749"/>
      <c r="Q1749"/>
      <c r="R1749"/>
      <c r="S1749"/>
      <c r="T1749"/>
      <c r="U1749"/>
    </row>
    <row r="1750" spans="1:21" ht="12.75" customHeight="1">
      <c r="A1750" s="14">
        <v>41206</v>
      </c>
      <c r="B1750" s="2">
        <v>0.375</v>
      </c>
      <c r="C1750" s="3">
        <v>1</v>
      </c>
      <c r="D1750" s="3">
        <v>2337</v>
      </c>
      <c r="E1750" s="3">
        <v>1</v>
      </c>
      <c r="F1750" s="3"/>
      <c r="G1750" s="3">
        <v>14301</v>
      </c>
      <c r="I1750" s="3">
        <f t="shared" si="27"/>
        <v>1</v>
      </c>
      <c r="J1750" s="20">
        <v>2336</v>
      </c>
      <c r="K1750" s="20">
        <v>2326</v>
      </c>
      <c r="L1750" s="20">
        <v>2338</v>
      </c>
      <c r="M1750" s="20">
        <v>1</v>
      </c>
      <c r="O1750"/>
      <c r="P1750"/>
      <c r="Q1750"/>
      <c r="R1750"/>
      <c r="S1750"/>
      <c r="T1750"/>
      <c r="U1750"/>
    </row>
    <row r="1751" spans="1:21" ht="12.75" customHeight="1">
      <c r="A1751" s="14">
        <v>41206</v>
      </c>
      <c r="B1751" s="2">
        <v>0.41666666666666669</v>
      </c>
      <c r="C1751" s="3">
        <v>0</v>
      </c>
      <c r="D1751" s="3">
        <v>2334</v>
      </c>
      <c r="E1751" s="3">
        <v>-1</v>
      </c>
      <c r="F1751" s="3">
        <v>-3</v>
      </c>
      <c r="G1751" s="3">
        <v>14298</v>
      </c>
      <c r="I1751" s="3">
        <f t="shared" si="27"/>
        <v>1</v>
      </c>
      <c r="J1751" s="3">
        <v>2335</v>
      </c>
      <c r="K1751" s="3">
        <v>2333</v>
      </c>
      <c r="L1751" s="3">
        <v>2341</v>
      </c>
      <c r="N1751" s="3" t="s">
        <v>16</v>
      </c>
      <c r="O1751"/>
      <c r="P1751"/>
      <c r="Q1751"/>
      <c r="R1751"/>
      <c r="S1751"/>
      <c r="T1751"/>
      <c r="U1751"/>
    </row>
    <row r="1752" spans="1:21" ht="12.75" customHeight="1">
      <c r="A1752" s="14">
        <v>41208</v>
      </c>
      <c r="B1752" s="2">
        <v>0.33333333333333331</v>
      </c>
      <c r="C1752" s="3">
        <v>-2</v>
      </c>
      <c r="D1752" s="3">
        <v>2322</v>
      </c>
      <c r="E1752" s="3">
        <v>-2</v>
      </c>
      <c r="F1752" s="3"/>
      <c r="G1752" s="3">
        <v>14298</v>
      </c>
      <c r="I1752" s="3">
        <f t="shared" si="27"/>
        <v>2</v>
      </c>
      <c r="J1752" s="20">
        <v>2323</v>
      </c>
      <c r="K1752" s="20">
        <v>2319</v>
      </c>
      <c r="L1752" s="20">
        <v>2327</v>
      </c>
      <c r="M1752" s="20">
        <v>1</v>
      </c>
      <c r="O1752"/>
      <c r="P1752"/>
      <c r="Q1752"/>
      <c r="R1752"/>
      <c r="S1752"/>
      <c r="T1752"/>
      <c r="U1752"/>
    </row>
    <row r="1753" spans="1:21" ht="12.75" customHeight="1">
      <c r="A1753" s="14">
        <v>41208</v>
      </c>
      <c r="B1753" s="2">
        <v>0.54166666666666663</v>
      </c>
      <c r="C1753" s="3">
        <v>0</v>
      </c>
      <c r="D1753" s="3">
        <v>2326</v>
      </c>
      <c r="E1753" s="3">
        <v>2</v>
      </c>
      <c r="F1753" s="3">
        <v>-8</v>
      </c>
      <c r="G1753" s="3">
        <v>14290</v>
      </c>
      <c r="I1753" s="3">
        <f t="shared" si="27"/>
        <v>2</v>
      </c>
      <c r="J1753" s="21">
        <v>2329</v>
      </c>
      <c r="K1753" s="21">
        <v>2329</v>
      </c>
      <c r="L1753" s="21">
        <v>2343</v>
      </c>
      <c r="M1753" s="21">
        <v>-3</v>
      </c>
      <c r="N1753" s="3" t="s">
        <v>16</v>
      </c>
      <c r="O1753"/>
      <c r="P1753"/>
      <c r="Q1753"/>
      <c r="R1753"/>
      <c r="S1753"/>
      <c r="T1753"/>
      <c r="U1753"/>
    </row>
    <row r="1754" spans="1:21" ht="12.75" customHeight="1">
      <c r="A1754" s="14">
        <v>41208</v>
      </c>
      <c r="B1754" s="2">
        <v>0.54166666666666663</v>
      </c>
      <c r="C1754" s="3">
        <v>1</v>
      </c>
      <c r="D1754" s="3">
        <v>2326</v>
      </c>
      <c r="E1754" s="3">
        <v>1</v>
      </c>
      <c r="F1754" s="3"/>
      <c r="G1754" s="3">
        <v>14290</v>
      </c>
      <c r="I1754" s="3">
        <f t="shared" si="27"/>
        <v>1</v>
      </c>
      <c r="J1754" s="22">
        <v>2329</v>
      </c>
      <c r="K1754" s="22">
        <v>2329</v>
      </c>
      <c r="L1754" s="22">
        <v>2343</v>
      </c>
      <c r="M1754" s="22">
        <v>-3</v>
      </c>
      <c r="O1754"/>
      <c r="P1754"/>
      <c r="Q1754"/>
      <c r="R1754"/>
      <c r="S1754"/>
      <c r="T1754"/>
      <c r="U1754"/>
    </row>
    <row r="1755" spans="1:21" ht="12.75" customHeight="1">
      <c r="A1755" s="14">
        <v>41211</v>
      </c>
      <c r="B1755" s="2">
        <v>0.375</v>
      </c>
      <c r="C1755" s="3">
        <v>0</v>
      </c>
      <c r="D1755" s="3">
        <v>2335</v>
      </c>
      <c r="E1755" s="3">
        <v>-1</v>
      </c>
      <c r="F1755" s="3">
        <v>9</v>
      </c>
      <c r="G1755" s="3">
        <v>14299</v>
      </c>
      <c r="I1755" s="3">
        <f t="shared" si="27"/>
        <v>1</v>
      </c>
      <c r="J1755" s="3">
        <v>2334</v>
      </c>
      <c r="K1755" s="3">
        <v>2331</v>
      </c>
      <c r="L1755" s="3">
        <v>2339</v>
      </c>
      <c r="N1755" s="3" t="s">
        <v>16</v>
      </c>
      <c r="O1755"/>
      <c r="P1755"/>
      <c r="Q1755"/>
      <c r="R1755"/>
      <c r="S1755"/>
      <c r="T1755"/>
      <c r="U1755"/>
    </row>
    <row r="1756" spans="1:21" ht="12.75" customHeight="1">
      <c r="A1756" s="14">
        <v>41212</v>
      </c>
      <c r="B1756" s="2">
        <v>0.33333333333333331</v>
      </c>
      <c r="C1756" s="3">
        <v>2</v>
      </c>
      <c r="D1756" s="3">
        <v>2337</v>
      </c>
      <c r="E1756" s="3">
        <v>2</v>
      </c>
      <c r="F1756" s="3"/>
      <c r="G1756" s="3">
        <v>14299</v>
      </c>
      <c r="I1756" s="3">
        <f t="shared" si="27"/>
        <v>2</v>
      </c>
      <c r="J1756" s="3">
        <v>2337</v>
      </c>
      <c r="K1756" s="3">
        <v>2336</v>
      </c>
      <c r="L1756" s="3">
        <v>2345</v>
      </c>
      <c r="O1756"/>
      <c r="P1756"/>
      <c r="Q1756"/>
      <c r="R1756"/>
      <c r="S1756"/>
      <c r="T1756"/>
      <c r="U1756"/>
    </row>
    <row r="1757" spans="1:21" ht="12.75" customHeight="1">
      <c r="A1757" s="14">
        <v>41212</v>
      </c>
      <c r="B1757" s="2">
        <v>0.66666666666666663</v>
      </c>
      <c r="C1757" s="3">
        <v>0</v>
      </c>
      <c r="D1757" s="3">
        <v>2339</v>
      </c>
      <c r="E1757" s="3">
        <v>-2</v>
      </c>
      <c r="F1757" s="3">
        <v>4</v>
      </c>
      <c r="G1757" s="3">
        <v>14303</v>
      </c>
      <c r="I1757" s="3">
        <f t="shared" si="27"/>
        <v>2</v>
      </c>
      <c r="J1757" s="3">
        <v>2340</v>
      </c>
      <c r="K1757" s="3">
        <v>2337</v>
      </c>
      <c r="L1757" s="3">
        <v>2340</v>
      </c>
      <c r="N1757" s="3" t="s">
        <v>16</v>
      </c>
      <c r="O1757"/>
      <c r="P1757"/>
      <c r="Q1757"/>
      <c r="R1757"/>
      <c r="S1757"/>
      <c r="T1757"/>
      <c r="U1757"/>
    </row>
    <row r="1758" spans="1:21" ht="12.75" customHeight="1">
      <c r="A1758" s="23">
        <v>41213</v>
      </c>
      <c r="B1758" s="24">
        <v>0.58333333333333337</v>
      </c>
      <c r="C1758" s="25">
        <v>-1</v>
      </c>
      <c r="D1758" s="25">
        <v>2352</v>
      </c>
      <c r="E1758" s="25">
        <v>-1</v>
      </c>
      <c r="F1758" s="25"/>
      <c r="G1758" s="25">
        <v>14303</v>
      </c>
      <c r="H1758" s="25">
        <f>SUM(F1722:F1758)</f>
        <v>217</v>
      </c>
      <c r="I1758" s="3">
        <f t="shared" si="27"/>
        <v>1</v>
      </c>
      <c r="J1758" s="22">
        <v>2350</v>
      </c>
      <c r="K1758" s="22">
        <v>2335</v>
      </c>
      <c r="L1758" s="22">
        <v>2350</v>
      </c>
      <c r="M1758" s="22">
        <v>-2</v>
      </c>
      <c r="O1758"/>
      <c r="P1758"/>
      <c r="Q1758"/>
      <c r="R1758"/>
      <c r="S1758"/>
      <c r="T1758"/>
      <c r="U1758"/>
    </row>
    <row r="1759" spans="1:21" ht="12.75" customHeight="1">
      <c r="A1759" s="14">
        <v>41215</v>
      </c>
      <c r="B1759" s="2">
        <v>0.54166666666666663</v>
      </c>
      <c r="C1759" s="3">
        <v>0</v>
      </c>
      <c r="D1759" s="3">
        <v>2341</v>
      </c>
      <c r="E1759" s="3">
        <v>1</v>
      </c>
      <c r="F1759" s="3">
        <v>11</v>
      </c>
      <c r="G1759" s="3">
        <v>14314</v>
      </c>
      <c r="I1759" s="3">
        <f t="shared" si="27"/>
        <v>1</v>
      </c>
      <c r="J1759" s="3">
        <v>2340</v>
      </c>
      <c r="K1759" s="3">
        <v>2333</v>
      </c>
      <c r="L1759" s="3">
        <v>2342</v>
      </c>
      <c r="N1759" s="3" t="s">
        <v>16</v>
      </c>
      <c r="O1759"/>
      <c r="P1759"/>
      <c r="Q1759"/>
      <c r="R1759"/>
      <c r="S1759"/>
      <c r="T1759"/>
      <c r="U1759"/>
    </row>
    <row r="1760" spans="1:21" ht="12.75" customHeight="1">
      <c r="A1760" s="14">
        <v>41219</v>
      </c>
      <c r="B1760" s="2">
        <v>0.5</v>
      </c>
      <c r="C1760" s="3">
        <v>-2</v>
      </c>
      <c r="D1760" s="3">
        <v>2353</v>
      </c>
      <c r="E1760" s="3">
        <v>-2</v>
      </c>
      <c r="F1760" s="3"/>
      <c r="G1760" s="3">
        <v>14314</v>
      </c>
      <c r="I1760" s="3">
        <f t="shared" si="27"/>
        <v>2</v>
      </c>
      <c r="J1760" s="3">
        <v>2353</v>
      </c>
      <c r="K1760" s="3">
        <v>2351</v>
      </c>
      <c r="L1760" s="3">
        <v>2356</v>
      </c>
      <c r="O1760"/>
      <c r="P1760"/>
      <c r="Q1760"/>
      <c r="R1760"/>
      <c r="S1760"/>
      <c r="T1760"/>
      <c r="U1760"/>
    </row>
    <row r="1761" spans="1:21" ht="12.75" customHeight="1">
      <c r="A1761" s="14">
        <v>41219</v>
      </c>
      <c r="B1761" s="2">
        <v>0.625</v>
      </c>
      <c r="C1761" s="3">
        <v>0</v>
      </c>
      <c r="D1761" s="3">
        <v>2356</v>
      </c>
      <c r="E1761" s="3">
        <v>2</v>
      </c>
      <c r="F1761" s="3">
        <v>-6</v>
      </c>
      <c r="G1761" s="3">
        <v>14308</v>
      </c>
      <c r="I1761" s="3">
        <f t="shared" si="27"/>
        <v>2</v>
      </c>
      <c r="J1761" s="3">
        <v>2356</v>
      </c>
      <c r="K1761" s="3">
        <v>2349</v>
      </c>
      <c r="L1761" s="3">
        <v>2356</v>
      </c>
      <c r="N1761" s="3" t="s">
        <v>16</v>
      </c>
      <c r="O1761"/>
      <c r="P1761"/>
      <c r="Q1761"/>
      <c r="R1761"/>
      <c r="S1761"/>
      <c r="T1761"/>
      <c r="U1761"/>
    </row>
    <row r="1762" spans="1:21" ht="12.75" customHeight="1">
      <c r="A1762" s="14">
        <v>41220</v>
      </c>
      <c r="B1762" s="2">
        <v>0.33333333333333331</v>
      </c>
      <c r="C1762" s="3">
        <v>2</v>
      </c>
      <c r="D1762" s="3">
        <v>2360</v>
      </c>
      <c r="E1762" s="3">
        <v>2</v>
      </c>
      <c r="F1762" s="3"/>
      <c r="G1762" s="3">
        <v>14308</v>
      </c>
      <c r="I1762" s="3">
        <f t="shared" si="27"/>
        <v>2</v>
      </c>
      <c r="J1762" s="3">
        <v>2363</v>
      </c>
      <c r="K1762" s="3">
        <v>2353</v>
      </c>
      <c r="L1762" s="3">
        <v>2364</v>
      </c>
      <c r="M1762"/>
      <c r="O1762"/>
      <c r="P1762"/>
      <c r="Q1762"/>
      <c r="R1762"/>
      <c r="S1762"/>
      <c r="T1762"/>
      <c r="U1762"/>
    </row>
    <row r="1763" spans="1:21" ht="12.75" customHeight="1">
      <c r="A1763" s="14">
        <v>41220</v>
      </c>
      <c r="B1763" s="2">
        <v>0.5</v>
      </c>
      <c r="C1763" s="3">
        <v>-1</v>
      </c>
      <c r="D1763" s="3">
        <v>2359</v>
      </c>
      <c r="E1763" s="3">
        <v>-3</v>
      </c>
      <c r="F1763" s="3">
        <v>-2</v>
      </c>
      <c r="G1763" s="3">
        <v>14306</v>
      </c>
      <c r="I1763" s="3">
        <f t="shared" si="27"/>
        <v>3</v>
      </c>
      <c r="J1763" s="3">
        <v>2359</v>
      </c>
      <c r="K1763" s="3">
        <v>2344</v>
      </c>
      <c r="L1763" s="3">
        <v>2357</v>
      </c>
      <c r="O1763"/>
      <c r="P1763"/>
      <c r="Q1763"/>
      <c r="R1763"/>
      <c r="S1763"/>
      <c r="T1763"/>
      <c r="U1763"/>
    </row>
    <row r="1764" spans="1:21" ht="12.75" customHeight="1">
      <c r="A1764" s="14">
        <v>41221</v>
      </c>
      <c r="B1764" s="2">
        <v>0.41666666666666669</v>
      </c>
      <c r="C1764" s="3">
        <v>0</v>
      </c>
      <c r="D1764" s="3">
        <v>2336</v>
      </c>
      <c r="E1764" s="3">
        <v>1</v>
      </c>
      <c r="F1764" s="3">
        <v>23</v>
      </c>
      <c r="G1764" s="3">
        <v>14329</v>
      </c>
      <c r="I1764" s="3">
        <f t="shared" si="27"/>
        <v>1</v>
      </c>
      <c r="J1764" s="3">
        <v>2334</v>
      </c>
      <c r="K1764" s="3">
        <v>2330</v>
      </c>
      <c r="L1764" s="3">
        <v>2336</v>
      </c>
      <c r="N1764" s="3" t="s">
        <v>16</v>
      </c>
      <c r="O1764"/>
      <c r="P1764"/>
      <c r="Q1764"/>
      <c r="R1764"/>
      <c r="S1764"/>
      <c r="T1764"/>
      <c r="U1764"/>
    </row>
    <row r="1765" spans="1:21" ht="12.75" customHeight="1">
      <c r="A1765" s="14">
        <v>41221</v>
      </c>
      <c r="B1765" s="2">
        <v>0.66666666666666663</v>
      </c>
      <c r="C1765" s="3">
        <v>-2</v>
      </c>
      <c r="D1765" s="3">
        <v>2332</v>
      </c>
      <c r="E1765" s="3">
        <v>-2</v>
      </c>
      <c r="F1765" s="3"/>
      <c r="G1765" s="3">
        <v>14329</v>
      </c>
      <c r="I1765" s="3">
        <f t="shared" si="27"/>
        <v>2</v>
      </c>
      <c r="J1765" s="3">
        <v>2328</v>
      </c>
      <c r="K1765" s="3">
        <v>2328</v>
      </c>
      <c r="L1765" s="3">
        <v>2333</v>
      </c>
      <c r="O1765"/>
      <c r="P1765"/>
      <c r="Q1765"/>
      <c r="R1765"/>
      <c r="S1765"/>
      <c r="T1765"/>
      <c r="U1765"/>
    </row>
    <row r="1766" spans="1:21" ht="12.75" customHeight="1">
      <c r="A1766" s="14">
        <v>41222</v>
      </c>
      <c r="B1766" s="2">
        <v>0.33333333333333331</v>
      </c>
      <c r="C1766" s="3">
        <v>0</v>
      </c>
      <c r="D1766" s="3">
        <v>2335</v>
      </c>
      <c r="E1766" s="3">
        <v>2</v>
      </c>
      <c r="F1766" s="3">
        <v>-6</v>
      </c>
      <c r="G1766" s="3">
        <v>14323</v>
      </c>
      <c r="I1766" s="3">
        <f t="shared" si="27"/>
        <v>2</v>
      </c>
      <c r="J1766" s="3">
        <v>2335</v>
      </c>
      <c r="K1766" s="3">
        <v>2326</v>
      </c>
      <c r="L1766" s="3">
        <v>2337</v>
      </c>
      <c r="N1766" s="3" t="s">
        <v>16</v>
      </c>
      <c r="O1766"/>
      <c r="P1766"/>
      <c r="Q1766"/>
      <c r="R1766"/>
      <c r="S1766"/>
      <c r="T1766"/>
      <c r="U1766"/>
    </row>
    <row r="1767" spans="1:21" ht="12.75" customHeight="1">
      <c r="A1767" s="14">
        <v>41222</v>
      </c>
      <c r="B1767" s="2">
        <v>0.41666666666666669</v>
      </c>
      <c r="C1767" s="3">
        <v>-2</v>
      </c>
      <c r="D1767" s="3">
        <v>2331</v>
      </c>
      <c r="E1767" s="3">
        <v>-2</v>
      </c>
      <c r="F1767" s="3"/>
      <c r="G1767" s="3">
        <v>14323</v>
      </c>
      <c r="I1767" s="3">
        <f t="shared" si="27"/>
        <v>2</v>
      </c>
      <c r="J1767" s="20">
        <v>2332</v>
      </c>
      <c r="K1767" s="20">
        <v>2323</v>
      </c>
      <c r="L1767" s="20">
        <v>2333</v>
      </c>
      <c r="M1767" s="20">
        <v>1</v>
      </c>
      <c r="O1767"/>
      <c r="P1767"/>
      <c r="Q1767"/>
      <c r="R1767"/>
      <c r="S1767"/>
      <c r="T1767"/>
      <c r="U1767"/>
    </row>
    <row r="1768" spans="1:21" ht="12.75" customHeight="1">
      <c r="A1768" s="14">
        <v>41222</v>
      </c>
      <c r="B1768" s="2">
        <v>0.66666666666666663</v>
      </c>
      <c r="C1768" s="3">
        <v>0</v>
      </c>
      <c r="D1768" s="3">
        <v>2327</v>
      </c>
      <c r="E1768" s="3">
        <v>2</v>
      </c>
      <c r="F1768" s="3">
        <v>8</v>
      </c>
      <c r="G1768" s="3">
        <v>14331</v>
      </c>
      <c r="I1768" s="3">
        <f t="shared" si="27"/>
        <v>2</v>
      </c>
      <c r="J1768" s="3">
        <v>2329</v>
      </c>
      <c r="K1768" s="3">
        <v>2326</v>
      </c>
      <c r="L1768" s="3">
        <v>2330</v>
      </c>
      <c r="N1768" s="3" t="s">
        <v>16</v>
      </c>
      <c r="O1768"/>
      <c r="P1768"/>
      <c r="Q1768"/>
      <c r="R1768"/>
      <c r="S1768"/>
      <c r="T1768"/>
      <c r="U1768"/>
    </row>
    <row r="1769" spans="1:21" ht="12.75" customHeight="1">
      <c r="A1769" s="14">
        <v>41226</v>
      </c>
      <c r="B1769" s="2">
        <v>0.33333333333333331</v>
      </c>
      <c r="C1769" s="3">
        <v>-2</v>
      </c>
      <c r="D1769" s="3">
        <v>2340</v>
      </c>
      <c r="E1769" s="3">
        <v>-2</v>
      </c>
      <c r="F1769" s="3"/>
      <c r="G1769" s="3">
        <v>14331</v>
      </c>
      <c r="I1769" s="3">
        <f t="shared" si="27"/>
        <v>2</v>
      </c>
      <c r="J1769" s="3">
        <v>2339</v>
      </c>
      <c r="K1769" s="3">
        <v>2337</v>
      </c>
      <c r="L1769" s="3">
        <v>2343</v>
      </c>
      <c r="O1769"/>
      <c r="P1769"/>
      <c r="Q1769"/>
      <c r="R1769"/>
      <c r="S1769"/>
      <c r="T1769"/>
      <c r="U1769"/>
    </row>
    <row r="1770" spans="1:21" ht="12.75" customHeight="1">
      <c r="A1770" s="14">
        <v>41226</v>
      </c>
      <c r="B1770" s="2">
        <v>0.41666666666666669</v>
      </c>
      <c r="C1770" s="3">
        <v>0</v>
      </c>
      <c r="D1770" s="3">
        <v>2344</v>
      </c>
      <c r="E1770" s="3">
        <v>2</v>
      </c>
      <c r="F1770" s="3">
        <v>-8</v>
      </c>
      <c r="G1770" s="3">
        <v>14323</v>
      </c>
      <c r="I1770" s="3">
        <f t="shared" si="27"/>
        <v>2</v>
      </c>
      <c r="J1770" s="3">
        <v>2345</v>
      </c>
      <c r="K1770" s="3">
        <v>2338</v>
      </c>
      <c r="L1770" s="3">
        <v>2344</v>
      </c>
      <c r="N1770" s="3" t="s">
        <v>16</v>
      </c>
      <c r="O1770"/>
      <c r="P1770"/>
      <c r="Q1770"/>
      <c r="R1770"/>
      <c r="S1770"/>
      <c r="T1770"/>
      <c r="U1770"/>
    </row>
    <row r="1771" spans="1:21" ht="12.75" customHeight="1">
      <c r="A1771" s="14">
        <v>41226</v>
      </c>
      <c r="B1771" s="2">
        <v>0.41666666666666669</v>
      </c>
      <c r="C1771" s="3">
        <v>1</v>
      </c>
      <c r="D1771" s="3">
        <v>2344</v>
      </c>
      <c r="E1771" s="3">
        <v>1</v>
      </c>
      <c r="F1771" s="3"/>
      <c r="G1771" s="3">
        <v>14323</v>
      </c>
      <c r="I1771" s="3">
        <f t="shared" si="27"/>
        <v>1</v>
      </c>
      <c r="J1771" s="3">
        <v>2345</v>
      </c>
      <c r="K1771" s="3">
        <v>2338</v>
      </c>
      <c r="L1771" s="3">
        <v>2344</v>
      </c>
      <c r="O1771"/>
      <c r="P1771"/>
      <c r="Q1771"/>
      <c r="R1771"/>
      <c r="S1771"/>
      <c r="T1771"/>
      <c r="U1771"/>
    </row>
    <row r="1772" spans="1:21" ht="12.75" customHeight="1">
      <c r="A1772" s="14">
        <v>41226</v>
      </c>
      <c r="B1772" s="2">
        <v>0.45833333333333331</v>
      </c>
      <c r="C1772" s="3">
        <v>0</v>
      </c>
      <c r="D1772" s="3">
        <v>2341</v>
      </c>
      <c r="E1772" s="3">
        <v>-1</v>
      </c>
      <c r="F1772" s="3">
        <v>-3</v>
      </c>
      <c r="G1772" s="3">
        <v>14320</v>
      </c>
      <c r="I1772" s="3">
        <f t="shared" si="27"/>
        <v>1</v>
      </c>
      <c r="J1772" s="3">
        <v>2338</v>
      </c>
      <c r="K1772" s="3">
        <v>2335</v>
      </c>
      <c r="L1772" s="3">
        <v>2346</v>
      </c>
      <c r="N1772" s="3" t="s">
        <v>16</v>
      </c>
      <c r="O1772"/>
      <c r="P1772"/>
      <c r="Q1772"/>
      <c r="R1772"/>
      <c r="S1772"/>
      <c r="T1772"/>
      <c r="U1772"/>
    </row>
    <row r="1773" spans="1:21" ht="12.75" customHeight="1">
      <c r="A1773" s="14">
        <v>41226</v>
      </c>
      <c r="B1773" s="2">
        <v>0.45833333333333331</v>
      </c>
      <c r="C1773" s="3">
        <v>-2</v>
      </c>
      <c r="D1773" s="3">
        <v>2341</v>
      </c>
      <c r="E1773" s="3">
        <v>-2</v>
      </c>
      <c r="F1773" s="3"/>
      <c r="G1773" s="3">
        <v>14320</v>
      </c>
      <c r="I1773" s="3">
        <f t="shared" si="27"/>
        <v>2</v>
      </c>
      <c r="J1773" s="3">
        <v>2338</v>
      </c>
      <c r="K1773" s="3">
        <v>2335</v>
      </c>
      <c r="L1773" s="3">
        <v>2346</v>
      </c>
      <c r="O1773"/>
      <c r="P1773"/>
      <c r="Q1773"/>
      <c r="R1773"/>
      <c r="S1773"/>
      <c r="T1773"/>
      <c r="U1773"/>
    </row>
    <row r="1774" spans="1:21" ht="12.75" customHeight="1">
      <c r="A1774" s="14">
        <v>41226</v>
      </c>
      <c r="B1774" s="2">
        <v>0.625</v>
      </c>
      <c r="C1774" s="3">
        <v>0</v>
      </c>
      <c r="D1774" s="3">
        <v>2344</v>
      </c>
      <c r="E1774" s="3">
        <v>2</v>
      </c>
      <c r="F1774" s="3">
        <v>-6</v>
      </c>
      <c r="G1774" s="3">
        <v>14314</v>
      </c>
      <c r="I1774" s="3">
        <f t="shared" si="27"/>
        <v>2</v>
      </c>
      <c r="J1774" s="21">
        <v>2347</v>
      </c>
      <c r="K1774" s="21">
        <v>2345</v>
      </c>
      <c r="L1774" s="21">
        <v>2361</v>
      </c>
      <c r="M1774" s="21">
        <v>-1</v>
      </c>
      <c r="N1774" s="3" t="s">
        <v>16</v>
      </c>
      <c r="O1774"/>
      <c r="P1774"/>
      <c r="Q1774"/>
      <c r="R1774"/>
      <c r="S1774"/>
      <c r="T1774"/>
      <c r="U1774"/>
    </row>
    <row r="1775" spans="1:21" ht="12.75" customHeight="1">
      <c r="A1775" s="14">
        <v>41227</v>
      </c>
      <c r="B1775" s="2">
        <v>0.58333333333333337</v>
      </c>
      <c r="C1775" s="3">
        <v>-1</v>
      </c>
      <c r="D1775" s="3">
        <v>2367</v>
      </c>
      <c r="E1775" s="3">
        <v>-1</v>
      </c>
      <c r="F1775" s="3"/>
      <c r="G1775" s="3">
        <v>14314</v>
      </c>
      <c r="I1775" s="3">
        <f t="shared" si="27"/>
        <v>1</v>
      </c>
      <c r="J1775" s="20">
        <v>2368</v>
      </c>
      <c r="K1775" s="20">
        <v>2367</v>
      </c>
      <c r="L1775" s="20">
        <v>2393</v>
      </c>
      <c r="M1775" s="20">
        <v>1</v>
      </c>
      <c r="O1775"/>
      <c r="P1775"/>
      <c r="Q1775"/>
      <c r="R1775"/>
      <c r="S1775"/>
      <c r="T1775"/>
      <c r="U1775"/>
    </row>
    <row r="1776" spans="1:21" ht="12.75" customHeight="1">
      <c r="A1776" s="14">
        <v>41227</v>
      </c>
      <c r="B1776" s="2">
        <v>0.625</v>
      </c>
      <c r="C1776" s="3">
        <v>0</v>
      </c>
      <c r="D1776" s="3">
        <v>2379</v>
      </c>
      <c r="E1776" s="3">
        <v>1</v>
      </c>
      <c r="F1776" s="3">
        <v>-12</v>
      </c>
      <c r="G1776" s="3">
        <v>14302</v>
      </c>
      <c r="I1776" s="3">
        <f t="shared" si="27"/>
        <v>1</v>
      </c>
      <c r="J1776" s="3">
        <v>2387</v>
      </c>
      <c r="K1776" s="3">
        <v>2368</v>
      </c>
      <c r="L1776" s="3">
        <v>2397</v>
      </c>
      <c r="N1776" s="3" t="s">
        <v>16</v>
      </c>
      <c r="O1776"/>
      <c r="P1776"/>
      <c r="Q1776"/>
      <c r="R1776"/>
      <c r="S1776"/>
      <c r="T1776"/>
      <c r="U1776"/>
    </row>
    <row r="1777" spans="1:21" ht="12.75" customHeight="1">
      <c r="A1777" s="14">
        <v>41227</v>
      </c>
      <c r="B1777" s="2">
        <v>0.625</v>
      </c>
      <c r="C1777" s="3">
        <v>2</v>
      </c>
      <c r="D1777" s="3">
        <v>2379</v>
      </c>
      <c r="E1777" s="3">
        <v>2</v>
      </c>
      <c r="F1777" s="3"/>
      <c r="G1777" s="3">
        <v>14302</v>
      </c>
      <c r="I1777" s="3">
        <f t="shared" si="27"/>
        <v>2</v>
      </c>
      <c r="J1777" s="3">
        <v>2387</v>
      </c>
      <c r="K1777" s="3">
        <v>2368</v>
      </c>
      <c r="L1777" s="3">
        <v>2397</v>
      </c>
      <c r="O1777"/>
      <c r="P1777"/>
      <c r="Q1777"/>
      <c r="R1777"/>
      <c r="S1777"/>
      <c r="T1777"/>
      <c r="U1777"/>
    </row>
    <row r="1778" spans="1:21" ht="12.75" customHeight="1">
      <c r="A1778" s="14">
        <v>41228</v>
      </c>
      <c r="B1778" s="2">
        <v>0.33333333333333331</v>
      </c>
      <c r="C1778" s="3">
        <v>-1</v>
      </c>
      <c r="D1778" s="3">
        <v>2374</v>
      </c>
      <c r="E1778" s="3">
        <v>-3</v>
      </c>
      <c r="F1778" s="3">
        <v>-10</v>
      </c>
      <c r="G1778" s="3">
        <v>14292</v>
      </c>
      <c r="I1778" s="3">
        <f t="shared" si="27"/>
        <v>3</v>
      </c>
      <c r="J1778" s="3">
        <v>2371</v>
      </c>
      <c r="K1778" s="3">
        <v>2370</v>
      </c>
      <c r="L1778" s="3">
        <v>2388</v>
      </c>
      <c r="O1778"/>
      <c r="P1778"/>
      <c r="Q1778"/>
      <c r="R1778"/>
      <c r="S1778"/>
      <c r="T1778"/>
      <c r="U1778"/>
    </row>
    <row r="1779" spans="1:21" ht="12.75" customHeight="1">
      <c r="A1779" s="14">
        <v>41228</v>
      </c>
      <c r="B1779" s="2">
        <v>0.375</v>
      </c>
      <c r="C1779" s="3">
        <v>0</v>
      </c>
      <c r="D1779" s="3">
        <v>2379</v>
      </c>
      <c r="E1779" s="3">
        <v>1</v>
      </c>
      <c r="F1779" s="3">
        <v>-5</v>
      </c>
      <c r="G1779" s="3">
        <v>14287</v>
      </c>
      <c r="I1779" s="3">
        <f t="shared" si="27"/>
        <v>1</v>
      </c>
      <c r="J1779" s="21">
        <v>2387</v>
      </c>
      <c r="K1779" s="21">
        <v>2380</v>
      </c>
      <c r="L1779" s="21">
        <v>2390</v>
      </c>
      <c r="M1779" s="21">
        <v>-1</v>
      </c>
      <c r="N1779" s="3" t="s">
        <v>16</v>
      </c>
      <c r="O1779"/>
      <c r="P1779"/>
      <c r="Q1779"/>
      <c r="R1779"/>
      <c r="S1779"/>
      <c r="T1779"/>
      <c r="U1779"/>
    </row>
    <row r="1780" spans="1:21" ht="12.75" customHeight="1">
      <c r="A1780" s="14">
        <v>41228</v>
      </c>
      <c r="B1780" s="2">
        <v>0.375</v>
      </c>
      <c r="C1780" s="3">
        <v>2</v>
      </c>
      <c r="D1780" s="3">
        <v>2379</v>
      </c>
      <c r="E1780" s="3">
        <v>2</v>
      </c>
      <c r="F1780" s="3"/>
      <c r="G1780" s="3">
        <v>14287</v>
      </c>
      <c r="I1780" s="3">
        <f t="shared" si="27"/>
        <v>2</v>
      </c>
      <c r="J1780" s="22">
        <v>2387</v>
      </c>
      <c r="K1780" s="22">
        <v>2380</v>
      </c>
      <c r="L1780" s="22">
        <v>2390</v>
      </c>
      <c r="M1780" s="22">
        <v>-1</v>
      </c>
      <c r="O1780"/>
      <c r="P1780"/>
      <c r="Q1780"/>
      <c r="R1780"/>
      <c r="S1780"/>
      <c r="T1780"/>
      <c r="U1780"/>
    </row>
    <row r="1781" spans="1:21" ht="12.75" customHeight="1">
      <c r="A1781" s="14">
        <v>41228</v>
      </c>
      <c r="B1781" s="2">
        <v>0.54166666666666663</v>
      </c>
      <c r="C1781" s="3">
        <v>0</v>
      </c>
      <c r="D1781" s="3">
        <v>2388</v>
      </c>
      <c r="E1781" s="3">
        <v>-2</v>
      </c>
      <c r="F1781" s="3">
        <v>18</v>
      </c>
      <c r="G1781" s="3">
        <v>14305</v>
      </c>
      <c r="I1781" s="3">
        <f t="shared" si="27"/>
        <v>2</v>
      </c>
      <c r="J1781" s="3">
        <v>2387</v>
      </c>
      <c r="K1781" s="3">
        <v>2376</v>
      </c>
      <c r="L1781" s="3">
        <v>2387</v>
      </c>
      <c r="N1781" s="3" t="s">
        <v>16</v>
      </c>
      <c r="O1781"/>
      <c r="P1781"/>
      <c r="Q1781"/>
      <c r="R1781"/>
      <c r="S1781"/>
      <c r="T1781"/>
      <c r="U1781"/>
    </row>
    <row r="1782" spans="1:21" ht="12.75" customHeight="1">
      <c r="A1782" s="14">
        <v>41228</v>
      </c>
      <c r="B1782" s="2">
        <v>0.54166666666666663</v>
      </c>
      <c r="C1782" s="3">
        <v>-1</v>
      </c>
      <c r="D1782" s="3">
        <v>2388</v>
      </c>
      <c r="E1782" s="3">
        <v>-1</v>
      </c>
      <c r="F1782" s="3"/>
      <c r="G1782" s="3">
        <v>14305</v>
      </c>
      <c r="I1782" s="3">
        <f t="shared" si="27"/>
        <v>1</v>
      </c>
      <c r="J1782" s="22">
        <v>2387</v>
      </c>
      <c r="K1782" s="22">
        <v>2376</v>
      </c>
      <c r="L1782" s="22">
        <v>2387</v>
      </c>
      <c r="M1782" s="22">
        <v>-1</v>
      </c>
      <c r="O1782"/>
      <c r="P1782"/>
      <c r="Q1782"/>
      <c r="R1782"/>
      <c r="S1782"/>
      <c r="T1782"/>
      <c r="U1782"/>
    </row>
    <row r="1783" spans="1:21" ht="12.75" customHeight="1">
      <c r="A1783" s="14">
        <v>41228</v>
      </c>
      <c r="B1783" s="2">
        <v>0.625</v>
      </c>
      <c r="C1783" s="3">
        <v>0</v>
      </c>
      <c r="D1783" s="3">
        <v>2387</v>
      </c>
      <c r="E1783" s="3">
        <v>1</v>
      </c>
      <c r="F1783" s="3">
        <v>1</v>
      </c>
      <c r="G1783" s="3">
        <v>14306</v>
      </c>
      <c r="I1783" s="3">
        <f t="shared" si="27"/>
        <v>1</v>
      </c>
      <c r="J1783" s="3">
        <v>2386</v>
      </c>
      <c r="K1783" s="3">
        <v>2383</v>
      </c>
      <c r="L1783" s="3">
        <v>2395</v>
      </c>
      <c r="N1783" s="3" t="s">
        <v>16</v>
      </c>
      <c r="O1783"/>
      <c r="P1783"/>
      <c r="Q1783"/>
      <c r="R1783"/>
      <c r="S1783"/>
      <c r="T1783"/>
      <c r="U1783"/>
    </row>
    <row r="1784" spans="1:21" ht="12.75" customHeight="1">
      <c r="A1784" s="14">
        <v>41232</v>
      </c>
      <c r="B1784" s="2">
        <v>0.33333333333333331</v>
      </c>
      <c r="C1784" s="3">
        <v>2</v>
      </c>
      <c r="D1784" s="3">
        <v>2395</v>
      </c>
      <c r="E1784" s="3">
        <v>2</v>
      </c>
      <c r="F1784" s="3"/>
      <c r="G1784" s="3">
        <v>14306</v>
      </c>
      <c r="I1784" s="3">
        <f t="shared" si="27"/>
        <v>2</v>
      </c>
      <c r="J1784" s="3">
        <v>2396</v>
      </c>
      <c r="K1784" s="3">
        <v>2395</v>
      </c>
      <c r="L1784" s="3">
        <v>2412</v>
      </c>
      <c r="O1784"/>
      <c r="P1784"/>
      <c r="Q1784"/>
      <c r="R1784"/>
      <c r="S1784"/>
      <c r="T1784"/>
      <c r="U1784"/>
    </row>
    <row r="1785" spans="1:21" ht="12.75" customHeight="1">
      <c r="A1785" s="14">
        <v>41232</v>
      </c>
      <c r="B1785" s="2">
        <v>0.70833333333333337</v>
      </c>
      <c r="C1785" s="3">
        <v>-1</v>
      </c>
      <c r="D1785" s="3">
        <v>2415</v>
      </c>
      <c r="E1785" s="3">
        <v>-3</v>
      </c>
      <c r="F1785" s="3">
        <v>40</v>
      </c>
      <c r="G1785" s="3">
        <v>14346</v>
      </c>
      <c r="I1785" s="3">
        <f t="shared" si="27"/>
        <v>3</v>
      </c>
      <c r="J1785" s="3">
        <v>2413</v>
      </c>
      <c r="K1785" s="3">
        <v>2412</v>
      </c>
      <c r="L1785" s="3">
        <v>2415</v>
      </c>
      <c r="O1785"/>
      <c r="P1785"/>
      <c r="Q1785"/>
      <c r="R1785"/>
      <c r="S1785"/>
      <c r="T1785"/>
      <c r="U1785"/>
    </row>
    <row r="1786" spans="1:21" ht="12.75" customHeight="1">
      <c r="A1786" s="14">
        <v>41233</v>
      </c>
      <c r="B1786" s="2">
        <v>0.66666666666666663</v>
      </c>
      <c r="C1786" s="3">
        <v>0</v>
      </c>
      <c r="D1786" s="3">
        <v>2414</v>
      </c>
      <c r="E1786" s="3">
        <v>1</v>
      </c>
      <c r="F1786" s="3">
        <v>1</v>
      </c>
      <c r="G1786" s="3">
        <v>14347</v>
      </c>
      <c r="I1786" s="3">
        <f t="shared" si="27"/>
        <v>1</v>
      </c>
      <c r="J1786" s="3">
        <v>2415</v>
      </c>
      <c r="K1786" s="3">
        <v>2413</v>
      </c>
      <c r="L1786" s="3">
        <v>2419</v>
      </c>
      <c r="N1786" s="3" t="s">
        <v>16</v>
      </c>
      <c r="O1786"/>
      <c r="P1786"/>
      <c r="Q1786"/>
      <c r="R1786"/>
      <c r="S1786"/>
      <c r="T1786"/>
      <c r="U1786"/>
    </row>
    <row r="1787" spans="1:21" ht="12.75" customHeight="1">
      <c r="A1787" s="14">
        <v>41233</v>
      </c>
      <c r="B1787" s="2">
        <v>0.70833333333333337</v>
      </c>
      <c r="C1787" s="3">
        <v>2</v>
      </c>
      <c r="D1787" s="3">
        <v>2417</v>
      </c>
      <c r="E1787" s="3">
        <v>2</v>
      </c>
      <c r="F1787" s="3"/>
      <c r="G1787" s="3">
        <v>14347</v>
      </c>
      <c r="I1787" s="3">
        <f t="shared" si="27"/>
        <v>2</v>
      </c>
      <c r="J1787" s="3">
        <v>2419</v>
      </c>
      <c r="K1787" s="3">
        <v>2411</v>
      </c>
      <c r="L1787" s="3">
        <v>2415</v>
      </c>
      <c r="O1787"/>
      <c r="P1787"/>
      <c r="Q1787"/>
      <c r="R1787"/>
      <c r="S1787"/>
      <c r="T1787"/>
      <c r="U1787"/>
    </row>
    <row r="1788" spans="1:21" ht="12.75" customHeight="1">
      <c r="A1788" s="14">
        <v>41234</v>
      </c>
      <c r="B1788" s="2">
        <v>0.33333333333333331</v>
      </c>
      <c r="C1788" s="3">
        <v>-1</v>
      </c>
      <c r="D1788" s="3">
        <v>2413</v>
      </c>
      <c r="E1788" s="3">
        <v>-3</v>
      </c>
      <c r="F1788" s="3">
        <v>-8</v>
      </c>
      <c r="G1788" s="3">
        <v>14339</v>
      </c>
      <c r="I1788" s="3">
        <f t="shared" si="27"/>
        <v>3</v>
      </c>
      <c r="J1788" s="3">
        <v>2413</v>
      </c>
      <c r="K1788" s="3">
        <v>2409</v>
      </c>
      <c r="L1788" s="3">
        <v>2415</v>
      </c>
      <c r="O1788"/>
      <c r="P1788"/>
      <c r="Q1788"/>
      <c r="R1788"/>
      <c r="S1788"/>
      <c r="T1788"/>
      <c r="U1788"/>
    </row>
    <row r="1789" spans="1:21" ht="12.75" customHeight="1">
      <c r="A1789" s="14">
        <v>41235</v>
      </c>
      <c r="B1789" s="2">
        <v>0.41666666666666669</v>
      </c>
      <c r="C1789" s="3">
        <v>0</v>
      </c>
      <c r="D1789" s="3">
        <v>2402</v>
      </c>
      <c r="E1789" s="3">
        <v>1</v>
      </c>
      <c r="F1789" s="3">
        <v>11</v>
      </c>
      <c r="G1789" s="3">
        <v>14350</v>
      </c>
      <c r="I1789" s="3">
        <f t="shared" si="27"/>
        <v>1</v>
      </c>
      <c r="J1789" s="3">
        <v>2400</v>
      </c>
      <c r="K1789" s="3">
        <v>2399</v>
      </c>
      <c r="L1789" s="3">
        <v>2403</v>
      </c>
      <c r="N1789" s="3" t="s">
        <v>16</v>
      </c>
      <c r="O1789"/>
      <c r="P1789"/>
      <c r="Q1789"/>
      <c r="R1789"/>
      <c r="S1789"/>
      <c r="T1789"/>
      <c r="U1789"/>
    </row>
    <row r="1790" spans="1:21" ht="12.75" customHeight="1">
      <c r="A1790" s="14">
        <v>41235</v>
      </c>
      <c r="B1790" s="2">
        <v>0.41666666666666669</v>
      </c>
      <c r="C1790" s="3">
        <v>1</v>
      </c>
      <c r="D1790" s="3">
        <v>2402</v>
      </c>
      <c r="E1790" s="3">
        <v>1</v>
      </c>
      <c r="F1790" s="3"/>
      <c r="G1790" s="3">
        <v>14350</v>
      </c>
      <c r="I1790" s="3">
        <f t="shared" si="27"/>
        <v>1</v>
      </c>
      <c r="J1790" s="3">
        <v>2400</v>
      </c>
      <c r="K1790" s="3">
        <v>2399</v>
      </c>
      <c r="L1790" s="3">
        <v>2403</v>
      </c>
      <c r="O1790"/>
      <c r="P1790"/>
      <c r="Q1790"/>
      <c r="R1790"/>
      <c r="S1790"/>
      <c r="T1790"/>
      <c r="U1790"/>
    </row>
    <row r="1791" spans="1:21" ht="12.75" customHeight="1">
      <c r="A1791" s="14">
        <v>41235</v>
      </c>
      <c r="B1791" s="2">
        <v>0.45833333333333331</v>
      </c>
      <c r="C1791" s="3">
        <v>-2</v>
      </c>
      <c r="D1791" s="3">
        <v>2401</v>
      </c>
      <c r="E1791" s="3">
        <v>-3</v>
      </c>
      <c r="F1791" s="3">
        <v>-1</v>
      </c>
      <c r="G1791" s="3">
        <v>14349</v>
      </c>
      <c r="I1791" s="3">
        <f t="shared" si="27"/>
        <v>3</v>
      </c>
      <c r="J1791" s="3">
        <v>2400</v>
      </c>
      <c r="K1791" s="3">
        <v>2395</v>
      </c>
      <c r="L1791" s="3">
        <v>2401</v>
      </c>
      <c r="O1791"/>
      <c r="P1791"/>
      <c r="Q1791"/>
      <c r="R1791"/>
      <c r="S1791"/>
      <c r="T1791"/>
      <c r="U1791"/>
    </row>
    <row r="1792" spans="1:21" ht="12.75" customHeight="1">
      <c r="A1792" s="14">
        <v>41235</v>
      </c>
      <c r="B1792" s="2">
        <v>0.625</v>
      </c>
      <c r="C1792" s="3">
        <v>0</v>
      </c>
      <c r="D1792" s="3">
        <v>2401</v>
      </c>
      <c r="E1792" s="3">
        <v>2</v>
      </c>
      <c r="F1792" s="3">
        <v>0</v>
      </c>
      <c r="G1792" s="3">
        <v>14349</v>
      </c>
      <c r="I1792" s="3">
        <f t="shared" si="27"/>
        <v>2</v>
      </c>
      <c r="J1792" s="3">
        <v>2401</v>
      </c>
      <c r="K1792" s="3">
        <v>2396</v>
      </c>
      <c r="L1792" s="3">
        <v>2402</v>
      </c>
      <c r="N1792" s="3" t="s">
        <v>16</v>
      </c>
      <c r="O1792"/>
      <c r="P1792"/>
      <c r="Q1792"/>
      <c r="R1792"/>
      <c r="S1792"/>
      <c r="T1792"/>
      <c r="U1792"/>
    </row>
    <row r="1793" spans="1:21" ht="12.75" customHeight="1">
      <c r="A1793" s="14">
        <v>41235</v>
      </c>
      <c r="B1793" s="2">
        <v>0.70833333333333337</v>
      </c>
      <c r="C1793" s="3">
        <v>-2</v>
      </c>
      <c r="D1793" s="3">
        <v>2399</v>
      </c>
      <c r="E1793" s="3">
        <v>-2</v>
      </c>
      <c r="F1793" s="3"/>
      <c r="G1793" s="3">
        <v>14349</v>
      </c>
      <c r="I1793" s="3">
        <f t="shared" si="27"/>
        <v>2</v>
      </c>
      <c r="J1793" s="20">
        <v>2400</v>
      </c>
      <c r="K1793" s="20">
        <v>2394</v>
      </c>
      <c r="L1793" s="20">
        <v>2399</v>
      </c>
      <c r="M1793" s="20">
        <v>1</v>
      </c>
      <c r="O1793"/>
      <c r="P1793"/>
      <c r="Q1793"/>
      <c r="R1793"/>
      <c r="S1793"/>
      <c r="T1793"/>
      <c r="U1793"/>
    </row>
    <row r="1794" spans="1:21" ht="12.75" customHeight="1">
      <c r="A1794" s="14">
        <v>41236</v>
      </c>
      <c r="B1794" s="2">
        <v>0.58333333333333337</v>
      </c>
      <c r="C1794" s="3">
        <v>0</v>
      </c>
      <c r="D1794" s="3">
        <v>2392</v>
      </c>
      <c r="E1794" s="3">
        <v>2</v>
      </c>
      <c r="F1794" s="3">
        <v>14</v>
      </c>
      <c r="G1794" s="3">
        <v>14363</v>
      </c>
      <c r="I1794" s="3">
        <f t="shared" si="27"/>
        <v>2</v>
      </c>
      <c r="J1794" s="21">
        <v>2395</v>
      </c>
      <c r="K1794" s="21">
        <v>2393</v>
      </c>
      <c r="L1794" s="21">
        <v>2400</v>
      </c>
      <c r="M1794" s="21">
        <v>-1</v>
      </c>
      <c r="N1794" s="3" t="s">
        <v>16</v>
      </c>
      <c r="O1794"/>
      <c r="P1794"/>
      <c r="Q1794"/>
      <c r="R1794"/>
      <c r="S1794"/>
      <c r="T1794"/>
      <c r="U1794"/>
    </row>
    <row r="1795" spans="1:21" ht="12.75" customHeight="1">
      <c r="A1795" s="14">
        <v>41240</v>
      </c>
      <c r="B1795" s="2">
        <v>0.45833333333333331</v>
      </c>
      <c r="C1795" s="3">
        <v>-1</v>
      </c>
      <c r="D1795" s="3">
        <v>2424</v>
      </c>
      <c r="E1795" s="3">
        <v>-1</v>
      </c>
      <c r="F1795" s="3"/>
      <c r="G1795" s="3">
        <v>14363</v>
      </c>
      <c r="I1795" s="3">
        <f t="shared" si="27"/>
        <v>1</v>
      </c>
      <c r="J1795" s="22">
        <v>2419</v>
      </c>
      <c r="K1795" s="22">
        <v>2417</v>
      </c>
      <c r="L1795" s="22">
        <v>2423</v>
      </c>
      <c r="M1795" s="22">
        <v>-1</v>
      </c>
      <c r="O1795"/>
      <c r="P1795"/>
      <c r="Q1795"/>
      <c r="R1795"/>
      <c r="S1795"/>
      <c r="T1795"/>
      <c r="U1795"/>
    </row>
    <row r="1796" spans="1:21" ht="12.75" customHeight="1">
      <c r="A1796" s="14">
        <v>41241</v>
      </c>
      <c r="B1796" s="2">
        <v>0.66666666666666663</v>
      </c>
      <c r="C1796" s="3">
        <v>0</v>
      </c>
      <c r="D1796" s="3">
        <v>2409</v>
      </c>
      <c r="E1796" s="3">
        <v>1</v>
      </c>
      <c r="F1796" s="3">
        <v>15</v>
      </c>
      <c r="G1796" s="3">
        <v>14378</v>
      </c>
      <c r="I1796" s="3">
        <f t="shared" ref="I1796:I1859" si="28">ABS(E1796)</f>
        <v>1</v>
      </c>
      <c r="J1796" s="21">
        <v>2413</v>
      </c>
      <c r="K1796" s="21">
        <v>2412</v>
      </c>
      <c r="L1796" s="21">
        <v>2418</v>
      </c>
      <c r="M1796" s="21">
        <v>-3</v>
      </c>
      <c r="N1796" s="3" t="s">
        <v>16</v>
      </c>
      <c r="O1796"/>
      <c r="P1796"/>
      <c r="Q1796"/>
      <c r="R1796"/>
      <c r="S1796"/>
      <c r="T1796"/>
      <c r="U1796"/>
    </row>
    <row r="1797" spans="1:21" ht="12.75" customHeight="1">
      <c r="A1797" s="14">
        <v>41241</v>
      </c>
      <c r="B1797" s="2">
        <v>0.66666666666666663</v>
      </c>
      <c r="C1797" s="3">
        <v>2</v>
      </c>
      <c r="D1797" s="3">
        <v>2409</v>
      </c>
      <c r="E1797" s="3">
        <v>2</v>
      </c>
      <c r="F1797" s="3"/>
      <c r="G1797" s="3">
        <v>14378</v>
      </c>
      <c r="I1797" s="3">
        <f t="shared" si="28"/>
        <v>2</v>
      </c>
      <c r="J1797" s="22">
        <v>2413</v>
      </c>
      <c r="K1797" s="22">
        <v>2412</v>
      </c>
      <c r="L1797" s="22">
        <v>2418</v>
      </c>
      <c r="M1797" s="22">
        <v>-3</v>
      </c>
      <c r="O1797"/>
      <c r="P1797"/>
      <c r="Q1797"/>
      <c r="R1797"/>
      <c r="S1797"/>
      <c r="T1797"/>
      <c r="U1797"/>
    </row>
    <row r="1798" spans="1:21" ht="12.75" customHeight="1">
      <c r="A1798" s="14">
        <v>41242</v>
      </c>
      <c r="B1798" s="2">
        <v>0.58333333333333337</v>
      </c>
      <c r="C1798" s="3">
        <v>0</v>
      </c>
      <c r="D1798" s="3">
        <v>2427</v>
      </c>
      <c r="E1798" s="3">
        <v>-2</v>
      </c>
      <c r="F1798" s="3">
        <v>36</v>
      </c>
      <c r="G1798" s="3">
        <v>14414</v>
      </c>
      <c r="I1798" s="3">
        <f t="shared" si="28"/>
        <v>2</v>
      </c>
      <c r="J1798" s="3">
        <v>2425</v>
      </c>
      <c r="K1798" s="3">
        <v>2422</v>
      </c>
      <c r="L1798" s="3">
        <v>2434</v>
      </c>
      <c r="N1798" s="3" t="s">
        <v>16</v>
      </c>
      <c r="O1798"/>
      <c r="P1798"/>
      <c r="Q1798"/>
      <c r="R1798"/>
      <c r="S1798"/>
      <c r="T1798"/>
      <c r="U1798"/>
    </row>
    <row r="1799" spans="1:21" ht="12.75" customHeight="1">
      <c r="A1799" s="23">
        <v>41243</v>
      </c>
      <c r="B1799" s="24">
        <v>0.66666666666666663</v>
      </c>
      <c r="C1799" s="25">
        <v>2</v>
      </c>
      <c r="D1799" s="25">
        <v>2423</v>
      </c>
      <c r="E1799" s="25">
        <v>2</v>
      </c>
      <c r="F1799" s="25"/>
      <c r="G1799" s="25">
        <v>14414</v>
      </c>
      <c r="H1799" s="25">
        <f>SUM(F1759:F1799)</f>
        <v>111</v>
      </c>
      <c r="I1799" s="3">
        <f t="shared" si="28"/>
        <v>2</v>
      </c>
      <c r="J1799" s="3">
        <v>2423</v>
      </c>
      <c r="K1799" s="3">
        <v>2422</v>
      </c>
      <c r="L1799" s="3">
        <v>2429</v>
      </c>
      <c r="O1799"/>
      <c r="P1799"/>
      <c r="Q1799"/>
      <c r="R1799"/>
      <c r="S1799"/>
      <c r="T1799"/>
      <c r="U1799"/>
    </row>
    <row r="1800" spans="1:21" ht="12.75" customHeight="1">
      <c r="A1800" s="4">
        <v>41247</v>
      </c>
      <c r="B1800" s="5">
        <v>0.33333333333333331</v>
      </c>
      <c r="C1800" s="3">
        <v>-1</v>
      </c>
      <c r="D1800" s="3">
        <v>2448</v>
      </c>
      <c r="E1800" s="3">
        <v>-3</v>
      </c>
      <c r="F1800" s="3">
        <v>50</v>
      </c>
      <c r="G1800" s="3">
        <v>14464</v>
      </c>
      <c r="I1800" s="3">
        <f t="shared" si="28"/>
        <v>3</v>
      </c>
      <c r="J1800" s="3">
        <v>2447</v>
      </c>
      <c r="K1800" s="3">
        <v>2447</v>
      </c>
      <c r="L1800" s="3">
        <v>2452</v>
      </c>
      <c r="O1800"/>
      <c r="P1800"/>
      <c r="Q1800"/>
      <c r="R1800"/>
      <c r="S1800"/>
      <c r="T1800"/>
      <c r="U1800"/>
    </row>
    <row r="1801" spans="1:21" ht="12.75" customHeight="1">
      <c r="A1801" s="4">
        <v>41247</v>
      </c>
      <c r="B1801" s="5">
        <v>0.41666666666666669</v>
      </c>
      <c r="C1801" s="3">
        <v>0</v>
      </c>
      <c r="D1801" s="3">
        <v>2461</v>
      </c>
      <c r="E1801" s="3">
        <v>1</v>
      </c>
      <c r="F1801" s="3">
        <v>-13</v>
      </c>
      <c r="G1801" s="3">
        <v>14451</v>
      </c>
      <c r="I1801" s="3">
        <f t="shared" si="28"/>
        <v>1</v>
      </c>
      <c r="J1801" s="21">
        <v>2469</v>
      </c>
      <c r="K1801" s="21">
        <v>2465</v>
      </c>
      <c r="L1801" s="21">
        <v>2474</v>
      </c>
      <c r="M1801" s="21">
        <v>-4</v>
      </c>
      <c r="N1801" s="3" t="s">
        <v>16</v>
      </c>
      <c r="O1801"/>
      <c r="P1801"/>
      <c r="Q1801"/>
      <c r="R1801"/>
      <c r="S1801"/>
      <c r="T1801"/>
      <c r="U1801"/>
    </row>
    <row r="1802" spans="1:21" ht="12.75" customHeight="1">
      <c r="A1802" s="4">
        <v>41247</v>
      </c>
      <c r="B1802" s="5">
        <v>0.41666666666666669</v>
      </c>
      <c r="C1802" s="3">
        <v>2</v>
      </c>
      <c r="D1802" s="3">
        <v>2461</v>
      </c>
      <c r="E1802" s="3">
        <v>2</v>
      </c>
      <c r="F1802" s="3"/>
      <c r="G1802" s="3">
        <v>14451</v>
      </c>
      <c r="I1802" s="3">
        <f t="shared" si="28"/>
        <v>2</v>
      </c>
      <c r="J1802" s="22">
        <v>2469</v>
      </c>
      <c r="K1802" s="22">
        <v>2465</v>
      </c>
      <c r="L1802" s="22">
        <v>2474</v>
      </c>
      <c r="M1802" s="22">
        <v>-4</v>
      </c>
    </row>
    <row r="1803" spans="1:21" ht="12.75" customHeight="1">
      <c r="A1803" s="4">
        <v>41247</v>
      </c>
      <c r="B1803" s="5">
        <v>0.625</v>
      </c>
      <c r="C1803" s="3">
        <v>-1</v>
      </c>
      <c r="D1803" s="3">
        <v>2469</v>
      </c>
      <c r="E1803" s="3">
        <v>-3</v>
      </c>
      <c r="F1803" s="3">
        <v>16</v>
      </c>
      <c r="G1803" s="3">
        <v>14467</v>
      </c>
      <c r="I1803" s="3">
        <f t="shared" si="28"/>
        <v>3</v>
      </c>
      <c r="J1803" s="20">
        <v>2470</v>
      </c>
      <c r="K1803" s="20">
        <v>2464</v>
      </c>
      <c r="L1803" s="20">
        <v>2472</v>
      </c>
      <c r="M1803" s="20">
        <v>1</v>
      </c>
      <c r="O1803"/>
      <c r="P1803"/>
      <c r="Q1803"/>
      <c r="R1803"/>
      <c r="S1803"/>
      <c r="T1803"/>
      <c r="U1803"/>
    </row>
    <row r="1804" spans="1:21" ht="12.75" customHeight="1">
      <c r="A1804" s="4">
        <v>41248</v>
      </c>
      <c r="B1804" s="5">
        <v>0.33333333333333331</v>
      </c>
      <c r="C1804" s="3">
        <v>0</v>
      </c>
      <c r="D1804" s="3">
        <v>2478</v>
      </c>
      <c r="E1804" s="3">
        <v>1</v>
      </c>
      <c r="F1804" s="3">
        <v>-9</v>
      </c>
      <c r="G1804" s="3">
        <v>14458</v>
      </c>
      <c r="I1804" s="3">
        <f t="shared" si="28"/>
        <v>1</v>
      </c>
      <c r="J1804" s="3">
        <v>2481</v>
      </c>
      <c r="K1804" s="3">
        <v>2477</v>
      </c>
      <c r="L1804" s="3">
        <v>2484</v>
      </c>
      <c r="N1804" s="3" t="s">
        <v>16</v>
      </c>
      <c r="O1804"/>
      <c r="P1804"/>
      <c r="Q1804"/>
      <c r="R1804"/>
      <c r="S1804"/>
      <c r="T1804"/>
      <c r="U1804"/>
    </row>
    <row r="1805" spans="1:21" ht="12.75" customHeight="1">
      <c r="A1805" s="4">
        <v>41248</v>
      </c>
      <c r="B1805" s="5">
        <v>0.33333333333333331</v>
      </c>
      <c r="C1805" s="3">
        <v>2</v>
      </c>
      <c r="D1805" s="3">
        <v>2478</v>
      </c>
      <c r="E1805" s="3">
        <v>2</v>
      </c>
      <c r="F1805" s="3"/>
      <c r="G1805" s="3">
        <v>14458</v>
      </c>
      <c r="I1805" s="3">
        <f t="shared" si="28"/>
        <v>2</v>
      </c>
      <c r="J1805" s="3">
        <v>2481</v>
      </c>
      <c r="K1805" s="3">
        <v>2477</v>
      </c>
      <c r="L1805" s="3">
        <v>2484</v>
      </c>
      <c r="O1805"/>
      <c r="P1805"/>
      <c r="Q1805"/>
      <c r="R1805"/>
      <c r="S1805"/>
      <c r="T1805"/>
      <c r="U1805"/>
    </row>
    <row r="1806" spans="1:21" ht="12.75" customHeight="1">
      <c r="A1806" s="4">
        <v>41248</v>
      </c>
      <c r="B1806" s="5">
        <v>0.45833333333333331</v>
      </c>
      <c r="C1806" s="3">
        <v>-1</v>
      </c>
      <c r="D1806" s="3">
        <v>2478</v>
      </c>
      <c r="E1806" s="3">
        <v>-3</v>
      </c>
      <c r="F1806" s="3">
        <v>0</v>
      </c>
      <c r="G1806" s="3">
        <v>14458</v>
      </c>
      <c r="I1806" s="3">
        <f t="shared" si="28"/>
        <v>3</v>
      </c>
      <c r="J1806" s="3">
        <v>2477</v>
      </c>
      <c r="K1806" s="3">
        <v>2473</v>
      </c>
      <c r="L1806" s="3">
        <v>2481</v>
      </c>
      <c r="O1806"/>
      <c r="P1806"/>
      <c r="Q1806"/>
      <c r="R1806"/>
      <c r="S1806"/>
      <c r="T1806"/>
      <c r="U1806"/>
    </row>
    <row r="1807" spans="1:21" ht="12.75" customHeight="1">
      <c r="A1807" s="4">
        <v>41248</v>
      </c>
      <c r="B1807" s="5">
        <v>0.70833333333333337</v>
      </c>
      <c r="C1807" s="3">
        <v>0</v>
      </c>
      <c r="D1807" s="3">
        <v>2477</v>
      </c>
      <c r="E1807" s="3">
        <v>1</v>
      </c>
      <c r="F1807" s="3">
        <v>1</v>
      </c>
      <c r="G1807" s="3">
        <v>14459</v>
      </c>
      <c r="I1807" s="3">
        <f t="shared" si="28"/>
        <v>1</v>
      </c>
      <c r="J1807" s="21">
        <v>2480</v>
      </c>
      <c r="K1807" s="21">
        <v>2481</v>
      </c>
      <c r="L1807" s="21">
        <v>2485</v>
      </c>
      <c r="M1807" s="21">
        <v>-3</v>
      </c>
      <c r="N1807" s="3" t="s">
        <v>16</v>
      </c>
      <c r="O1807"/>
      <c r="P1807"/>
      <c r="Q1807"/>
      <c r="R1807"/>
      <c r="S1807"/>
      <c r="T1807"/>
      <c r="U1807"/>
    </row>
    <row r="1808" spans="1:21" ht="12.75" customHeight="1">
      <c r="A1808" s="4">
        <v>41249</v>
      </c>
      <c r="B1808" s="5">
        <v>0.33333333333333331</v>
      </c>
      <c r="C1808" s="3">
        <v>2</v>
      </c>
      <c r="D1808" s="3">
        <v>2483</v>
      </c>
      <c r="E1808" s="3">
        <v>2</v>
      </c>
      <c r="F1808" s="3"/>
      <c r="G1808" s="3">
        <v>14459</v>
      </c>
      <c r="I1808" s="3">
        <f t="shared" si="28"/>
        <v>2</v>
      </c>
      <c r="J1808" s="20">
        <v>2482</v>
      </c>
      <c r="K1808" s="20">
        <v>2475</v>
      </c>
      <c r="L1808" s="20">
        <v>2486</v>
      </c>
      <c r="M1808" s="20">
        <v>1</v>
      </c>
      <c r="O1808"/>
      <c r="P1808"/>
      <c r="Q1808"/>
      <c r="R1808"/>
      <c r="S1808"/>
      <c r="T1808"/>
      <c r="U1808"/>
    </row>
    <row r="1809" spans="1:21" ht="12.75" customHeight="1">
      <c r="A1809" s="4">
        <v>41249</v>
      </c>
      <c r="B1809" s="5">
        <v>0.375</v>
      </c>
      <c r="C1809" s="3">
        <v>-1</v>
      </c>
      <c r="D1809" s="3">
        <v>2482</v>
      </c>
      <c r="E1809" s="3">
        <v>-3</v>
      </c>
      <c r="F1809" s="3">
        <v>-2</v>
      </c>
      <c r="G1809" s="3">
        <v>14457</v>
      </c>
      <c r="I1809" s="3">
        <f t="shared" si="28"/>
        <v>3</v>
      </c>
      <c r="J1809" s="20">
        <v>2483</v>
      </c>
      <c r="K1809" s="20">
        <v>2481</v>
      </c>
      <c r="L1809" s="20">
        <v>2483</v>
      </c>
      <c r="M1809" s="20">
        <v>1</v>
      </c>
      <c r="O1809"/>
      <c r="P1809"/>
      <c r="Q1809"/>
      <c r="R1809"/>
      <c r="S1809"/>
      <c r="T1809"/>
      <c r="U1809"/>
    </row>
    <row r="1810" spans="1:21" ht="12.75" customHeight="1">
      <c r="A1810" s="4">
        <v>41249</v>
      </c>
      <c r="B1810" s="5">
        <v>0.41666666666666669</v>
      </c>
      <c r="C1810" s="3">
        <v>0</v>
      </c>
      <c r="D1810" s="3">
        <v>2485</v>
      </c>
      <c r="E1810" s="3">
        <v>1</v>
      </c>
      <c r="F1810" s="3">
        <v>-3</v>
      </c>
      <c r="G1810" s="3">
        <v>14454</v>
      </c>
      <c r="I1810" s="3">
        <f t="shared" si="28"/>
        <v>1</v>
      </c>
      <c r="J1810" s="21">
        <v>2483</v>
      </c>
      <c r="K1810" s="21">
        <v>2475</v>
      </c>
      <c r="L1810" s="21">
        <v>2483</v>
      </c>
      <c r="M1810" s="21">
        <v>-2</v>
      </c>
      <c r="N1810" s="3" t="s">
        <v>16</v>
      </c>
      <c r="O1810"/>
      <c r="P1810"/>
      <c r="Q1810"/>
      <c r="R1810"/>
      <c r="S1810"/>
      <c r="T1810"/>
      <c r="U1810"/>
    </row>
    <row r="1811" spans="1:21" ht="12.75" customHeight="1">
      <c r="A1811" s="4">
        <v>41249</v>
      </c>
      <c r="B1811" s="5">
        <v>0.41666666666666669</v>
      </c>
      <c r="C1811" s="3">
        <v>2</v>
      </c>
      <c r="D1811" s="3">
        <v>2485</v>
      </c>
      <c r="E1811" s="3">
        <v>2</v>
      </c>
      <c r="F1811" s="3"/>
      <c r="G1811" s="3">
        <v>14454</v>
      </c>
      <c r="I1811" s="3">
        <f t="shared" si="28"/>
        <v>2</v>
      </c>
      <c r="J1811" s="20">
        <v>2483</v>
      </c>
      <c r="K1811" s="20">
        <v>2475</v>
      </c>
      <c r="L1811" s="20">
        <v>2483</v>
      </c>
      <c r="M1811" s="20">
        <v>2</v>
      </c>
      <c r="O1811"/>
      <c r="P1811"/>
      <c r="Q1811"/>
      <c r="R1811"/>
      <c r="S1811"/>
      <c r="T1811"/>
      <c r="U1811"/>
    </row>
    <row r="1812" spans="1:21" ht="12.75" customHeight="1">
      <c r="A1812" s="4">
        <v>41249</v>
      </c>
      <c r="B1812" s="5">
        <v>0.45833333333333331</v>
      </c>
      <c r="C1812" s="3">
        <v>0</v>
      </c>
      <c r="D1812" s="3">
        <v>2479</v>
      </c>
      <c r="E1812" s="3">
        <v>-2</v>
      </c>
      <c r="F1812" s="3">
        <v>-12</v>
      </c>
      <c r="G1812" s="3">
        <v>14442</v>
      </c>
      <c r="I1812" s="3">
        <f t="shared" si="28"/>
        <v>2</v>
      </c>
      <c r="J1812" s="3">
        <v>2477</v>
      </c>
      <c r="K1812" s="3">
        <v>2475</v>
      </c>
      <c r="L1812" s="3">
        <v>2483</v>
      </c>
      <c r="N1812" s="3" t="s">
        <v>16</v>
      </c>
      <c r="O1812"/>
      <c r="P1812"/>
      <c r="Q1812"/>
      <c r="R1812"/>
      <c r="S1812"/>
      <c r="T1812"/>
      <c r="U1812"/>
    </row>
    <row r="1813" spans="1:21" ht="12.75" customHeight="1">
      <c r="A1813" s="4">
        <v>41249</v>
      </c>
      <c r="B1813" s="5">
        <v>0.45833333333333331</v>
      </c>
      <c r="C1813" s="3">
        <v>-1</v>
      </c>
      <c r="D1813" s="3">
        <v>2479</v>
      </c>
      <c r="E1813" s="3">
        <v>-1</v>
      </c>
      <c r="F1813" s="3"/>
      <c r="G1813" s="3">
        <v>14442</v>
      </c>
      <c r="I1813" s="3">
        <f t="shared" si="28"/>
        <v>1</v>
      </c>
      <c r="J1813" s="3">
        <v>2477</v>
      </c>
      <c r="K1813" s="3">
        <v>2475</v>
      </c>
      <c r="L1813" s="3">
        <v>2483</v>
      </c>
      <c r="O1813"/>
      <c r="P1813"/>
      <c r="Q1813"/>
      <c r="R1813"/>
      <c r="S1813"/>
      <c r="T1813"/>
      <c r="U1813"/>
    </row>
    <row r="1814" spans="1:21" ht="12.75" customHeight="1">
      <c r="A1814" s="4">
        <v>41249</v>
      </c>
      <c r="B1814" s="5">
        <v>0.58333333333333337</v>
      </c>
      <c r="C1814" s="3">
        <v>0</v>
      </c>
      <c r="D1814" s="3">
        <v>2478</v>
      </c>
      <c r="E1814" s="3">
        <v>1</v>
      </c>
      <c r="F1814" s="3">
        <v>1</v>
      </c>
      <c r="G1814" s="3">
        <v>14443</v>
      </c>
      <c r="I1814" s="3">
        <f t="shared" si="28"/>
        <v>1</v>
      </c>
      <c r="J1814" s="3">
        <v>2479</v>
      </c>
      <c r="K1814" s="3">
        <v>2474</v>
      </c>
      <c r="L1814" s="3">
        <v>2483</v>
      </c>
      <c r="N1814" s="3" t="s">
        <v>16</v>
      </c>
      <c r="O1814"/>
      <c r="P1814"/>
      <c r="Q1814"/>
      <c r="R1814"/>
      <c r="S1814"/>
      <c r="T1814"/>
      <c r="U1814"/>
    </row>
    <row r="1815" spans="1:21" ht="12.75" customHeight="1">
      <c r="A1815" s="4">
        <v>41249</v>
      </c>
      <c r="B1815" s="5">
        <v>0.66666666666666663</v>
      </c>
      <c r="C1815" s="3">
        <v>2</v>
      </c>
      <c r="D1815" s="3">
        <v>2484</v>
      </c>
      <c r="E1815" s="3">
        <v>2</v>
      </c>
      <c r="F1815" s="3"/>
      <c r="G1815" s="3">
        <v>14443</v>
      </c>
      <c r="I1815" s="3">
        <f t="shared" si="28"/>
        <v>2</v>
      </c>
      <c r="J1815" s="22">
        <v>2488</v>
      </c>
      <c r="K1815" s="22">
        <v>2485</v>
      </c>
      <c r="L1815" s="22">
        <v>2489</v>
      </c>
      <c r="M1815" s="22">
        <v>-1</v>
      </c>
      <c r="O1815"/>
      <c r="P1815"/>
      <c r="Q1815"/>
      <c r="R1815"/>
      <c r="S1815"/>
      <c r="T1815"/>
      <c r="U1815"/>
    </row>
    <row r="1816" spans="1:21" ht="12.75" customHeight="1">
      <c r="A1816" s="4">
        <v>41250</v>
      </c>
      <c r="B1816" s="5">
        <v>0.375</v>
      </c>
      <c r="C1816" s="3">
        <v>0</v>
      </c>
      <c r="D1816" s="3">
        <v>2485</v>
      </c>
      <c r="E1816" s="3">
        <v>-2</v>
      </c>
      <c r="F1816" s="3">
        <v>2</v>
      </c>
      <c r="G1816" s="3">
        <v>14445</v>
      </c>
      <c r="I1816" s="3">
        <f t="shared" si="28"/>
        <v>2</v>
      </c>
      <c r="J1816" s="21">
        <v>2481</v>
      </c>
      <c r="K1816" s="21">
        <v>2474</v>
      </c>
      <c r="L1816" s="21">
        <v>2481</v>
      </c>
      <c r="M1816" s="21">
        <v>-4</v>
      </c>
      <c r="N1816" s="3" t="s">
        <v>16</v>
      </c>
      <c r="O1816"/>
      <c r="P1816"/>
      <c r="Q1816"/>
      <c r="R1816"/>
      <c r="S1816"/>
      <c r="T1816"/>
      <c r="U1816"/>
    </row>
    <row r="1817" spans="1:21" ht="12.75" customHeight="1">
      <c r="A1817" s="4">
        <v>41250</v>
      </c>
      <c r="B1817" s="5">
        <v>0.375</v>
      </c>
      <c r="C1817" s="3">
        <v>-1</v>
      </c>
      <c r="D1817" s="3">
        <v>2485</v>
      </c>
      <c r="E1817" s="3">
        <v>-1</v>
      </c>
      <c r="F1817" s="3"/>
      <c r="G1817" s="3">
        <v>14445</v>
      </c>
      <c r="I1817" s="3">
        <f t="shared" si="28"/>
        <v>1</v>
      </c>
      <c r="J1817" s="22">
        <v>2481</v>
      </c>
      <c r="K1817" s="22">
        <v>2474</v>
      </c>
      <c r="L1817" s="22">
        <v>2481</v>
      </c>
      <c r="M1817" s="22">
        <v>-4</v>
      </c>
      <c r="O1817"/>
      <c r="P1817"/>
      <c r="Q1817"/>
      <c r="R1817"/>
      <c r="S1817"/>
      <c r="T1817"/>
      <c r="U1817"/>
    </row>
    <row r="1818" spans="1:21" ht="12.75" customHeight="1">
      <c r="A1818" s="4">
        <v>41250</v>
      </c>
      <c r="B1818" s="5">
        <v>0.58333333333333337</v>
      </c>
      <c r="C1818" s="3">
        <v>0</v>
      </c>
      <c r="D1818" s="3">
        <v>2478</v>
      </c>
      <c r="E1818" s="3">
        <v>1</v>
      </c>
      <c r="F1818" s="3">
        <v>7</v>
      </c>
      <c r="G1818" s="3">
        <v>14452</v>
      </c>
      <c r="I1818" s="3">
        <f t="shared" si="28"/>
        <v>1</v>
      </c>
      <c r="J1818" s="3">
        <v>2478</v>
      </c>
      <c r="K1818" s="3">
        <v>2475</v>
      </c>
      <c r="L1818" s="3">
        <v>2481</v>
      </c>
      <c r="N1818" s="3" t="s">
        <v>16</v>
      </c>
      <c r="O1818"/>
      <c r="P1818"/>
      <c r="Q1818"/>
      <c r="R1818"/>
      <c r="S1818"/>
      <c r="T1818"/>
      <c r="U1818"/>
    </row>
    <row r="1819" spans="1:21" ht="12.75" customHeight="1">
      <c r="A1819" s="4">
        <v>41253</v>
      </c>
      <c r="B1819" s="5">
        <v>0.54166666666666663</v>
      </c>
      <c r="C1819" s="3">
        <v>1</v>
      </c>
      <c r="D1819" s="3">
        <v>2467</v>
      </c>
      <c r="E1819" s="3">
        <v>1</v>
      </c>
      <c r="F1819" s="3"/>
      <c r="G1819" s="3">
        <v>14452</v>
      </c>
      <c r="I1819" s="3">
        <f t="shared" si="28"/>
        <v>1</v>
      </c>
      <c r="J1819" s="22">
        <v>2469</v>
      </c>
      <c r="K1819" s="22">
        <v>2468</v>
      </c>
      <c r="L1819" s="22">
        <v>2473</v>
      </c>
      <c r="M1819" s="22">
        <v>-1</v>
      </c>
      <c r="O1819"/>
      <c r="P1819"/>
      <c r="Q1819"/>
      <c r="R1819"/>
      <c r="S1819"/>
      <c r="T1819"/>
      <c r="U1819"/>
    </row>
    <row r="1820" spans="1:21" ht="12.75" customHeight="1">
      <c r="A1820" s="4">
        <v>41255</v>
      </c>
      <c r="B1820" s="5">
        <v>0.45833333333333331</v>
      </c>
      <c r="C1820" s="3">
        <v>0</v>
      </c>
      <c r="D1820" s="3">
        <v>2515</v>
      </c>
      <c r="E1820" s="3">
        <v>-1</v>
      </c>
      <c r="F1820" s="3">
        <v>48</v>
      </c>
      <c r="G1820" s="3">
        <v>14500</v>
      </c>
      <c r="I1820" s="3">
        <f t="shared" si="28"/>
        <v>1</v>
      </c>
      <c r="J1820" s="3">
        <v>2513</v>
      </c>
      <c r="K1820" s="3">
        <v>2510</v>
      </c>
      <c r="L1820" s="3">
        <v>2519</v>
      </c>
      <c r="N1820" s="3" t="s">
        <v>16</v>
      </c>
      <c r="O1820"/>
      <c r="P1820"/>
      <c r="Q1820"/>
      <c r="R1820"/>
      <c r="S1820"/>
      <c r="T1820"/>
      <c r="U1820"/>
    </row>
    <row r="1821" spans="1:21" ht="12.75" customHeight="1">
      <c r="A1821" s="4">
        <v>41255</v>
      </c>
      <c r="B1821" s="5">
        <v>0.45833333333333331</v>
      </c>
      <c r="C1821" s="3">
        <v>-1</v>
      </c>
      <c r="D1821" s="3">
        <v>2515</v>
      </c>
      <c r="E1821" s="3">
        <v>-1</v>
      </c>
      <c r="F1821" s="3"/>
      <c r="G1821" s="3">
        <v>14500</v>
      </c>
      <c r="I1821" s="3">
        <f t="shared" si="28"/>
        <v>1</v>
      </c>
      <c r="J1821" s="3">
        <v>2513</v>
      </c>
      <c r="K1821" s="3">
        <v>2510</v>
      </c>
      <c r="L1821" s="3">
        <v>2519</v>
      </c>
      <c r="O1821"/>
      <c r="P1821"/>
      <c r="Q1821"/>
      <c r="R1821"/>
      <c r="S1821"/>
      <c r="T1821"/>
      <c r="U1821"/>
    </row>
    <row r="1822" spans="1:21" ht="12.75" customHeight="1">
      <c r="A1822" s="4">
        <v>41255</v>
      </c>
      <c r="B1822" s="5">
        <v>0.54166666666666663</v>
      </c>
      <c r="C1822" s="3">
        <v>0</v>
      </c>
      <c r="D1822" s="3">
        <v>2524</v>
      </c>
      <c r="E1822" s="3">
        <v>1</v>
      </c>
      <c r="F1822" s="3">
        <v>-9</v>
      </c>
      <c r="G1822" s="3">
        <v>14491</v>
      </c>
      <c r="I1822" s="3">
        <f t="shared" si="28"/>
        <v>1</v>
      </c>
      <c r="J1822" s="21">
        <v>2529</v>
      </c>
      <c r="K1822" s="21">
        <v>2526</v>
      </c>
      <c r="L1822" s="21">
        <v>2531</v>
      </c>
      <c r="M1822" s="21">
        <v>-2</v>
      </c>
      <c r="N1822" s="3" t="s">
        <v>16</v>
      </c>
      <c r="O1822"/>
      <c r="P1822"/>
      <c r="Q1822"/>
      <c r="R1822"/>
      <c r="S1822"/>
      <c r="T1822"/>
      <c r="U1822"/>
    </row>
    <row r="1823" spans="1:21" ht="12.75" customHeight="1">
      <c r="A1823" s="4">
        <v>41255</v>
      </c>
      <c r="B1823" s="5">
        <v>0.54166666666666663</v>
      </c>
      <c r="C1823" s="3">
        <v>2</v>
      </c>
      <c r="D1823" s="3">
        <v>2524</v>
      </c>
      <c r="E1823" s="3">
        <v>2</v>
      </c>
      <c r="F1823" s="3"/>
      <c r="G1823" s="3">
        <v>14491</v>
      </c>
      <c r="I1823" s="3">
        <f t="shared" si="28"/>
        <v>2</v>
      </c>
      <c r="J1823" s="22">
        <v>2529</v>
      </c>
      <c r="K1823" s="22">
        <v>2526</v>
      </c>
      <c r="L1823" s="22">
        <v>2531</v>
      </c>
      <c r="M1823" s="22">
        <v>-2</v>
      </c>
      <c r="O1823"/>
      <c r="P1823"/>
      <c r="Q1823"/>
      <c r="R1823"/>
      <c r="S1823"/>
      <c r="T1823"/>
      <c r="U1823"/>
    </row>
    <row r="1824" spans="1:21" ht="12.75" customHeight="1">
      <c r="A1824" s="4">
        <v>41255</v>
      </c>
      <c r="B1824" s="5">
        <v>0.70833333333333337</v>
      </c>
      <c r="C1824" s="3">
        <v>-1</v>
      </c>
      <c r="D1824" s="3">
        <v>2528</v>
      </c>
      <c r="E1824" s="3">
        <v>-3</v>
      </c>
      <c r="F1824" s="3">
        <v>8</v>
      </c>
      <c r="G1824" s="3">
        <v>14499</v>
      </c>
      <c r="I1824" s="3">
        <f t="shared" si="28"/>
        <v>3</v>
      </c>
      <c r="J1824" s="3">
        <v>2528</v>
      </c>
      <c r="K1824" s="3">
        <v>2525</v>
      </c>
      <c r="L1824" s="3">
        <v>2532</v>
      </c>
      <c r="O1824"/>
      <c r="P1824"/>
      <c r="Q1824"/>
      <c r="R1824"/>
      <c r="S1824"/>
      <c r="T1824"/>
      <c r="U1824"/>
    </row>
    <row r="1825" spans="1:21" ht="12.75" customHeight="1">
      <c r="A1825" s="4">
        <v>41256</v>
      </c>
      <c r="B1825" s="5">
        <v>0.375</v>
      </c>
      <c r="C1825" s="3">
        <v>0</v>
      </c>
      <c r="D1825" s="3">
        <v>2531</v>
      </c>
      <c r="E1825" s="3">
        <v>1</v>
      </c>
      <c r="F1825" s="3">
        <v>-3</v>
      </c>
      <c r="G1825" s="3">
        <v>14496</v>
      </c>
      <c r="I1825" s="3">
        <f t="shared" si="28"/>
        <v>1</v>
      </c>
      <c r="J1825" s="21">
        <v>2530</v>
      </c>
      <c r="K1825" s="21">
        <v>2518</v>
      </c>
      <c r="L1825" s="21">
        <v>2530</v>
      </c>
      <c r="M1825" s="21">
        <v>-1</v>
      </c>
      <c r="N1825" s="3" t="s">
        <v>16</v>
      </c>
      <c r="O1825"/>
      <c r="P1825"/>
      <c r="Q1825"/>
      <c r="R1825"/>
      <c r="S1825"/>
      <c r="T1825"/>
      <c r="U1825"/>
    </row>
    <row r="1826" spans="1:21" ht="12.75" customHeight="1">
      <c r="A1826" s="4">
        <v>41260</v>
      </c>
      <c r="B1826" s="5">
        <v>0.41666666666666669</v>
      </c>
      <c r="C1826" s="3">
        <v>-1</v>
      </c>
      <c r="D1826" s="3">
        <v>2535</v>
      </c>
      <c r="E1826" s="3">
        <v>-1</v>
      </c>
      <c r="F1826" s="3"/>
      <c r="G1826" s="3">
        <v>14496</v>
      </c>
      <c r="I1826" s="3">
        <f t="shared" si="28"/>
        <v>1</v>
      </c>
      <c r="J1826" s="20">
        <v>2538</v>
      </c>
      <c r="K1826" s="20">
        <v>2535</v>
      </c>
      <c r="L1826" s="20">
        <v>2539</v>
      </c>
      <c r="M1826" s="20">
        <v>3</v>
      </c>
      <c r="O1826"/>
      <c r="P1826"/>
      <c r="Q1826"/>
      <c r="R1826"/>
      <c r="S1826"/>
      <c r="T1826"/>
      <c r="U1826"/>
    </row>
    <row r="1827" spans="1:21" ht="12.75" customHeight="1">
      <c r="A1827" s="4">
        <v>41260</v>
      </c>
      <c r="B1827" s="5">
        <v>0.58333333333333337</v>
      </c>
      <c r="C1827" s="3">
        <v>0</v>
      </c>
      <c r="D1827" s="3">
        <v>2539</v>
      </c>
      <c r="E1827" s="3">
        <v>1</v>
      </c>
      <c r="F1827" s="3">
        <v>-4</v>
      </c>
      <c r="G1827" s="3">
        <v>14492</v>
      </c>
      <c r="I1827" s="3">
        <f t="shared" si="28"/>
        <v>1</v>
      </c>
      <c r="J1827" s="3">
        <v>2540</v>
      </c>
      <c r="K1827" s="3">
        <v>2539</v>
      </c>
      <c r="L1827" s="3">
        <v>2547</v>
      </c>
      <c r="N1827" s="3" t="s">
        <v>16</v>
      </c>
      <c r="O1827"/>
      <c r="P1827"/>
      <c r="Q1827"/>
      <c r="R1827"/>
      <c r="S1827"/>
      <c r="T1827"/>
      <c r="U1827"/>
    </row>
    <row r="1828" spans="1:21" ht="12.75" customHeight="1">
      <c r="A1828" s="4">
        <v>41260</v>
      </c>
      <c r="B1828" s="5">
        <v>0.625</v>
      </c>
      <c r="C1828" s="3">
        <v>2</v>
      </c>
      <c r="D1828" s="3">
        <v>2543</v>
      </c>
      <c r="E1828" s="3">
        <v>2</v>
      </c>
      <c r="F1828" s="3"/>
      <c r="G1828" s="3">
        <v>14492</v>
      </c>
      <c r="I1828" s="3">
        <f t="shared" si="28"/>
        <v>2</v>
      </c>
      <c r="J1828" s="3">
        <v>2546</v>
      </c>
      <c r="K1828" s="3">
        <v>2543</v>
      </c>
      <c r="L1828" s="3">
        <v>2552</v>
      </c>
      <c r="O1828"/>
      <c r="P1828"/>
      <c r="Q1828"/>
      <c r="R1828"/>
      <c r="S1828"/>
      <c r="T1828"/>
      <c r="U1828"/>
    </row>
    <row r="1829" spans="1:21" ht="12.75" customHeight="1">
      <c r="A1829" s="4">
        <v>41261</v>
      </c>
      <c r="B1829" s="5">
        <v>0.58333333333333337</v>
      </c>
      <c r="C1829" s="3">
        <v>-1</v>
      </c>
      <c r="D1829" s="3">
        <v>2566</v>
      </c>
      <c r="E1829" s="3">
        <v>-3</v>
      </c>
      <c r="F1829" s="3">
        <v>46</v>
      </c>
      <c r="G1829" s="3">
        <v>14538</v>
      </c>
      <c r="I1829" s="3">
        <f t="shared" si="28"/>
        <v>3</v>
      </c>
      <c r="J1829" s="3">
        <v>2566</v>
      </c>
      <c r="K1829" s="3">
        <v>2565</v>
      </c>
      <c r="L1829" s="3">
        <v>2572</v>
      </c>
      <c r="O1829"/>
      <c r="P1829"/>
      <c r="Q1829"/>
      <c r="R1829"/>
      <c r="S1829"/>
      <c r="T1829"/>
      <c r="U1829"/>
    </row>
    <row r="1830" spans="1:21" ht="12.75" customHeight="1">
      <c r="A1830" s="4">
        <v>41261</v>
      </c>
      <c r="B1830" s="5">
        <v>0.625</v>
      </c>
      <c r="C1830" s="3">
        <v>0</v>
      </c>
      <c r="D1830" s="3">
        <v>2568</v>
      </c>
      <c r="E1830" s="3">
        <v>1</v>
      </c>
      <c r="F1830" s="3">
        <v>-2</v>
      </c>
      <c r="G1830" s="3">
        <v>14536</v>
      </c>
      <c r="I1830" s="3">
        <f t="shared" si="28"/>
        <v>1</v>
      </c>
      <c r="J1830" s="3">
        <v>2568</v>
      </c>
      <c r="K1830" s="3">
        <v>2568</v>
      </c>
      <c r="L1830" s="3">
        <v>2574</v>
      </c>
      <c r="N1830" s="3" t="s">
        <v>16</v>
      </c>
      <c r="O1830"/>
      <c r="P1830"/>
      <c r="Q1830"/>
      <c r="R1830"/>
      <c r="S1830"/>
      <c r="T1830"/>
      <c r="U1830"/>
    </row>
    <row r="1831" spans="1:21" ht="12.75" customHeight="1">
      <c r="A1831" s="4">
        <v>41261</v>
      </c>
      <c r="B1831" s="5">
        <v>0.66666666666666663</v>
      </c>
      <c r="C1831" s="3">
        <v>2</v>
      </c>
      <c r="D1831" s="3">
        <v>2571</v>
      </c>
      <c r="E1831" s="3">
        <v>2</v>
      </c>
      <c r="F1831" s="3"/>
      <c r="G1831" s="3">
        <v>14536</v>
      </c>
      <c r="I1831" s="3">
        <f t="shared" si="28"/>
        <v>2</v>
      </c>
      <c r="J1831" s="3">
        <v>2574</v>
      </c>
      <c r="K1831" s="3">
        <v>2570</v>
      </c>
      <c r="L1831" s="3">
        <v>2575</v>
      </c>
      <c r="O1831"/>
      <c r="P1831"/>
      <c r="Q1831"/>
      <c r="R1831"/>
      <c r="S1831"/>
      <c r="T1831"/>
      <c r="U1831"/>
    </row>
    <row r="1832" spans="1:21" ht="12.75" customHeight="1">
      <c r="A1832" s="4">
        <v>41262</v>
      </c>
      <c r="B1832" s="5">
        <v>0.66666666666666663</v>
      </c>
      <c r="C1832" s="3">
        <v>0</v>
      </c>
      <c r="D1832" s="3">
        <v>2597</v>
      </c>
      <c r="E1832" s="3">
        <v>-2</v>
      </c>
      <c r="F1832" s="3">
        <v>52</v>
      </c>
      <c r="G1832" s="3">
        <v>14588</v>
      </c>
      <c r="I1832" s="3">
        <f t="shared" si="28"/>
        <v>2</v>
      </c>
      <c r="J1832" s="21">
        <v>2598</v>
      </c>
      <c r="K1832" s="21">
        <v>2598</v>
      </c>
      <c r="L1832" s="21">
        <v>2604</v>
      </c>
      <c r="M1832" s="21">
        <v>1</v>
      </c>
      <c r="N1832" s="3" t="s">
        <v>16</v>
      </c>
      <c r="O1832"/>
      <c r="P1832"/>
      <c r="Q1832"/>
      <c r="R1832"/>
      <c r="S1832"/>
      <c r="T1832"/>
      <c r="U1832"/>
    </row>
    <row r="1833" spans="1:21" ht="12.75" customHeight="1">
      <c r="A1833" s="4">
        <v>41262</v>
      </c>
      <c r="B1833" s="5">
        <v>0.66666666666666663</v>
      </c>
      <c r="C1833" s="3">
        <v>-1</v>
      </c>
      <c r="D1833" s="3">
        <v>2597</v>
      </c>
      <c r="E1833" s="3">
        <v>-1</v>
      </c>
      <c r="F1833" s="3"/>
      <c r="G1833" s="3">
        <v>14588</v>
      </c>
      <c r="I1833" s="3">
        <f t="shared" si="28"/>
        <v>1</v>
      </c>
      <c r="J1833" s="20">
        <v>2598</v>
      </c>
      <c r="K1833" s="20">
        <v>2598</v>
      </c>
      <c r="L1833" s="20">
        <v>2604</v>
      </c>
      <c r="M1833" s="20">
        <v>1</v>
      </c>
      <c r="O1833"/>
      <c r="P1833"/>
      <c r="Q1833"/>
      <c r="R1833"/>
      <c r="S1833"/>
      <c r="T1833"/>
      <c r="U1833"/>
    </row>
    <row r="1834" spans="1:21" ht="12.75" customHeight="1">
      <c r="A1834" s="4">
        <v>41263</v>
      </c>
      <c r="B1834" s="5">
        <v>0.45833333333333331</v>
      </c>
      <c r="C1834" s="3">
        <v>0</v>
      </c>
      <c r="D1834" s="3">
        <v>2602</v>
      </c>
      <c r="E1834" s="3">
        <v>1</v>
      </c>
      <c r="F1834" s="3">
        <v>-5</v>
      </c>
      <c r="G1834" s="3">
        <v>14583</v>
      </c>
      <c r="I1834" s="3">
        <f t="shared" si="28"/>
        <v>1</v>
      </c>
      <c r="J1834" s="3">
        <v>2603</v>
      </c>
      <c r="K1834" s="3">
        <v>2602</v>
      </c>
      <c r="L1834" s="3">
        <v>2612</v>
      </c>
      <c r="N1834" s="3" t="s">
        <v>16</v>
      </c>
      <c r="O1834"/>
      <c r="P1834"/>
      <c r="Q1834"/>
      <c r="R1834"/>
      <c r="S1834"/>
      <c r="T1834"/>
      <c r="U1834"/>
    </row>
    <row r="1835" spans="1:21" ht="12.75" customHeight="1">
      <c r="A1835" s="4">
        <v>41263</v>
      </c>
      <c r="B1835" s="5">
        <v>0.5</v>
      </c>
      <c r="C1835" s="3">
        <v>2</v>
      </c>
      <c r="D1835" s="3">
        <v>2607</v>
      </c>
      <c r="E1835" s="3">
        <v>2</v>
      </c>
      <c r="F1835" s="3"/>
      <c r="G1835" s="3">
        <v>14583</v>
      </c>
      <c r="I1835" s="3">
        <f t="shared" si="28"/>
        <v>2</v>
      </c>
      <c r="J1835" s="3">
        <v>2610</v>
      </c>
      <c r="K1835" s="3">
        <v>2604</v>
      </c>
      <c r="L1835" s="3">
        <v>2611</v>
      </c>
      <c r="O1835"/>
      <c r="P1835"/>
      <c r="Q1835"/>
      <c r="R1835"/>
      <c r="S1835"/>
      <c r="T1835"/>
      <c r="U1835"/>
    </row>
    <row r="1836" spans="1:21" ht="12.75" customHeight="1">
      <c r="A1836" s="4">
        <v>41263</v>
      </c>
      <c r="B1836" s="5">
        <v>0.54166666666666663</v>
      </c>
      <c r="C1836" s="3">
        <v>-1</v>
      </c>
      <c r="D1836" s="3">
        <v>2608</v>
      </c>
      <c r="E1836" s="3">
        <v>-3</v>
      </c>
      <c r="F1836" s="3">
        <v>2</v>
      </c>
      <c r="G1836" s="3">
        <v>14585</v>
      </c>
      <c r="I1836" s="3">
        <f t="shared" si="28"/>
        <v>3</v>
      </c>
      <c r="J1836" s="3">
        <v>2606</v>
      </c>
      <c r="K1836" s="3">
        <v>2606</v>
      </c>
      <c r="L1836" s="3">
        <v>2614</v>
      </c>
      <c r="O1836"/>
      <c r="P1836"/>
      <c r="Q1836"/>
      <c r="R1836"/>
      <c r="S1836"/>
      <c r="T1836"/>
      <c r="U1836"/>
    </row>
    <row r="1837" spans="1:21" ht="12.75" customHeight="1">
      <c r="A1837" s="34">
        <v>41264</v>
      </c>
      <c r="B1837" s="35">
        <v>0.33333333333333331</v>
      </c>
      <c r="C1837" s="22">
        <v>0</v>
      </c>
      <c r="D1837" s="22">
        <v>2607</v>
      </c>
      <c r="E1837" s="22">
        <v>1</v>
      </c>
      <c r="F1837" s="22">
        <v>1</v>
      </c>
      <c r="G1837" s="22">
        <v>14586</v>
      </c>
      <c r="I1837" s="3">
        <f t="shared" si="28"/>
        <v>1</v>
      </c>
      <c r="J1837" s="3">
        <v>2607</v>
      </c>
      <c r="K1837" s="3">
        <v>2600</v>
      </c>
      <c r="L1837" s="3">
        <v>2614</v>
      </c>
      <c r="N1837" s="22" t="s">
        <v>37</v>
      </c>
      <c r="O1837"/>
      <c r="P1837"/>
      <c r="Q1837"/>
      <c r="R1837"/>
      <c r="S1837"/>
      <c r="T1837"/>
      <c r="U1837"/>
    </row>
    <row r="1838" spans="1:21" ht="12.75" customHeight="1">
      <c r="A1838" s="4">
        <v>41264</v>
      </c>
      <c r="B1838" s="5">
        <v>0.70833333333333337</v>
      </c>
      <c r="C1838" s="3">
        <v>2</v>
      </c>
      <c r="D1838" s="3">
        <v>2602</v>
      </c>
      <c r="E1838" s="3">
        <v>2</v>
      </c>
      <c r="F1838" s="3"/>
      <c r="G1838" s="3">
        <v>14586</v>
      </c>
      <c r="I1838" s="3">
        <f t="shared" si="28"/>
        <v>2</v>
      </c>
      <c r="J1838" s="3">
        <v>2604</v>
      </c>
      <c r="K1838" s="3">
        <v>2607</v>
      </c>
      <c r="L1838" s="3">
        <v>2613</v>
      </c>
      <c r="O1838"/>
      <c r="P1838"/>
      <c r="Q1838"/>
      <c r="R1838"/>
      <c r="S1838"/>
      <c r="T1838"/>
      <c r="U1838"/>
    </row>
    <row r="1839" spans="1:21" ht="12.75" customHeight="1">
      <c r="A1839" s="4">
        <v>41270</v>
      </c>
      <c r="B1839" s="5">
        <v>0.66666666666666663</v>
      </c>
      <c r="C1839" s="3">
        <v>0</v>
      </c>
      <c r="D1839" s="3">
        <v>2631</v>
      </c>
      <c r="E1839" s="3">
        <v>-2</v>
      </c>
      <c r="F1839" s="3">
        <v>58</v>
      </c>
      <c r="G1839" s="3">
        <v>14644</v>
      </c>
      <c r="I1839" s="3">
        <f t="shared" si="28"/>
        <v>2</v>
      </c>
      <c r="J1839" s="3">
        <v>2639</v>
      </c>
      <c r="K1839" s="3">
        <v>2626</v>
      </c>
      <c r="L1839" s="3">
        <v>2642</v>
      </c>
      <c r="N1839" s="3" t="s">
        <v>16</v>
      </c>
      <c r="O1839"/>
      <c r="P1839"/>
      <c r="Q1839"/>
      <c r="R1839"/>
      <c r="S1839"/>
      <c r="T1839"/>
      <c r="U1839"/>
    </row>
    <row r="1840" spans="1:21" ht="12.75" customHeight="1">
      <c r="A1840" s="36">
        <v>41271</v>
      </c>
      <c r="B1840" s="24">
        <v>0.41666666666666669</v>
      </c>
      <c r="C1840" s="25">
        <v>-1</v>
      </c>
      <c r="D1840" s="25">
        <v>2633</v>
      </c>
      <c r="E1840" s="25">
        <v>-1</v>
      </c>
      <c r="F1840" s="25"/>
      <c r="G1840" s="25">
        <v>14644</v>
      </c>
      <c r="H1840" s="25">
        <f>SUM(F1800:F1840)</f>
        <v>230</v>
      </c>
      <c r="I1840" s="3">
        <f t="shared" si="28"/>
        <v>1</v>
      </c>
      <c r="J1840" s="22">
        <v>2630</v>
      </c>
      <c r="K1840" s="22">
        <v>2619</v>
      </c>
      <c r="L1840" s="22">
        <v>2632</v>
      </c>
      <c r="M1840" s="22">
        <v>-1</v>
      </c>
      <c r="O1840"/>
      <c r="P1840"/>
      <c r="Q1840"/>
      <c r="R1840"/>
      <c r="S1840"/>
      <c r="T1840"/>
      <c r="U1840"/>
    </row>
    <row r="1841" spans="1:21" ht="12.75" customHeight="1">
      <c r="A1841" s="4">
        <v>41276</v>
      </c>
      <c r="B1841" s="5">
        <v>0.33333333333333331</v>
      </c>
      <c r="C1841" s="3">
        <v>0</v>
      </c>
      <c r="D1841" s="3">
        <v>2654</v>
      </c>
      <c r="E1841" s="3">
        <v>1</v>
      </c>
      <c r="F1841" s="3">
        <v>-21</v>
      </c>
      <c r="G1841" s="3">
        <v>14623</v>
      </c>
      <c r="I1841" s="3">
        <f t="shared" si="28"/>
        <v>1</v>
      </c>
      <c r="J1841" s="3">
        <v>2655</v>
      </c>
      <c r="K1841" s="3">
        <v>2644</v>
      </c>
      <c r="L1841" s="3">
        <v>2660</v>
      </c>
      <c r="N1841" s="3" t="s">
        <v>18</v>
      </c>
      <c r="O1841"/>
      <c r="P1841"/>
      <c r="Q1841"/>
      <c r="R1841"/>
      <c r="S1841"/>
      <c r="T1841"/>
      <c r="U1841"/>
    </row>
    <row r="1842" spans="1:21" ht="12.75" customHeight="1">
      <c r="A1842" s="4">
        <v>41276</v>
      </c>
      <c r="B1842" s="5">
        <v>0.33333333333333331</v>
      </c>
      <c r="C1842" s="3">
        <v>2</v>
      </c>
      <c r="D1842" s="3">
        <v>2654</v>
      </c>
      <c r="E1842" s="3">
        <v>2</v>
      </c>
      <c r="F1842" s="3"/>
      <c r="G1842" s="3">
        <v>14623</v>
      </c>
      <c r="I1842" s="3">
        <f t="shared" si="28"/>
        <v>2</v>
      </c>
      <c r="J1842" s="3">
        <v>2655</v>
      </c>
      <c r="K1842" s="3">
        <v>2644</v>
      </c>
      <c r="L1842" s="3">
        <v>2660</v>
      </c>
      <c r="N1842" s="3" t="s">
        <v>19</v>
      </c>
      <c r="O1842"/>
      <c r="P1842"/>
      <c r="Q1842"/>
      <c r="R1842"/>
      <c r="S1842"/>
      <c r="T1842"/>
      <c r="U1842"/>
    </row>
    <row r="1843" spans="1:21" ht="12.75" customHeight="1">
      <c r="A1843" s="4">
        <v>41276</v>
      </c>
      <c r="B1843" s="5">
        <v>0.54166666666666663</v>
      </c>
      <c r="C1843" s="3">
        <v>-1</v>
      </c>
      <c r="D1843" s="3">
        <v>2649</v>
      </c>
      <c r="E1843" s="3">
        <v>-3</v>
      </c>
      <c r="F1843" s="3">
        <v>-10</v>
      </c>
      <c r="G1843" s="3">
        <v>14613</v>
      </c>
      <c r="I1843" s="3">
        <f t="shared" si="28"/>
        <v>3</v>
      </c>
      <c r="J1843" s="3">
        <v>2646</v>
      </c>
      <c r="K1843" s="3">
        <v>2645</v>
      </c>
      <c r="L1843" s="3">
        <v>2652</v>
      </c>
      <c r="O1843"/>
      <c r="P1843"/>
      <c r="Q1843"/>
      <c r="R1843"/>
      <c r="S1843"/>
      <c r="T1843"/>
      <c r="U1843"/>
    </row>
    <row r="1844" spans="1:21" ht="12.75" customHeight="1">
      <c r="A1844" s="4">
        <v>41277</v>
      </c>
      <c r="B1844" s="5">
        <v>0.58333333333333337</v>
      </c>
      <c r="C1844" s="3">
        <v>0</v>
      </c>
      <c r="D1844" s="3">
        <v>2641</v>
      </c>
      <c r="E1844" s="3">
        <v>1</v>
      </c>
      <c r="F1844" s="3">
        <v>8</v>
      </c>
      <c r="G1844" s="3">
        <v>14621</v>
      </c>
      <c r="I1844" s="3">
        <f t="shared" si="28"/>
        <v>1</v>
      </c>
      <c r="J1844" s="21">
        <v>2644</v>
      </c>
      <c r="K1844" s="21">
        <v>2643</v>
      </c>
      <c r="L1844" s="21">
        <v>2651</v>
      </c>
      <c r="M1844" s="21">
        <v>-2</v>
      </c>
      <c r="N1844" s="3" t="s">
        <v>16</v>
      </c>
      <c r="O1844"/>
      <c r="P1844"/>
      <c r="Q1844"/>
      <c r="R1844"/>
      <c r="S1844"/>
      <c r="T1844"/>
      <c r="U1844"/>
    </row>
    <row r="1845" spans="1:21" ht="12.75" customHeight="1">
      <c r="A1845" s="4">
        <v>41277</v>
      </c>
      <c r="B1845" s="5">
        <v>0.625</v>
      </c>
      <c r="C1845" s="3">
        <v>2</v>
      </c>
      <c r="D1845" s="3">
        <v>2647</v>
      </c>
      <c r="E1845" s="3">
        <v>2</v>
      </c>
      <c r="F1845" s="3"/>
      <c r="G1845" s="3">
        <v>14621</v>
      </c>
      <c r="I1845" s="3">
        <f t="shared" si="28"/>
        <v>2</v>
      </c>
      <c r="J1845" s="3">
        <v>2651</v>
      </c>
      <c r="K1845" s="3">
        <v>2647</v>
      </c>
      <c r="L1845" s="3">
        <v>2653</v>
      </c>
      <c r="O1845"/>
      <c r="P1845"/>
      <c r="Q1845"/>
      <c r="R1845"/>
      <c r="S1845"/>
      <c r="T1845"/>
      <c r="U1845"/>
    </row>
    <row r="1846" spans="1:21" ht="12.75" customHeight="1">
      <c r="A1846" s="4">
        <v>41277</v>
      </c>
      <c r="B1846" s="5">
        <v>0.70833333333333337</v>
      </c>
      <c r="C1846" s="3">
        <v>-1</v>
      </c>
      <c r="D1846" s="3">
        <v>2647</v>
      </c>
      <c r="E1846" s="3">
        <v>-3</v>
      </c>
      <c r="F1846" s="3">
        <v>0</v>
      </c>
      <c r="G1846" s="3">
        <v>14621</v>
      </c>
      <c r="I1846" s="3">
        <f t="shared" si="28"/>
        <v>3</v>
      </c>
      <c r="J1846" s="3">
        <v>2647</v>
      </c>
      <c r="K1846" s="3">
        <v>2636</v>
      </c>
      <c r="L1846" s="3">
        <v>2644</v>
      </c>
      <c r="O1846"/>
      <c r="P1846"/>
      <c r="Q1846"/>
      <c r="R1846"/>
      <c r="S1846"/>
      <c r="T1846"/>
      <c r="U1846"/>
    </row>
    <row r="1847" spans="1:21" ht="12.75" customHeight="1">
      <c r="A1847" s="4">
        <v>41281</v>
      </c>
      <c r="B1847" s="5">
        <v>0.33333333333333331</v>
      </c>
      <c r="C1847" s="3">
        <v>0</v>
      </c>
      <c r="D1847" s="3">
        <v>2624</v>
      </c>
      <c r="E1847" s="3">
        <v>1</v>
      </c>
      <c r="F1847" s="3">
        <v>23</v>
      </c>
      <c r="G1847" s="3">
        <v>14644</v>
      </c>
      <c r="I1847" s="3">
        <f t="shared" si="28"/>
        <v>1</v>
      </c>
      <c r="J1847" s="3">
        <v>2621</v>
      </c>
      <c r="K1847" s="3">
        <v>2605</v>
      </c>
      <c r="L1847" s="3">
        <v>2622</v>
      </c>
      <c r="N1847" s="3" t="s">
        <v>18</v>
      </c>
      <c r="O1847"/>
      <c r="P1847"/>
      <c r="Q1847"/>
      <c r="R1847"/>
      <c r="S1847"/>
      <c r="T1847"/>
      <c r="U1847"/>
    </row>
    <row r="1848" spans="1:21" ht="12.75" customHeight="1">
      <c r="A1848" s="4">
        <v>41281</v>
      </c>
      <c r="B1848" s="5">
        <v>0.70833333333333337</v>
      </c>
      <c r="C1848" s="3">
        <v>1</v>
      </c>
      <c r="D1848" s="3">
        <v>2604</v>
      </c>
      <c r="E1848" s="3">
        <v>1</v>
      </c>
      <c r="F1848" s="3"/>
      <c r="G1848" s="3">
        <v>14644</v>
      </c>
      <c r="I1848" s="3">
        <f t="shared" si="28"/>
        <v>1</v>
      </c>
      <c r="J1848" s="3">
        <v>2605</v>
      </c>
      <c r="K1848" s="3">
        <v>2589</v>
      </c>
      <c r="L1848" s="3">
        <v>2597</v>
      </c>
      <c r="O1848"/>
      <c r="P1848"/>
      <c r="Q1848"/>
      <c r="R1848"/>
      <c r="S1848"/>
      <c r="T1848"/>
      <c r="U1848"/>
    </row>
    <row r="1849" spans="1:21" ht="12.75" customHeight="1">
      <c r="A1849" s="4">
        <v>41282</v>
      </c>
      <c r="B1849" s="5">
        <v>0.33333333333333331</v>
      </c>
      <c r="C1849" s="3">
        <v>0</v>
      </c>
      <c r="D1849" s="3">
        <v>2593</v>
      </c>
      <c r="E1849" s="3">
        <v>-1</v>
      </c>
      <c r="F1849" s="3">
        <v>-11</v>
      </c>
      <c r="G1849" s="3">
        <v>14633</v>
      </c>
      <c r="I1849" s="3">
        <f t="shared" si="28"/>
        <v>1</v>
      </c>
      <c r="J1849" s="3">
        <v>2596</v>
      </c>
      <c r="K1849" s="3">
        <v>2591</v>
      </c>
      <c r="L1849" s="3">
        <v>2609</v>
      </c>
      <c r="N1849" s="3" t="s">
        <v>16</v>
      </c>
      <c r="O1849"/>
      <c r="P1849"/>
      <c r="Q1849"/>
      <c r="R1849"/>
      <c r="S1849"/>
      <c r="T1849"/>
      <c r="U1849"/>
    </row>
    <row r="1850" spans="1:21" ht="12.75" customHeight="1">
      <c r="A1850" s="4">
        <v>41282</v>
      </c>
      <c r="B1850" s="5">
        <v>0.33333333333333331</v>
      </c>
      <c r="C1850" s="3">
        <v>-2</v>
      </c>
      <c r="D1850" s="3">
        <v>2593</v>
      </c>
      <c r="E1850" s="3">
        <v>-2</v>
      </c>
      <c r="F1850" s="3"/>
      <c r="G1850" s="3">
        <v>14633</v>
      </c>
      <c r="I1850" s="3">
        <f t="shared" si="28"/>
        <v>2</v>
      </c>
      <c r="J1850" s="20">
        <v>2596</v>
      </c>
      <c r="K1850" s="20">
        <v>2591</v>
      </c>
      <c r="L1850" s="20">
        <v>2609</v>
      </c>
      <c r="M1850" s="20">
        <v>6</v>
      </c>
      <c r="O1850"/>
      <c r="P1850"/>
      <c r="Q1850"/>
      <c r="R1850"/>
      <c r="S1850"/>
      <c r="T1850"/>
      <c r="U1850"/>
    </row>
    <row r="1851" spans="1:21" ht="12.75" customHeight="1">
      <c r="A1851" s="4">
        <v>41282</v>
      </c>
      <c r="B1851" s="5">
        <v>0.375</v>
      </c>
      <c r="C1851" s="3">
        <v>0</v>
      </c>
      <c r="D1851" s="3">
        <v>2600</v>
      </c>
      <c r="E1851" s="3">
        <v>2</v>
      </c>
      <c r="F1851" s="3">
        <v>-14</v>
      </c>
      <c r="G1851" s="3">
        <v>14619</v>
      </c>
      <c r="I1851" s="3">
        <f t="shared" si="28"/>
        <v>2</v>
      </c>
      <c r="J1851" s="21">
        <v>2604</v>
      </c>
      <c r="K1851" s="21">
        <v>2603</v>
      </c>
      <c r="L1851" s="21">
        <v>2614</v>
      </c>
      <c r="M1851" s="21">
        <v>-3</v>
      </c>
      <c r="N1851" s="3" t="s">
        <v>16</v>
      </c>
      <c r="O1851"/>
      <c r="P1851"/>
      <c r="Q1851"/>
      <c r="R1851"/>
      <c r="S1851"/>
      <c r="T1851"/>
      <c r="U1851"/>
    </row>
    <row r="1852" spans="1:21" ht="12.75" customHeight="1">
      <c r="A1852" s="4">
        <v>41282</v>
      </c>
      <c r="B1852" s="5">
        <v>0.375</v>
      </c>
      <c r="C1852" s="3">
        <v>1</v>
      </c>
      <c r="D1852" s="3">
        <v>2600</v>
      </c>
      <c r="E1852" s="3">
        <v>1</v>
      </c>
      <c r="F1852" s="3"/>
      <c r="G1852" s="3">
        <v>14619</v>
      </c>
      <c r="I1852" s="3">
        <f t="shared" si="28"/>
        <v>1</v>
      </c>
      <c r="J1852" s="22">
        <v>2604</v>
      </c>
      <c r="K1852" s="22">
        <v>2603</v>
      </c>
      <c r="L1852" s="22">
        <v>2614</v>
      </c>
      <c r="M1852" s="22">
        <v>-3</v>
      </c>
      <c r="O1852"/>
      <c r="P1852"/>
      <c r="Q1852"/>
      <c r="R1852"/>
      <c r="S1852"/>
      <c r="T1852"/>
      <c r="U1852"/>
    </row>
    <row r="1853" spans="1:21" ht="12.75" customHeight="1">
      <c r="A1853" s="4">
        <v>41282</v>
      </c>
      <c r="B1853" s="5">
        <v>0.54166666666666663</v>
      </c>
      <c r="C1853" s="3">
        <v>0</v>
      </c>
      <c r="D1853" s="3">
        <v>2602</v>
      </c>
      <c r="E1853" s="3">
        <v>-1</v>
      </c>
      <c r="F1853" s="3">
        <v>2</v>
      </c>
      <c r="G1853" s="3">
        <v>14621</v>
      </c>
      <c r="I1853" s="3">
        <f t="shared" si="28"/>
        <v>1</v>
      </c>
      <c r="J1853" s="3">
        <v>2600</v>
      </c>
      <c r="K1853" s="3">
        <v>2592</v>
      </c>
      <c r="L1853" s="3">
        <v>2602</v>
      </c>
      <c r="N1853" s="3" t="s">
        <v>16</v>
      </c>
      <c r="O1853"/>
      <c r="P1853"/>
      <c r="Q1853"/>
      <c r="R1853"/>
      <c r="S1853"/>
      <c r="T1853"/>
      <c r="U1853"/>
    </row>
    <row r="1854" spans="1:21" ht="12.75" customHeight="1">
      <c r="A1854" s="4">
        <v>41283</v>
      </c>
      <c r="B1854" s="5">
        <v>0.33333333333333331</v>
      </c>
      <c r="C1854" s="3">
        <v>1</v>
      </c>
      <c r="D1854" s="3">
        <v>2590</v>
      </c>
      <c r="E1854" s="3">
        <v>1</v>
      </c>
      <c r="F1854" s="3"/>
      <c r="G1854" s="3">
        <v>14621</v>
      </c>
      <c r="I1854" s="3">
        <f t="shared" si="28"/>
        <v>1</v>
      </c>
      <c r="J1854" s="3">
        <v>2588</v>
      </c>
      <c r="K1854" s="3">
        <v>2581</v>
      </c>
      <c r="L1854" s="3">
        <v>2593</v>
      </c>
      <c r="O1854"/>
      <c r="P1854"/>
      <c r="Q1854"/>
      <c r="R1854"/>
      <c r="S1854"/>
      <c r="T1854"/>
      <c r="U1854"/>
    </row>
    <row r="1855" spans="1:21" ht="12.75" customHeight="1">
      <c r="A1855" s="4">
        <v>41283</v>
      </c>
      <c r="B1855" s="5">
        <v>0.375</v>
      </c>
      <c r="C1855" s="3">
        <v>0</v>
      </c>
      <c r="D1855" s="3">
        <v>2586</v>
      </c>
      <c r="E1855" s="3">
        <v>-1</v>
      </c>
      <c r="F1855" s="3">
        <v>-4</v>
      </c>
      <c r="G1855" s="3">
        <v>14617</v>
      </c>
      <c r="I1855" s="3">
        <f t="shared" si="28"/>
        <v>1</v>
      </c>
      <c r="J1855" s="3">
        <v>2584</v>
      </c>
      <c r="K1855" s="3">
        <v>2574</v>
      </c>
      <c r="L1855" s="3">
        <v>2588</v>
      </c>
      <c r="N1855" s="3" t="s">
        <v>16</v>
      </c>
      <c r="O1855"/>
      <c r="P1855"/>
      <c r="Q1855"/>
      <c r="R1855"/>
      <c r="S1855"/>
      <c r="T1855"/>
      <c r="U1855"/>
    </row>
    <row r="1856" spans="1:21" ht="12.75" customHeight="1">
      <c r="A1856" s="4">
        <v>41283</v>
      </c>
      <c r="B1856" s="5">
        <v>0.375</v>
      </c>
      <c r="C1856" s="3">
        <v>-2</v>
      </c>
      <c r="D1856" s="3">
        <v>2586</v>
      </c>
      <c r="E1856" s="3">
        <v>-2</v>
      </c>
      <c r="F1856" s="3"/>
      <c r="G1856" s="3">
        <v>14617</v>
      </c>
      <c r="I1856" s="3">
        <f t="shared" si="28"/>
        <v>2</v>
      </c>
      <c r="J1856" s="3">
        <v>2584</v>
      </c>
      <c r="K1856" s="3">
        <v>2574</v>
      </c>
      <c r="L1856" s="3">
        <v>2588</v>
      </c>
      <c r="O1856"/>
      <c r="P1856"/>
      <c r="Q1856"/>
      <c r="R1856"/>
      <c r="S1856"/>
      <c r="T1856"/>
      <c r="U1856"/>
    </row>
    <row r="1857" spans="1:21" ht="12.75" customHeight="1">
      <c r="A1857" s="4">
        <v>41283</v>
      </c>
      <c r="B1857" s="5">
        <v>0.54166666666666663</v>
      </c>
      <c r="C1857" s="3">
        <v>1</v>
      </c>
      <c r="D1857" s="3">
        <v>2584</v>
      </c>
      <c r="E1857" s="3">
        <v>3</v>
      </c>
      <c r="F1857" s="3">
        <v>4</v>
      </c>
      <c r="G1857" s="3">
        <v>14621</v>
      </c>
      <c r="I1857" s="3">
        <f t="shared" si="28"/>
        <v>3</v>
      </c>
      <c r="J1857" s="3">
        <v>2585</v>
      </c>
      <c r="K1857" s="3">
        <v>2580</v>
      </c>
      <c r="L1857" s="3">
        <v>2588</v>
      </c>
      <c r="O1857"/>
      <c r="P1857"/>
      <c r="Q1857"/>
      <c r="R1857"/>
      <c r="S1857"/>
      <c r="T1857"/>
      <c r="U1857"/>
    </row>
    <row r="1858" spans="1:21" ht="12.75" customHeight="1">
      <c r="A1858" s="4">
        <v>41283</v>
      </c>
      <c r="B1858" s="5">
        <v>0.66666666666666663</v>
      </c>
      <c r="C1858" s="3">
        <v>0</v>
      </c>
      <c r="D1858" s="3">
        <v>2583</v>
      </c>
      <c r="E1858" s="3">
        <v>-1</v>
      </c>
      <c r="F1858" s="3">
        <v>-1</v>
      </c>
      <c r="G1858" s="3">
        <v>14620</v>
      </c>
      <c r="I1858" s="3">
        <f t="shared" si="28"/>
        <v>1</v>
      </c>
      <c r="J1858" s="3">
        <v>2583</v>
      </c>
      <c r="K1858" s="3">
        <v>2581</v>
      </c>
      <c r="L1858" s="3">
        <v>2586</v>
      </c>
      <c r="N1858" s="3" t="s">
        <v>16</v>
      </c>
      <c r="O1858"/>
      <c r="P1858"/>
      <c r="Q1858"/>
      <c r="R1858"/>
      <c r="S1858"/>
      <c r="T1858"/>
      <c r="U1858"/>
    </row>
    <row r="1859" spans="1:21" ht="12.75" customHeight="1">
      <c r="A1859" s="4">
        <v>41284</v>
      </c>
      <c r="B1859" s="5">
        <v>0.66666666666666663</v>
      </c>
      <c r="C1859" s="3">
        <v>-2</v>
      </c>
      <c r="D1859" s="3">
        <v>2592</v>
      </c>
      <c r="E1859" s="3">
        <v>-2</v>
      </c>
      <c r="F1859" s="3"/>
      <c r="G1859" s="3">
        <v>14620</v>
      </c>
      <c r="I1859" s="3">
        <f t="shared" si="28"/>
        <v>2</v>
      </c>
      <c r="J1859" s="22">
        <v>2587</v>
      </c>
      <c r="K1859" s="22">
        <v>2569</v>
      </c>
      <c r="L1859" s="22">
        <v>2588</v>
      </c>
      <c r="M1859" s="22">
        <v>-4</v>
      </c>
      <c r="O1859"/>
      <c r="P1859"/>
      <c r="Q1859"/>
      <c r="R1859"/>
      <c r="S1859"/>
      <c r="T1859"/>
      <c r="U1859"/>
    </row>
    <row r="1860" spans="1:21" ht="12.75" customHeight="1">
      <c r="A1860" s="4">
        <v>41285</v>
      </c>
      <c r="B1860" s="5">
        <v>0.33333333333333331</v>
      </c>
      <c r="C1860" s="3">
        <v>1</v>
      </c>
      <c r="D1860" s="3">
        <v>2594</v>
      </c>
      <c r="E1860" s="3">
        <v>3</v>
      </c>
      <c r="F1860" s="3">
        <v>-4</v>
      </c>
      <c r="G1860" s="3">
        <v>14616</v>
      </c>
      <c r="I1860" s="3">
        <f t="shared" ref="I1860:I1923" si="29">ABS(E1860)</f>
        <v>3</v>
      </c>
      <c r="J1860" s="3">
        <v>2593</v>
      </c>
      <c r="K1860" s="3">
        <v>2580</v>
      </c>
      <c r="L1860" s="3">
        <v>2597</v>
      </c>
      <c r="N1860" s="3" t="s">
        <v>19</v>
      </c>
      <c r="O1860"/>
      <c r="P1860"/>
      <c r="Q1860"/>
      <c r="R1860"/>
      <c r="S1860"/>
      <c r="T1860"/>
      <c r="U1860"/>
    </row>
    <row r="1861" spans="1:21" ht="12.75" customHeight="1">
      <c r="A1861" s="4">
        <v>41285</v>
      </c>
      <c r="B1861" s="5">
        <v>0.375</v>
      </c>
      <c r="C1861" s="3">
        <v>0</v>
      </c>
      <c r="D1861" s="3">
        <v>2588</v>
      </c>
      <c r="E1861" s="3">
        <v>-1</v>
      </c>
      <c r="F1861" s="3">
        <v>-6</v>
      </c>
      <c r="G1861" s="3">
        <v>14610</v>
      </c>
      <c r="I1861" s="3">
        <f t="shared" si="29"/>
        <v>1</v>
      </c>
      <c r="J1861" s="3">
        <v>2583</v>
      </c>
      <c r="K1861" s="3">
        <v>2584</v>
      </c>
      <c r="L1861" s="3">
        <v>2590</v>
      </c>
      <c r="N1861" s="3" t="s">
        <v>16</v>
      </c>
      <c r="O1861"/>
      <c r="P1861"/>
      <c r="Q1861"/>
      <c r="R1861"/>
      <c r="S1861"/>
      <c r="T1861"/>
      <c r="U1861"/>
    </row>
    <row r="1862" spans="1:21" ht="12.75" customHeight="1">
      <c r="A1862" s="4">
        <v>41285</v>
      </c>
      <c r="B1862" s="5">
        <v>0.375</v>
      </c>
      <c r="C1862" s="3">
        <v>-2</v>
      </c>
      <c r="D1862" s="3">
        <v>2588</v>
      </c>
      <c r="E1862" s="3">
        <v>-2</v>
      </c>
      <c r="F1862" s="3"/>
      <c r="G1862" s="3">
        <v>14610</v>
      </c>
      <c r="I1862" s="3">
        <f t="shared" si="29"/>
        <v>2</v>
      </c>
      <c r="J1862" s="3">
        <v>2583</v>
      </c>
      <c r="K1862" s="3">
        <v>2584</v>
      </c>
      <c r="L1862" s="3">
        <v>2590</v>
      </c>
      <c r="O1862"/>
      <c r="P1862"/>
      <c r="Q1862"/>
      <c r="R1862"/>
      <c r="S1862"/>
      <c r="T1862"/>
      <c r="U1862"/>
    </row>
    <row r="1863" spans="1:21" ht="12.75" customHeight="1">
      <c r="A1863" s="4">
        <v>41288</v>
      </c>
      <c r="B1863" s="5">
        <v>0.33333333333333331</v>
      </c>
      <c r="C1863" s="3">
        <v>0</v>
      </c>
      <c r="D1863" s="3">
        <v>2589</v>
      </c>
      <c r="E1863" s="3">
        <v>2</v>
      </c>
      <c r="F1863" s="3">
        <v>-2</v>
      </c>
      <c r="G1863" s="3">
        <v>14608</v>
      </c>
      <c r="I1863" s="3">
        <f t="shared" si="29"/>
        <v>2</v>
      </c>
      <c r="J1863" s="3">
        <v>2588</v>
      </c>
      <c r="K1863" s="3">
        <v>2581</v>
      </c>
      <c r="L1863" s="3">
        <v>2592</v>
      </c>
      <c r="N1863" s="3" t="s">
        <v>18</v>
      </c>
      <c r="O1863"/>
      <c r="P1863"/>
      <c r="Q1863"/>
      <c r="R1863"/>
      <c r="S1863"/>
      <c r="T1863"/>
      <c r="U1863"/>
    </row>
    <row r="1864" spans="1:21" ht="12.75" customHeight="1">
      <c r="A1864" s="4">
        <v>41288</v>
      </c>
      <c r="B1864" s="5">
        <v>0.33333333333333331</v>
      </c>
      <c r="C1864" s="3">
        <v>2</v>
      </c>
      <c r="D1864" s="3">
        <v>2589</v>
      </c>
      <c r="E1864" s="3">
        <v>2</v>
      </c>
      <c r="F1864" s="3"/>
      <c r="G1864" s="3">
        <v>14608</v>
      </c>
      <c r="I1864" s="3">
        <f t="shared" si="29"/>
        <v>2</v>
      </c>
      <c r="J1864" s="20">
        <v>2588</v>
      </c>
      <c r="K1864" s="20">
        <v>2581</v>
      </c>
      <c r="L1864" s="20">
        <v>2592</v>
      </c>
      <c r="M1864" s="20">
        <v>1</v>
      </c>
      <c r="N1864" s="3" t="s">
        <v>19</v>
      </c>
      <c r="O1864"/>
      <c r="P1864"/>
      <c r="Q1864"/>
      <c r="R1864"/>
      <c r="S1864"/>
      <c r="T1864"/>
      <c r="U1864"/>
    </row>
    <row r="1865" spans="1:21" ht="12.75" customHeight="1">
      <c r="A1865" s="4">
        <v>41288</v>
      </c>
      <c r="B1865" s="5">
        <v>0.54166666666666663</v>
      </c>
      <c r="C1865" s="3">
        <v>0</v>
      </c>
      <c r="D1865" s="3">
        <v>2588</v>
      </c>
      <c r="E1865" s="3">
        <v>-2</v>
      </c>
      <c r="F1865" s="3">
        <v>-2</v>
      </c>
      <c r="G1865" s="3">
        <v>14606</v>
      </c>
      <c r="I1865" s="3">
        <f t="shared" si="29"/>
        <v>2</v>
      </c>
      <c r="J1865" s="3">
        <v>2589</v>
      </c>
      <c r="K1865" s="3">
        <v>2586</v>
      </c>
      <c r="L1865" s="3">
        <v>2591</v>
      </c>
      <c r="N1865" s="3" t="s">
        <v>16</v>
      </c>
      <c r="O1865"/>
      <c r="P1865"/>
      <c r="Q1865"/>
      <c r="R1865"/>
      <c r="S1865"/>
      <c r="T1865"/>
      <c r="U1865"/>
    </row>
    <row r="1866" spans="1:21" ht="12.75" customHeight="1">
      <c r="A1866" s="4">
        <v>41290</v>
      </c>
      <c r="B1866" s="5">
        <v>0.45833333333333331</v>
      </c>
      <c r="C1866" s="3">
        <v>1</v>
      </c>
      <c r="D1866" s="3">
        <v>2547</v>
      </c>
      <c r="E1866" s="3">
        <v>1</v>
      </c>
      <c r="F1866" s="3"/>
      <c r="G1866" s="3">
        <v>14606</v>
      </c>
      <c r="I1866" s="3">
        <f t="shared" si="29"/>
        <v>1</v>
      </c>
      <c r="J1866" s="22">
        <v>2550</v>
      </c>
      <c r="K1866" s="22">
        <v>2548</v>
      </c>
      <c r="L1866" s="22">
        <v>2559</v>
      </c>
      <c r="M1866" s="22">
        <v>-1</v>
      </c>
      <c r="O1866"/>
      <c r="P1866"/>
      <c r="Q1866"/>
      <c r="R1866"/>
      <c r="S1866"/>
      <c r="T1866"/>
      <c r="U1866"/>
    </row>
    <row r="1867" spans="1:21" ht="12.75" customHeight="1">
      <c r="A1867" s="4">
        <v>41292</v>
      </c>
      <c r="B1867" s="5">
        <v>0.33333333333333331</v>
      </c>
      <c r="C1867" s="3">
        <v>2</v>
      </c>
      <c r="D1867" s="3">
        <v>2604</v>
      </c>
      <c r="E1867" s="3">
        <v>1</v>
      </c>
      <c r="F1867" s="3"/>
      <c r="G1867" s="3">
        <v>14606</v>
      </c>
      <c r="I1867" s="3">
        <f t="shared" si="29"/>
        <v>1</v>
      </c>
      <c r="J1867" s="3">
        <v>2606</v>
      </c>
      <c r="K1867" s="3">
        <v>2589</v>
      </c>
      <c r="L1867" s="3">
        <v>2606</v>
      </c>
      <c r="N1867" s="3" t="s">
        <v>19</v>
      </c>
      <c r="O1867"/>
      <c r="P1867"/>
      <c r="Q1867"/>
      <c r="R1867"/>
      <c r="S1867"/>
      <c r="T1867"/>
      <c r="U1867"/>
    </row>
    <row r="1868" spans="1:21" ht="12.75" customHeight="1">
      <c r="A1868" s="4">
        <v>41292</v>
      </c>
      <c r="B1868" s="5">
        <v>0.375</v>
      </c>
      <c r="C1868" s="3">
        <v>0</v>
      </c>
      <c r="D1868" s="3">
        <v>2598</v>
      </c>
      <c r="E1868" s="3">
        <v>-2</v>
      </c>
      <c r="F1868" s="3">
        <v>45</v>
      </c>
      <c r="G1868" s="3">
        <v>14651</v>
      </c>
      <c r="I1868" s="3">
        <f t="shared" si="29"/>
        <v>2</v>
      </c>
      <c r="J1868" s="21">
        <v>2591</v>
      </c>
      <c r="K1868" s="21">
        <v>2586</v>
      </c>
      <c r="L1868" s="21">
        <v>2593</v>
      </c>
      <c r="M1868" s="21">
        <v>-5</v>
      </c>
      <c r="N1868" s="3" t="s">
        <v>16</v>
      </c>
      <c r="O1868"/>
      <c r="P1868"/>
      <c r="Q1868"/>
      <c r="R1868"/>
      <c r="S1868"/>
      <c r="T1868"/>
      <c r="U1868"/>
    </row>
    <row r="1869" spans="1:21" ht="12.75" customHeight="1">
      <c r="A1869" s="4">
        <v>41292</v>
      </c>
      <c r="B1869" s="5">
        <v>0.375</v>
      </c>
      <c r="C1869" s="3">
        <v>-1</v>
      </c>
      <c r="D1869" s="3">
        <v>2598</v>
      </c>
      <c r="E1869" s="3">
        <v>-1</v>
      </c>
      <c r="F1869" s="3"/>
      <c r="G1869" s="3">
        <v>14651</v>
      </c>
      <c r="I1869" s="3">
        <f t="shared" si="29"/>
        <v>1</v>
      </c>
      <c r="J1869" s="22">
        <v>2591</v>
      </c>
      <c r="K1869" s="22">
        <v>2586</v>
      </c>
      <c r="L1869" s="22">
        <v>2593</v>
      </c>
      <c r="M1869" s="22">
        <v>-5</v>
      </c>
      <c r="O1869"/>
      <c r="P1869"/>
      <c r="Q1869"/>
      <c r="R1869"/>
      <c r="S1869"/>
      <c r="T1869"/>
      <c r="U1869"/>
    </row>
    <row r="1870" spans="1:21" ht="12.75" customHeight="1">
      <c r="A1870" s="4">
        <v>41292</v>
      </c>
      <c r="B1870" s="5">
        <v>0.58333333333333337</v>
      </c>
      <c r="C1870" s="3">
        <v>0</v>
      </c>
      <c r="D1870" s="3">
        <v>2593</v>
      </c>
      <c r="E1870" s="3">
        <v>1</v>
      </c>
      <c r="F1870" s="3">
        <v>5</v>
      </c>
      <c r="G1870" s="3">
        <v>14656</v>
      </c>
      <c r="I1870" s="3">
        <f t="shared" si="29"/>
        <v>1</v>
      </c>
      <c r="J1870" s="21">
        <v>2597</v>
      </c>
      <c r="K1870" s="21">
        <v>2596</v>
      </c>
      <c r="L1870" s="21">
        <v>2604</v>
      </c>
      <c r="M1870" s="21">
        <v>-3</v>
      </c>
      <c r="N1870" s="3" t="s">
        <v>16</v>
      </c>
      <c r="O1870"/>
      <c r="P1870"/>
      <c r="Q1870"/>
      <c r="R1870"/>
      <c r="S1870"/>
      <c r="T1870"/>
      <c r="U1870"/>
    </row>
    <row r="1871" spans="1:21" ht="12.75" customHeight="1">
      <c r="A1871" s="4">
        <v>41292</v>
      </c>
      <c r="B1871" s="5">
        <v>0.625</v>
      </c>
      <c r="C1871" s="3">
        <v>2</v>
      </c>
      <c r="D1871" s="3">
        <v>2599</v>
      </c>
      <c r="E1871" s="3">
        <v>2</v>
      </c>
      <c r="F1871" s="3"/>
      <c r="G1871" s="3">
        <v>14656</v>
      </c>
      <c r="I1871" s="3">
        <f t="shared" si="29"/>
        <v>2</v>
      </c>
      <c r="J1871" s="3">
        <v>2597</v>
      </c>
      <c r="K1871" s="3">
        <v>2584</v>
      </c>
      <c r="L1871" s="3">
        <v>2598</v>
      </c>
      <c r="O1871"/>
      <c r="P1871"/>
      <c r="Q1871"/>
      <c r="R1871"/>
      <c r="S1871"/>
      <c r="T1871"/>
      <c r="U1871"/>
    </row>
    <row r="1872" spans="1:21" ht="12.75" customHeight="1">
      <c r="A1872" s="4">
        <v>41292</v>
      </c>
      <c r="B1872" s="5">
        <v>0.66666666666666663</v>
      </c>
      <c r="C1872" s="3">
        <v>0</v>
      </c>
      <c r="D1872" s="3">
        <v>2591</v>
      </c>
      <c r="E1872" s="3">
        <v>-2</v>
      </c>
      <c r="F1872" s="3">
        <v>-16</v>
      </c>
      <c r="G1872" s="3">
        <v>14640</v>
      </c>
      <c r="I1872" s="3">
        <f t="shared" si="29"/>
        <v>2</v>
      </c>
      <c r="J1872" s="3">
        <v>2585</v>
      </c>
      <c r="K1872" s="3">
        <v>2581</v>
      </c>
      <c r="L1872" s="3">
        <v>2591</v>
      </c>
      <c r="N1872" s="3" t="s">
        <v>16</v>
      </c>
      <c r="O1872"/>
      <c r="P1872"/>
      <c r="Q1872"/>
      <c r="R1872"/>
      <c r="S1872"/>
      <c r="T1872"/>
      <c r="U1872"/>
    </row>
    <row r="1873" spans="1:21" ht="12.75" customHeight="1">
      <c r="A1873" s="4">
        <v>41292</v>
      </c>
      <c r="B1873" s="5">
        <v>0.66666666666666663</v>
      </c>
      <c r="C1873" s="3">
        <v>-1</v>
      </c>
      <c r="D1873" s="3">
        <v>2591</v>
      </c>
      <c r="E1873" s="3">
        <v>-1</v>
      </c>
      <c r="F1873" s="3"/>
      <c r="G1873" s="3">
        <v>14640</v>
      </c>
      <c r="I1873" s="3">
        <f t="shared" si="29"/>
        <v>1</v>
      </c>
      <c r="J1873" s="3">
        <v>2585</v>
      </c>
      <c r="K1873" s="3">
        <v>2581</v>
      </c>
      <c r="L1873" s="3">
        <v>2591</v>
      </c>
      <c r="O1873"/>
      <c r="P1873"/>
      <c r="Q1873"/>
      <c r="R1873"/>
      <c r="S1873"/>
      <c r="T1873"/>
      <c r="U1873"/>
    </row>
    <row r="1874" spans="1:21" ht="12.75" customHeight="1">
      <c r="A1874" s="4">
        <v>41295</v>
      </c>
      <c r="B1874" s="5">
        <v>0.45833333333333331</v>
      </c>
      <c r="C1874" s="3">
        <v>0</v>
      </c>
      <c r="D1874" s="3">
        <v>2592</v>
      </c>
      <c r="E1874" s="3">
        <v>1</v>
      </c>
      <c r="F1874" s="3">
        <v>-1</v>
      </c>
      <c r="G1874" s="3">
        <v>14639</v>
      </c>
      <c r="I1874" s="3">
        <f t="shared" si="29"/>
        <v>1</v>
      </c>
      <c r="J1874" s="3">
        <v>2592</v>
      </c>
      <c r="K1874" s="3">
        <v>2590</v>
      </c>
      <c r="L1874" s="3">
        <v>2594</v>
      </c>
      <c r="N1874" s="3" t="s">
        <v>16</v>
      </c>
      <c r="O1874"/>
      <c r="P1874"/>
      <c r="Q1874"/>
      <c r="R1874"/>
      <c r="S1874"/>
      <c r="T1874"/>
      <c r="U1874"/>
    </row>
    <row r="1875" spans="1:21" ht="12.75" customHeight="1">
      <c r="A1875" s="4">
        <v>41295</v>
      </c>
      <c r="B1875" s="5">
        <v>0.625</v>
      </c>
      <c r="C1875" s="3">
        <v>2</v>
      </c>
      <c r="D1875" s="3">
        <v>2594</v>
      </c>
      <c r="E1875" s="3">
        <v>2</v>
      </c>
      <c r="F1875" s="3"/>
      <c r="G1875" s="3">
        <v>14639</v>
      </c>
      <c r="I1875" s="3">
        <f t="shared" si="29"/>
        <v>2</v>
      </c>
      <c r="J1875" s="3">
        <v>2594</v>
      </c>
      <c r="K1875" s="3">
        <v>2592</v>
      </c>
      <c r="L1875" s="3">
        <v>2596</v>
      </c>
      <c r="O1875"/>
      <c r="P1875"/>
      <c r="Q1875"/>
      <c r="R1875"/>
      <c r="S1875"/>
      <c r="T1875"/>
      <c r="U1875"/>
    </row>
    <row r="1876" spans="1:21" ht="12.75" customHeight="1">
      <c r="A1876" s="4">
        <v>41295</v>
      </c>
      <c r="B1876" s="5">
        <v>0.70833333333333337</v>
      </c>
      <c r="C1876" s="3">
        <v>-1</v>
      </c>
      <c r="D1876" s="3">
        <v>2594</v>
      </c>
      <c r="E1876" s="3">
        <v>-3</v>
      </c>
      <c r="F1876" s="3">
        <v>0</v>
      </c>
      <c r="G1876" s="3">
        <v>14639</v>
      </c>
      <c r="I1876" s="3">
        <f t="shared" si="29"/>
        <v>3</v>
      </c>
      <c r="J1876" s="20">
        <v>2595</v>
      </c>
      <c r="K1876" s="20">
        <v>2596</v>
      </c>
      <c r="L1876" s="20">
        <v>2607</v>
      </c>
      <c r="M1876" s="20">
        <v>1</v>
      </c>
      <c r="O1876"/>
      <c r="P1876"/>
      <c r="Q1876"/>
      <c r="R1876"/>
      <c r="S1876"/>
      <c r="T1876"/>
      <c r="U1876"/>
    </row>
    <row r="1877" spans="1:21" ht="12.75" customHeight="1">
      <c r="A1877" s="4">
        <v>41296</v>
      </c>
      <c r="B1877" s="5">
        <v>0.33333333333333331</v>
      </c>
      <c r="C1877" s="3">
        <v>0</v>
      </c>
      <c r="D1877" s="3">
        <v>2601</v>
      </c>
      <c r="E1877" s="3">
        <v>1</v>
      </c>
      <c r="F1877" s="3">
        <v>-7</v>
      </c>
      <c r="G1877" s="3">
        <v>14632</v>
      </c>
      <c r="I1877" s="3">
        <f t="shared" si="29"/>
        <v>1</v>
      </c>
      <c r="J1877" s="3">
        <v>2605</v>
      </c>
      <c r="K1877" s="3">
        <v>2585</v>
      </c>
      <c r="L1877" s="3">
        <v>2606</v>
      </c>
      <c r="N1877" s="3" t="s">
        <v>16</v>
      </c>
      <c r="O1877"/>
      <c r="P1877"/>
      <c r="Q1877"/>
      <c r="R1877"/>
      <c r="S1877"/>
      <c r="T1877"/>
      <c r="U1877"/>
    </row>
    <row r="1878" spans="1:21" ht="12.75" customHeight="1">
      <c r="A1878" s="4">
        <v>41296</v>
      </c>
      <c r="B1878" s="5">
        <v>0.33333333333333331</v>
      </c>
      <c r="C1878" s="3">
        <v>2</v>
      </c>
      <c r="D1878" s="3">
        <v>2601</v>
      </c>
      <c r="E1878" s="3">
        <v>2</v>
      </c>
      <c r="F1878" s="3"/>
      <c r="G1878" s="3">
        <v>14632</v>
      </c>
      <c r="I1878" s="3">
        <f t="shared" si="29"/>
        <v>2</v>
      </c>
      <c r="J1878" s="3">
        <v>2605</v>
      </c>
      <c r="K1878" s="3">
        <v>2585</v>
      </c>
      <c r="L1878" s="3">
        <v>2606</v>
      </c>
      <c r="N1878" s="3" t="s">
        <v>19</v>
      </c>
      <c r="O1878"/>
      <c r="P1878"/>
      <c r="Q1878"/>
      <c r="R1878"/>
      <c r="S1878"/>
      <c r="T1878"/>
      <c r="U1878"/>
    </row>
    <row r="1879" spans="1:21" ht="12.75" customHeight="1">
      <c r="A1879" s="4">
        <v>41296</v>
      </c>
      <c r="B1879" s="5">
        <v>0.375</v>
      </c>
      <c r="C1879" s="3">
        <v>0</v>
      </c>
      <c r="D1879" s="3">
        <v>2596</v>
      </c>
      <c r="E1879" s="3">
        <v>-2</v>
      </c>
      <c r="F1879" s="3">
        <v>-10</v>
      </c>
      <c r="G1879" s="3">
        <v>14622</v>
      </c>
      <c r="I1879" s="3">
        <f t="shared" si="29"/>
        <v>2</v>
      </c>
      <c r="J1879" s="21">
        <v>2587</v>
      </c>
      <c r="K1879" s="21">
        <v>2574</v>
      </c>
      <c r="L1879" s="21">
        <v>2588</v>
      </c>
      <c r="M1879" s="21">
        <v>-8</v>
      </c>
      <c r="N1879" s="3" t="s">
        <v>16</v>
      </c>
      <c r="O1879"/>
      <c r="P1879"/>
      <c r="Q1879"/>
      <c r="R1879"/>
      <c r="S1879"/>
      <c r="T1879"/>
      <c r="U1879"/>
    </row>
    <row r="1880" spans="1:21" ht="12.75" customHeight="1">
      <c r="A1880" s="4">
        <v>41296</v>
      </c>
      <c r="B1880" s="5">
        <v>0.375</v>
      </c>
      <c r="C1880" s="3">
        <v>-1</v>
      </c>
      <c r="D1880" s="3">
        <v>2596</v>
      </c>
      <c r="E1880" s="3">
        <v>-1</v>
      </c>
      <c r="F1880" s="3"/>
      <c r="G1880" s="3">
        <v>14622</v>
      </c>
      <c r="I1880" s="3">
        <f t="shared" si="29"/>
        <v>1</v>
      </c>
      <c r="J1880" s="22">
        <v>2587</v>
      </c>
      <c r="K1880" s="22">
        <v>2574</v>
      </c>
      <c r="L1880" s="22">
        <v>2588</v>
      </c>
      <c r="M1880" s="22">
        <v>-8</v>
      </c>
      <c r="O1880"/>
      <c r="P1880"/>
      <c r="Q1880"/>
      <c r="R1880"/>
      <c r="S1880"/>
      <c r="T1880"/>
      <c r="U1880"/>
    </row>
    <row r="1881" spans="1:21" ht="12.75" customHeight="1">
      <c r="A1881" s="4">
        <v>41297</v>
      </c>
      <c r="B1881" s="5">
        <v>0.41666666666666669</v>
      </c>
      <c r="C1881" s="3">
        <v>0</v>
      </c>
      <c r="D1881" s="3">
        <v>2581</v>
      </c>
      <c r="E1881" s="3">
        <v>1</v>
      </c>
      <c r="F1881" s="3">
        <v>15</v>
      </c>
      <c r="G1881" s="3">
        <v>14637</v>
      </c>
      <c r="I1881" s="3">
        <f t="shared" si="29"/>
        <v>1</v>
      </c>
      <c r="J1881" s="21">
        <v>2586</v>
      </c>
      <c r="K1881" s="21">
        <v>2584</v>
      </c>
      <c r="L1881" s="21">
        <v>2588</v>
      </c>
      <c r="M1881" s="21">
        <v>-3</v>
      </c>
      <c r="N1881" s="3" t="s">
        <v>16</v>
      </c>
      <c r="O1881"/>
      <c r="P1881"/>
      <c r="Q1881"/>
      <c r="R1881"/>
      <c r="S1881"/>
      <c r="T1881"/>
      <c r="U1881"/>
    </row>
    <row r="1882" spans="1:21" ht="12.75" customHeight="1">
      <c r="A1882" s="4">
        <v>41297</v>
      </c>
      <c r="B1882" s="5">
        <v>0.41666666666666669</v>
      </c>
      <c r="C1882" s="3">
        <v>1</v>
      </c>
      <c r="D1882" s="3">
        <v>2581</v>
      </c>
      <c r="E1882" s="3">
        <v>1</v>
      </c>
      <c r="F1882" s="3"/>
      <c r="G1882" s="3">
        <v>14637</v>
      </c>
      <c r="I1882" s="3">
        <f t="shared" si="29"/>
        <v>1</v>
      </c>
      <c r="J1882" s="22">
        <v>2586</v>
      </c>
      <c r="K1882" s="22">
        <v>2584</v>
      </c>
      <c r="L1882" s="22">
        <v>2588</v>
      </c>
      <c r="M1882" s="22">
        <v>-3</v>
      </c>
      <c r="O1882"/>
      <c r="P1882"/>
      <c r="Q1882"/>
      <c r="R1882"/>
      <c r="S1882"/>
      <c r="T1882"/>
      <c r="U1882"/>
    </row>
    <row r="1883" spans="1:21" ht="12.75" customHeight="1">
      <c r="A1883" s="4">
        <v>41297</v>
      </c>
      <c r="B1883" s="5">
        <v>0.66666666666666663</v>
      </c>
      <c r="C1883" s="3">
        <v>0</v>
      </c>
      <c r="D1883" s="3">
        <v>2584</v>
      </c>
      <c r="E1883" s="3">
        <v>-1</v>
      </c>
      <c r="F1883" s="3">
        <v>3</v>
      </c>
      <c r="G1883" s="3">
        <v>14640</v>
      </c>
      <c r="I1883" s="3">
        <f t="shared" si="29"/>
        <v>1</v>
      </c>
      <c r="J1883" s="21">
        <v>2581</v>
      </c>
      <c r="K1883" s="21">
        <v>2577</v>
      </c>
      <c r="L1883" s="21">
        <v>2582</v>
      </c>
      <c r="M1883" s="21">
        <v>-2</v>
      </c>
      <c r="N1883" s="3" t="s">
        <v>16</v>
      </c>
      <c r="O1883"/>
      <c r="P1883"/>
      <c r="Q1883"/>
      <c r="R1883"/>
      <c r="S1883"/>
      <c r="T1883"/>
      <c r="U1883"/>
    </row>
    <row r="1884" spans="1:21" ht="12.75" customHeight="1">
      <c r="A1884" s="4">
        <v>41298</v>
      </c>
      <c r="B1884" s="5">
        <v>0.41666666666666669</v>
      </c>
      <c r="C1884" s="3">
        <v>2</v>
      </c>
      <c r="D1884" s="3">
        <v>2583</v>
      </c>
      <c r="E1884" s="3">
        <v>2</v>
      </c>
      <c r="F1884" s="3"/>
      <c r="G1884" s="3">
        <v>14640</v>
      </c>
      <c r="I1884" s="3">
        <f t="shared" si="29"/>
        <v>2</v>
      </c>
      <c r="J1884" s="20">
        <v>2582</v>
      </c>
      <c r="K1884" s="20">
        <v>2574</v>
      </c>
      <c r="L1884" s="20">
        <v>2582</v>
      </c>
      <c r="M1884" s="20">
        <v>1</v>
      </c>
      <c r="O1884"/>
      <c r="P1884"/>
      <c r="Q1884"/>
      <c r="R1884"/>
      <c r="S1884"/>
      <c r="T1884"/>
      <c r="U1884"/>
    </row>
    <row r="1885" spans="1:21" ht="12.75" customHeight="1">
      <c r="A1885" s="4">
        <v>41298</v>
      </c>
      <c r="B1885" s="5">
        <v>0.54166666666666663</v>
      </c>
      <c r="C1885" s="3">
        <v>0</v>
      </c>
      <c r="D1885" s="3">
        <v>2575</v>
      </c>
      <c r="E1885" s="3">
        <v>-2</v>
      </c>
      <c r="F1885" s="3">
        <v>-16</v>
      </c>
      <c r="G1885" s="3">
        <v>14624</v>
      </c>
      <c r="I1885" s="3">
        <f t="shared" si="29"/>
        <v>2</v>
      </c>
      <c r="J1885" s="3">
        <v>2575</v>
      </c>
      <c r="K1885" s="3">
        <v>2573</v>
      </c>
      <c r="L1885" s="3">
        <v>2580</v>
      </c>
      <c r="N1885" s="3" t="s">
        <v>16</v>
      </c>
      <c r="O1885"/>
      <c r="P1885"/>
      <c r="Q1885"/>
      <c r="R1885"/>
      <c r="S1885"/>
      <c r="T1885"/>
      <c r="U1885"/>
    </row>
    <row r="1886" spans="1:21" ht="12.75" customHeight="1">
      <c r="A1886" s="4">
        <v>41299</v>
      </c>
      <c r="B1886" s="5">
        <v>0.54166666666666663</v>
      </c>
      <c r="C1886" s="3">
        <v>-1</v>
      </c>
      <c r="D1886" s="3">
        <v>2588</v>
      </c>
      <c r="E1886" s="3">
        <v>-1</v>
      </c>
      <c r="F1886" s="3"/>
      <c r="G1886" s="3">
        <v>14624</v>
      </c>
      <c r="I1886" s="3">
        <f t="shared" si="29"/>
        <v>1</v>
      </c>
      <c r="J1886" s="22">
        <v>2583</v>
      </c>
      <c r="K1886" s="22">
        <v>2573</v>
      </c>
      <c r="L1886" s="22">
        <v>2585</v>
      </c>
      <c r="M1886" s="22">
        <v>-3</v>
      </c>
      <c r="O1886"/>
      <c r="P1886"/>
      <c r="Q1886"/>
      <c r="R1886"/>
      <c r="S1886"/>
      <c r="T1886"/>
      <c r="U1886"/>
    </row>
    <row r="1887" spans="1:21" ht="12.75" customHeight="1">
      <c r="A1887" s="4">
        <v>41303</v>
      </c>
      <c r="B1887" s="5">
        <v>0.33333333333333331</v>
      </c>
      <c r="C1887" s="3">
        <v>1</v>
      </c>
      <c r="D1887" s="3">
        <v>2538</v>
      </c>
      <c r="E1887" s="3">
        <v>2</v>
      </c>
      <c r="F1887" s="3">
        <v>50</v>
      </c>
      <c r="G1887" s="3">
        <v>14674</v>
      </c>
      <c r="I1887" s="3">
        <f t="shared" si="29"/>
        <v>2</v>
      </c>
      <c r="J1887" s="3">
        <v>2538</v>
      </c>
      <c r="K1887" s="3">
        <v>2526</v>
      </c>
      <c r="L1887" s="3">
        <v>2540</v>
      </c>
      <c r="N1887" s="3" t="s">
        <v>19</v>
      </c>
      <c r="O1887"/>
      <c r="P1887"/>
      <c r="Q1887"/>
      <c r="R1887"/>
      <c r="S1887"/>
      <c r="T1887"/>
      <c r="U1887"/>
    </row>
    <row r="1888" spans="1:21" ht="12.75" customHeight="1">
      <c r="A1888" s="4">
        <v>41303</v>
      </c>
      <c r="B1888" s="5">
        <v>0.375</v>
      </c>
      <c r="C1888" s="3">
        <v>0</v>
      </c>
      <c r="D1888" s="3">
        <v>2533</v>
      </c>
      <c r="E1888" s="3">
        <v>-1</v>
      </c>
      <c r="F1888" s="3">
        <v>-5</v>
      </c>
      <c r="G1888" s="3">
        <v>14669</v>
      </c>
      <c r="I1888" s="3">
        <f t="shared" si="29"/>
        <v>1</v>
      </c>
      <c r="J1888" s="3">
        <v>2529</v>
      </c>
      <c r="K1888" s="3">
        <v>2517</v>
      </c>
      <c r="L1888" s="3">
        <v>2536</v>
      </c>
      <c r="N1888" s="3" t="s">
        <v>16</v>
      </c>
      <c r="O1888"/>
      <c r="P1888"/>
      <c r="Q1888"/>
      <c r="R1888"/>
      <c r="S1888"/>
      <c r="T1888"/>
      <c r="U1888"/>
    </row>
    <row r="1889" spans="1:21" ht="12.75" customHeight="1">
      <c r="A1889" s="4">
        <v>41303</v>
      </c>
      <c r="B1889" s="5">
        <v>0.41666666666666669</v>
      </c>
      <c r="C1889" s="3">
        <v>-2</v>
      </c>
      <c r="D1889" s="3">
        <v>2527</v>
      </c>
      <c r="E1889" s="3">
        <v>-2</v>
      </c>
      <c r="F1889" s="3"/>
      <c r="G1889" s="3">
        <v>14669</v>
      </c>
      <c r="I1889" s="3">
        <f t="shared" si="29"/>
        <v>2</v>
      </c>
      <c r="J1889" s="3">
        <v>2525</v>
      </c>
      <c r="K1889" s="3">
        <v>2520</v>
      </c>
      <c r="L1889" s="3">
        <v>2529</v>
      </c>
      <c r="O1889"/>
      <c r="P1889"/>
      <c r="Q1889"/>
      <c r="R1889"/>
      <c r="S1889"/>
      <c r="T1889"/>
      <c r="U1889"/>
    </row>
    <row r="1890" spans="1:21" ht="12.75" customHeight="1">
      <c r="A1890" s="4">
        <v>41303</v>
      </c>
      <c r="B1890" s="5">
        <v>0.5</v>
      </c>
      <c r="C1890" s="3">
        <v>1</v>
      </c>
      <c r="D1890" s="3">
        <v>2525</v>
      </c>
      <c r="E1890" s="3">
        <v>3</v>
      </c>
      <c r="F1890" s="3">
        <v>4</v>
      </c>
      <c r="G1890" s="3">
        <v>14673</v>
      </c>
      <c r="I1890" s="3">
        <f t="shared" si="29"/>
        <v>3</v>
      </c>
      <c r="J1890" s="3">
        <v>2527</v>
      </c>
      <c r="K1890" s="3">
        <v>2524</v>
      </c>
      <c r="L1890" s="3">
        <v>2533</v>
      </c>
      <c r="O1890"/>
      <c r="P1890"/>
      <c r="Q1890"/>
      <c r="R1890"/>
      <c r="S1890"/>
      <c r="T1890"/>
      <c r="U1890"/>
    </row>
    <row r="1891" spans="1:21" ht="12.75" customHeight="1">
      <c r="A1891" s="4">
        <v>41304</v>
      </c>
      <c r="B1891" s="5">
        <v>0.375</v>
      </c>
      <c r="C1891" s="3">
        <v>0</v>
      </c>
      <c r="D1891" s="3">
        <v>2532</v>
      </c>
      <c r="E1891" s="3">
        <v>-1</v>
      </c>
      <c r="F1891" s="3">
        <v>7</v>
      </c>
      <c r="G1891" s="3">
        <v>14680</v>
      </c>
      <c r="I1891" s="3">
        <f t="shared" si="29"/>
        <v>1</v>
      </c>
      <c r="J1891" s="21">
        <v>2540</v>
      </c>
      <c r="K1891" s="21">
        <v>2534</v>
      </c>
      <c r="L1891" s="21">
        <v>2541</v>
      </c>
      <c r="M1891" s="21">
        <v>-2</v>
      </c>
      <c r="N1891" s="3" t="s">
        <v>16</v>
      </c>
      <c r="O1891"/>
      <c r="P1891"/>
      <c r="Q1891"/>
      <c r="R1891"/>
      <c r="S1891"/>
      <c r="T1891"/>
      <c r="U1891"/>
    </row>
    <row r="1892" spans="1:21" ht="12.75" customHeight="1">
      <c r="A1892" s="4">
        <v>41304</v>
      </c>
      <c r="B1892" s="5">
        <v>0.58333333333333337</v>
      </c>
      <c r="C1892" s="3">
        <v>-2</v>
      </c>
      <c r="D1892" s="3">
        <v>2520</v>
      </c>
      <c r="E1892" s="3">
        <v>-2</v>
      </c>
      <c r="F1892" s="3"/>
      <c r="G1892" s="3">
        <v>14680</v>
      </c>
      <c r="I1892" s="3">
        <f t="shared" si="29"/>
        <v>2</v>
      </c>
      <c r="J1892" s="22">
        <v>2514</v>
      </c>
      <c r="K1892" s="22">
        <v>2506</v>
      </c>
      <c r="L1892" s="22">
        <v>2517</v>
      </c>
      <c r="M1892" s="22">
        <v>-3</v>
      </c>
      <c r="O1892"/>
      <c r="P1892"/>
      <c r="Q1892"/>
      <c r="R1892"/>
      <c r="S1892"/>
      <c r="T1892"/>
      <c r="U1892"/>
    </row>
    <row r="1893" spans="1:21" ht="12.75" customHeight="1">
      <c r="A1893" s="4">
        <v>41305</v>
      </c>
      <c r="B1893" s="5">
        <v>0.45833333333333331</v>
      </c>
      <c r="C1893" s="3">
        <v>1</v>
      </c>
      <c r="D1893" s="3">
        <v>2508</v>
      </c>
      <c r="E1893" s="3">
        <v>3</v>
      </c>
      <c r="F1893" s="3">
        <v>24</v>
      </c>
      <c r="G1893" s="3">
        <v>14704</v>
      </c>
      <c r="I1893" s="3">
        <f t="shared" si="29"/>
        <v>3</v>
      </c>
      <c r="J1893" s="3">
        <v>2508</v>
      </c>
      <c r="K1893" s="3">
        <v>2507</v>
      </c>
      <c r="L1893" s="3">
        <v>2516</v>
      </c>
      <c r="O1893"/>
      <c r="P1893"/>
      <c r="Q1893"/>
      <c r="R1893"/>
      <c r="S1893"/>
      <c r="T1893"/>
      <c r="U1893"/>
    </row>
    <row r="1894" spans="1:21" ht="12.75" customHeight="1">
      <c r="A1894" s="36">
        <v>41305</v>
      </c>
      <c r="B1894" s="24">
        <v>0.625</v>
      </c>
      <c r="C1894" s="25">
        <v>0</v>
      </c>
      <c r="D1894" s="25">
        <v>2512</v>
      </c>
      <c r="E1894" s="25">
        <v>-1</v>
      </c>
      <c r="F1894" s="25">
        <v>4</v>
      </c>
      <c r="G1894" s="25">
        <v>14708</v>
      </c>
      <c r="H1894" s="25">
        <f>SUM(F1841:F1894)</f>
        <v>64</v>
      </c>
      <c r="I1894" s="3">
        <f t="shared" si="29"/>
        <v>1</v>
      </c>
      <c r="J1894" s="3">
        <v>2513</v>
      </c>
      <c r="K1894" s="3">
        <v>2509</v>
      </c>
      <c r="L1894" s="3">
        <v>2518</v>
      </c>
      <c r="N1894" s="3" t="s">
        <v>16</v>
      </c>
      <c r="O1894"/>
      <c r="P1894"/>
      <c r="Q1894"/>
      <c r="R1894"/>
      <c r="S1894"/>
      <c r="T1894"/>
      <c r="U1894"/>
    </row>
    <row r="1895" spans="1:21" ht="12.75" customHeight="1">
      <c r="A1895" s="4">
        <v>41310</v>
      </c>
      <c r="B1895" s="5">
        <v>0.5</v>
      </c>
      <c r="C1895">
        <v>1</v>
      </c>
      <c r="D1895">
        <v>2496</v>
      </c>
      <c r="E1895">
        <v>1</v>
      </c>
      <c r="G1895">
        <v>14708</v>
      </c>
      <c r="I1895" s="3">
        <f t="shared" si="29"/>
        <v>1</v>
      </c>
      <c r="J1895" s="3">
        <v>2498</v>
      </c>
      <c r="K1895" s="3">
        <v>2493</v>
      </c>
      <c r="L1895" s="3">
        <v>2499</v>
      </c>
      <c r="O1895"/>
      <c r="P1895"/>
      <c r="Q1895"/>
      <c r="R1895"/>
      <c r="S1895"/>
      <c r="T1895"/>
      <c r="U1895"/>
    </row>
    <row r="1896" spans="1:21" ht="12.75" customHeight="1">
      <c r="A1896" s="4">
        <v>41310</v>
      </c>
      <c r="B1896" s="5">
        <v>0.58333333333333337</v>
      </c>
      <c r="C1896">
        <v>0</v>
      </c>
      <c r="D1896">
        <v>2494</v>
      </c>
      <c r="E1896">
        <v>-1</v>
      </c>
      <c r="F1896">
        <v>-2</v>
      </c>
      <c r="G1896">
        <v>14706</v>
      </c>
      <c r="I1896" s="3">
        <f t="shared" si="29"/>
        <v>1</v>
      </c>
      <c r="J1896" s="3">
        <v>2494</v>
      </c>
      <c r="K1896" s="3">
        <v>2492</v>
      </c>
      <c r="L1896" s="3">
        <v>2498</v>
      </c>
      <c r="N1896" s="3" t="s">
        <v>16</v>
      </c>
      <c r="O1896"/>
      <c r="P1896"/>
      <c r="Q1896"/>
      <c r="R1896"/>
      <c r="S1896"/>
      <c r="T1896"/>
      <c r="U1896"/>
    </row>
    <row r="1897" spans="1:21" ht="12.75" customHeight="1">
      <c r="A1897" s="4">
        <v>41310</v>
      </c>
      <c r="B1897" s="5">
        <v>0.58333333333333337</v>
      </c>
      <c r="C1897" s="3">
        <v>-2</v>
      </c>
      <c r="D1897" s="3">
        <v>2494</v>
      </c>
      <c r="E1897" s="3">
        <v>-2</v>
      </c>
      <c r="F1897" s="3"/>
      <c r="G1897" s="3">
        <v>14706</v>
      </c>
      <c r="I1897" s="3">
        <f t="shared" si="29"/>
        <v>2</v>
      </c>
      <c r="J1897" s="3">
        <v>2494</v>
      </c>
      <c r="K1897" s="3">
        <v>2492</v>
      </c>
      <c r="L1897" s="3">
        <v>2498</v>
      </c>
      <c r="O1897"/>
      <c r="P1897"/>
      <c r="Q1897"/>
      <c r="R1897"/>
      <c r="S1897"/>
      <c r="T1897"/>
      <c r="U1897"/>
    </row>
    <row r="1898" spans="1:21" ht="12.75" customHeight="1">
      <c r="A1898" s="4">
        <v>41310</v>
      </c>
      <c r="B1898" s="5">
        <v>0.625</v>
      </c>
      <c r="C1898" s="3">
        <v>1</v>
      </c>
      <c r="D1898" s="3">
        <v>2495</v>
      </c>
      <c r="E1898" s="3">
        <v>3</v>
      </c>
      <c r="F1898" s="3">
        <v>-2</v>
      </c>
      <c r="G1898" s="3">
        <v>14704</v>
      </c>
      <c r="I1898" s="3">
        <f t="shared" si="29"/>
        <v>3</v>
      </c>
      <c r="J1898" s="3">
        <v>2495</v>
      </c>
      <c r="K1898" s="3">
        <v>2492</v>
      </c>
      <c r="L1898" s="3">
        <v>2497</v>
      </c>
      <c r="O1898"/>
      <c r="P1898"/>
      <c r="Q1898"/>
      <c r="R1898"/>
      <c r="S1898"/>
      <c r="T1898"/>
      <c r="U1898"/>
    </row>
    <row r="1899" spans="1:21" ht="12.75" customHeight="1">
      <c r="A1899" s="4">
        <v>41311</v>
      </c>
      <c r="B1899" s="5">
        <v>0.41666666666666669</v>
      </c>
      <c r="C1899" s="3">
        <v>0</v>
      </c>
      <c r="D1899" s="3">
        <v>2500</v>
      </c>
      <c r="E1899" s="3">
        <v>-1</v>
      </c>
      <c r="F1899" s="3">
        <v>5</v>
      </c>
      <c r="G1899" s="3">
        <v>14709</v>
      </c>
      <c r="I1899" s="3">
        <f t="shared" si="29"/>
        <v>1</v>
      </c>
      <c r="J1899" s="21">
        <v>2495</v>
      </c>
      <c r="K1899" s="21">
        <v>2486</v>
      </c>
      <c r="L1899" s="21">
        <v>2496</v>
      </c>
      <c r="M1899" s="21">
        <v>-4</v>
      </c>
      <c r="N1899" s="3" t="s">
        <v>16</v>
      </c>
      <c r="O1899"/>
      <c r="P1899"/>
      <c r="Q1899"/>
      <c r="R1899"/>
      <c r="S1899"/>
      <c r="T1899"/>
      <c r="U1899"/>
    </row>
    <row r="1900" spans="1:21" ht="12.75" customHeight="1">
      <c r="A1900" s="4">
        <v>41311</v>
      </c>
      <c r="B1900" s="5">
        <v>0.45833333333333331</v>
      </c>
      <c r="C1900" s="3">
        <v>-2</v>
      </c>
      <c r="D1900" s="3">
        <v>2490</v>
      </c>
      <c r="E1900" s="3">
        <v>-2</v>
      </c>
      <c r="F1900" s="3"/>
      <c r="G1900" s="3">
        <v>14709</v>
      </c>
      <c r="I1900" s="3">
        <f t="shared" si="29"/>
        <v>2</v>
      </c>
      <c r="J1900" s="3">
        <v>2486</v>
      </c>
      <c r="K1900" s="3">
        <v>2485</v>
      </c>
      <c r="L1900" s="3">
        <v>2490</v>
      </c>
      <c r="O1900"/>
      <c r="P1900"/>
      <c r="Q1900"/>
      <c r="R1900"/>
      <c r="S1900"/>
      <c r="T1900"/>
      <c r="U1900"/>
    </row>
    <row r="1901" spans="1:21" ht="12.75" customHeight="1">
      <c r="A1901" s="4">
        <v>41311</v>
      </c>
      <c r="B1901" s="5">
        <v>0.70833333333333337</v>
      </c>
      <c r="C1901" s="3">
        <v>0</v>
      </c>
      <c r="D1901" s="3">
        <v>2481</v>
      </c>
      <c r="E1901" s="3">
        <v>2</v>
      </c>
      <c r="F1901" s="3">
        <v>18</v>
      </c>
      <c r="G1901" s="3">
        <v>14727</v>
      </c>
      <c r="I1901" s="3">
        <f t="shared" si="29"/>
        <v>2</v>
      </c>
      <c r="J1901" s="3">
        <v>2481</v>
      </c>
      <c r="K1901" s="3">
        <v>2476</v>
      </c>
      <c r="L1901" s="3">
        <v>2483</v>
      </c>
      <c r="N1901" s="3" t="s">
        <v>16</v>
      </c>
      <c r="O1901"/>
      <c r="P1901"/>
      <c r="Q1901"/>
      <c r="R1901"/>
      <c r="S1901"/>
      <c r="T1901"/>
      <c r="U1901"/>
    </row>
    <row r="1902" spans="1:21" ht="12.75" customHeight="1">
      <c r="A1902" s="4">
        <v>41311</v>
      </c>
      <c r="B1902" s="5">
        <v>0.70833333333333337</v>
      </c>
      <c r="C1902" s="3">
        <v>1</v>
      </c>
      <c r="D1902" s="3">
        <v>2481</v>
      </c>
      <c r="E1902" s="3">
        <v>1</v>
      </c>
      <c r="F1902" s="3"/>
      <c r="G1902" s="3">
        <v>14727</v>
      </c>
      <c r="I1902" s="3">
        <f t="shared" si="29"/>
        <v>1</v>
      </c>
      <c r="J1902" s="3">
        <v>2481</v>
      </c>
      <c r="K1902" s="3">
        <v>2476</v>
      </c>
      <c r="L1902" s="3">
        <v>2483</v>
      </c>
      <c r="O1902"/>
      <c r="P1902"/>
      <c r="Q1902"/>
      <c r="R1902"/>
      <c r="S1902"/>
      <c r="T1902"/>
      <c r="U1902"/>
    </row>
    <row r="1903" spans="1:21" ht="12.75" customHeight="1">
      <c r="A1903" s="4">
        <v>41312</v>
      </c>
      <c r="B1903" s="5">
        <v>0.375</v>
      </c>
      <c r="C1903" s="3">
        <v>0</v>
      </c>
      <c r="D1903" s="3">
        <v>2475</v>
      </c>
      <c r="E1903" s="3">
        <v>-1</v>
      </c>
      <c r="F1903" s="3">
        <v>-6</v>
      </c>
      <c r="G1903" s="3">
        <v>14721</v>
      </c>
      <c r="I1903" s="3">
        <f t="shared" si="29"/>
        <v>1</v>
      </c>
      <c r="J1903" s="3">
        <v>2471</v>
      </c>
      <c r="K1903" s="3">
        <v>2470</v>
      </c>
      <c r="L1903" s="3">
        <v>2478</v>
      </c>
      <c r="N1903" s="3" t="s">
        <v>16</v>
      </c>
      <c r="O1903"/>
      <c r="P1903"/>
      <c r="Q1903"/>
      <c r="R1903"/>
      <c r="S1903"/>
      <c r="T1903"/>
      <c r="U1903"/>
    </row>
    <row r="1904" spans="1:21" ht="12.75" customHeight="1">
      <c r="A1904" s="4">
        <v>41312</v>
      </c>
      <c r="B1904" s="5">
        <v>0.375</v>
      </c>
      <c r="C1904" s="3">
        <v>-2</v>
      </c>
      <c r="D1904" s="3">
        <v>2475</v>
      </c>
      <c r="E1904" s="3">
        <v>-2</v>
      </c>
      <c r="F1904" s="3"/>
      <c r="G1904" s="3">
        <v>14721</v>
      </c>
      <c r="I1904" s="3">
        <f t="shared" si="29"/>
        <v>2</v>
      </c>
      <c r="J1904" s="3">
        <v>2471</v>
      </c>
      <c r="K1904" s="3">
        <v>2470</v>
      </c>
      <c r="L1904" s="3">
        <v>2478</v>
      </c>
      <c r="O1904"/>
      <c r="P1904"/>
      <c r="Q1904"/>
      <c r="R1904"/>
      <c r="S1904"/>
      <c r="T1904"/>
      <c r="U1904"/>
    </row>
    <row r="1905" spans="1:21" ht="12.75" customHeight="1">
      <c r="A1905" s="4">
        <v>41312</v>
      </c>
      <c r="B1905" s="5">
        <v>0.45833333333333331</v>
      </c>
      <c r="C1905" s="3">
        <v>0</v>
      </c>
      <c r="D1905" s="3">
        <v>2482</v>
      </c>
      <c r="E1905" s="3">
        <v>2</v>
      </c>
      <c r="F1905" s="3">
        <v>-14</v>
      </c>
      <c r="G1905" s="3">
        <v>14707</v>
      </c>
      <c r="I1905" s="3">
        <f t="shared" si="29"/>
        <v>2</v>
      </c>
      <c r="J1905" s="21">
        <v>2487</v>
      </c>
      <c r="K1905" s="21">
        <v>2487</v>
      </c>
      <c r="L1905" s="21">
        <v>2497</v>
      </c>
      <c r="M1905" s="21">
        <v>-5</v>
      </c>
      <c r="N1905" s="3" t="s">
        <v>16</v>
      </c>
      <c r="O1905"/>
      <c r="P1905"/>
      <c r="Q1905"/>
      <c r="R1905"/>
      <c r="S1905"/>
      <c r="T1905"/>
      <c r="U1905"/>
    </row>
    <row r="1906" spans="1:21" ht="12.75" customHeight="1">
      <c r="A1906" s="4">
        <v>41312</v>
      </c>
      <c r="B1906" s="5">
        <v>0.70833333333333337</v>
      </c>
      <c r="C1906" s="3">
        <v>-2</v>
      </c>
      <c r="D1906" s="3">
        <v>2485</v>
      </c>
      <c r="E1906" s="3">
        <v>-2</v>
      </c>
      <c r="F1906" s="3"/>
      <c r="G1906" s="3">
        <v>14707</v>
      </c>
      <c r="I1906" s="3">
        <f t="shared" si="29"/>
        <v>2</v>
      </c>
      <c r="J1906" s="3">
        <v>2482</v>
      </c>
      <c r="K1906" s="3">
        <v>2492</v>
      </c>
      <c r="L1906" s="3">
        <v>2503</v>
      </c>
      <c r="N1906" s="3" t="s">
        <v>38</v>
      </c>
      <c r="O1906"/>
      <c r="P1906"/>
      <c r="Q1906"/>
      <c r="R1906"/>
      <c r="S1906"/>
      <c r="T1906"/>
      <c r="U1906"/>
    </row>
    <row r="1907" spans="1:21" ht="12.75" customHeight="1">
      <c r="A1907" s="4">
        <v>41313</v>
      </c>
      <c r="B1907" s="5">
        <v>0.33333333333333331</v>
      </c>
      <c r="C1907" s="3">
        <v>0</v>
      </c>
      <c r="D1907" s="3">
        <v>2497</v>
      </c>
      <c r="E1907" s="3">
        <v>2</v>
      </c>
      <c r="F1907" s="3">
        <v>-24</v>
      </c>
      <c r="G1907" s="3">
        <v>14683</v>
      </c>
      <c r="I1907" s="3">
        <f t="shared" si="29"/>
        <v>2</v>
      </c>
      <c r="J1907" s="21">
        <v>2499</v>
      </c>
      <c r="K1907" s="21">
        <v>2499</v>
      </c>
      <c r="L1907" s="21">
        <v>2508</v>
      </c>
      <c r="M1907" s="21">
        <v>-2</v>
      </c>
      <c r="N1907" s="3" t="s">
        <v>16</v>
      </c>
      <c r="O1907"/>
      <c r="P1907"/>
      <c r="Q1907"/>
      <c r="R1907"/>
      <c r="S1907"/>
      <c r="T1907"/>
      <c r="U1907"/>
    </row>
    <row r="1908" spans="1:21" ht="12.75" customHeight="1">
      <c r="A1908" s="4">
        <v>41313</v>
      </c>
      <c r="B1908" s="5">
        <v>0.33333333333333331</v>
      </c>
      <c r="C1908" s="3">
        <v>2</v>
      </c>
      <c r="D1908" s="3">
        <v>2497</v>
      </c>
      <c r="E1908" s="3">
        <v>2</v>
      </c>
      <c r="F1908" s="3"/>
      <c r="G1908" s="3">
        <v>14683</v>
      </c>
      <c r="I1908" s="3">
        <f t="shared" si="29"/>
        <v>2</v>
      </c>
      <c r="J1908" s="22">
        <v>2499</v>
      </c>
      <c r="K1908" s="22">
        <v>2499</v>
      </c>
      <c r="L1908" s="22">
        <v>2508</v>
      </c>
      <c r="M1908" s="22">
        <v>-2</v>
      </c>
      <c r="O1908"/>
      <c r="P1908"/>
      <c r="Q1908"/>
      <c r="R1908"/>
      <c r="S1908"/>
      <c r="T1908"/>
      <c r="U1908"/>
    </row>
    <row r="1909" spans="1:21" ht="12.75" customHeight="1">
      <c r="A1909" s="4">
        <v>41316</v>
      </c>
      <c r="B1909" s="5">
        <v>0.54166666666666663</v>
      </c>
      <c r="C1909" s="3">
        <v>0</v>
      </c>
      <c r="D1909" s="3">
        <v>2516</v>
      </c>
      <c r="E1909" s="3">
        <v>-2</v>
      </c>
      <c r="F1909" s="3">
        <v>38</v>
      </c>
      <c r="G1909" s="3">
        <v>14721</v>
      </c>
      <c r="I1909" s="3">
        <f t="shared" si="29"/>
        <v>2</v>
      </c>
      <c r="J1909" s="3">
        <v>2516</v>
      </c>
      <c r="K1909" s="3">
        <v>2510</v>
      </c>
      <c r="L1909" s="3">
        <v>2520</v>
      </c>
      <c r="N1909" s="3" t="s">
        <v>16</v>
      </c>
      <c r="O1909"/>
      <c r="P1909"/>
      <c r="Q1909"/>
      <c r="R1909"/>
      <c r="S1909"/>
      <c r="T1909"/>
      <c r="U1909"/>
    </row>
    <row r="1910" spans="1:21" ht="12.75" customHeight="1">
      <c r="A1910" s="4">
        <v>41316</v>
      </c>
      <c r="B1910" s="5">
        <v>0.54166666666666663</v>
      </c>
      <c r="C1910" s="3">
        <v>-1</v>
      </c>
      <c r="D1910" s="3">
        <v>2516</v>
      </c>
      <c r="E1910" s="3">
        <v>-1</v>
      </c>
      <c r="F1910" s="3"/>
      <c r="G1910" s="3">
        <v>14721</v>
      </c>
      <c r="I1910" s="3">
        <f t="shared" si="29"/>
        <v>1</v>
      </c>
      <c r="J1910" s="3">
        <v>2516</v>
      </c>
      <c r="K1910" s="3">
        <v>2510</v>
      </c>
      <c r="L1910" s="3">
        <v>2520</v>
      </c>
      <c r="O1910"/>
      <c r="P1910"/>
      <c r="Q1910"/>
      <c r="R1910"/>
      <c r="S1910"/>
      <c r="T1910"/>
      <c r="U1910"/>
    </row>
    <row r="1911" spans="1:21" ht="12.75" customHeight="1">
      <c r="A1911" s="4">
        <v>41318</v>
      </c>
      <c r="B1911" s="5">
        <v>0.41666666666666669</v>
      </c>
      <c r="C1911" s="3">
        <v>0</v>
      </c>
      <c r="D1911" s="3">
        <v>2483</v>
      </c>
      <c r="E1911" s="3">
        <v>1</v>
      </c>
      <c r="F1911" s="3">
        <v>33</v>
      </c>
      <c r="G1911" s="3">
        <v>14754</v>
      </c>
      <c r="I1911" s="3">
        <f t="shared" si="29"/>
        <v>1</v>
      </c>
      <c r="J1911" s="3">
        <v>2486</v>
      </c>
      <c r="K1911" s="3">
        <v>2483</v>
      </c>
      <c r="L1911" s="3">
        <v>2490</v>
      </c>
      <c r="N1911" s="3" t="s">
        <v>16</v>
      </c>
      <c r="O1911"/>
      <c r="P1911"/>
      <c r="Q1911"/>
      <c r="R1911"/>
      <c r="S1911"/>
      <c r="T1911"/>
      <c r="U1911"/>
    </row>
    <row r="1912" spans="1:21" ht="12.75" customHeight="1">
      <c r="A1912" s="4">
        <v>41318</v>
      </c>
      <c r="B1912" s="5">
        <v>0.45833333333333331</v>
      </c>
      <c r="C1912" s="3">
        <v>1</v>
      </c>
      <c r="D1912" s="3">
        <v>2486</v>
      </c>
      <c r="E1912" s="3">
        <v>1</v>
      </c>
      <c r="F1912" s="3"/>
      <c r="G1912" s="3">
        <v>14754</v>
      </c>
      <c r="I1912" s="3">
        <f t="shared" si="29"/>
        <v>1</v>
      </c>
      <c r="J1912" s="20">
        <v>2485</v>
      </c>
      <c r="K1912" s="20">
        <v>2482</v>
      </c>
      <c r="L1912" s="20">
        <v>2490</v>
      </c>
      <c r="M1912" s="20">
        <v>1</v>
      </c>
      <c r="O1912"/>
      <c r="P1912"/>
      <c r="Q1912"/>
      <c r="R1912"/>
      <c r="S1912"/>
      <c r="T1912"/>
      <c r="U1912"/>
    </row>
    <row r="1913" spans="1:21" ht="12.75" customHeight="1">
      <c r="A1913" s="4">
        <v>41318</v>
      </c>
      <c r="B1913" s="5">
        <v>0.625</v>
      </c>
      <c r="C1913" s="3">
        <v>0</v>
      </c>
      <c r="D1913" s="3">
        <v>2484</v>
      </c>
      <c r="E1913" s="3">
        <v>-1</v>
      </c>
      <c r="F1913" s="3">
        <v>-2</v>
      </c>
      <c r="G1913" s="3">
        <v>14752</v>
      </c>
      <c r="I1913" s="3">
        <f t="shared" si="29"/>
        <v>1</v>
      </c>
      <c r="J1913" s="3">
        <v>2483</v>
      </c>
      <c r="K1913" s="3">
        <v>2482</v>
      </c>
      <c r="L1913" s="3">
        <v>2489</v>
      </c>
      <c r="N1913" s="3" t="s">
        <v>16</v>
      </c>
      <c r="O1913"/>
      <c r="P1913"/>
      <c r="Q1913"/>
      <c r="R1913"/>
      <c r="S1913"/>
      <c r="T1913"/>
      <c r="U1913"/>
    </row>
    <row r="1914" spans="1:21" ht="12.75" customHeight="1">
      <c r="A1914" s="4">
        <v>41318</v>
      </c>
      <c r="B1914" s="5">
        <v>0.70833333333333337</v>
      </c>
      <c r="C1914" s="3">
        <v>-2</v>
      </c>
      <c r="D1914" s="3">
        <v>2482</v>
      </c>
      <c r="E1914" s="3">
        <v>-2</v>
      </c>
      <c r="F1914" s="3"/>
      <c r="G1914" s="3">
        <v>14752</v>
      </c>
      <c r="I1914" s="3">
        <f t="shared" si="29"/>
        <v>2</v>
      </c>
      <c r="J1914" s="3">
        <v>2480</v>
      </c>
      <c r="K1914" s="3">
        <v>2479</v>
      </c>
      <c r="L1914" s="3">
        <v>2484</v>
      </c>
      <c r="O1914"/>
      <c r="P1914"/>
      <c r="Q1914"/>
      <c r="R1914"/>
      <c r="S1914"/>
      <c r="T1914"/>
      <c r="U1914"/>
    </row>
    <row r="1915" spans="1:21" ht="12.75" customHeight="1">
      <c r="A1915" s="4">
        <v>41319</v>
      </c>
      <c r="B1915" s="5">
        <v>0.375</v>
      </c>
      <c r="C1915" s="3">
        <v>0</v>
      </c>
      <c r="D1915" s="3">
        <v>2482</v>
      </c>
      <c r="E1915" s="3">
        <v>2</v>
      </c>
      <c r="F1915" s="3">
        <v>0</v>
      </c>
      <c r="G1915" s="3">
        <v>14752</v>
      </c>
      <c r="I1915" s="3">
        <f t="shared" si="29"/>
        <v>2</v>
      </c>
      <c r="J1915" s="21">
        <v>2481</v>
      </c>
      <c r="K1915" s="21">
        <v>2472</v>
      </c>
      <c r="L1915" s="21">
        <v>2482</v>
      </c>
      <c r="M1915" s="21">
        <v>1</v>
      </c>
      <c r="N1915" s="3" t="s">
        <v>16</v>
      </c>
      <c r="O1915"/>
      <c r="P1915"/>
      <c r="Q1915"/>
      <c r="R1915"/>
      <c r="S1915"/>
      <c r="T1915"/>
      <c r="U1915"/>
    </row>
    <row r="1916" spans="1:21" ht="12.75" customHeight="1">
      <c r="A1916" s="4">
        <v>41319</v>
      </c>
      <c r="B1916" s="5">
        <v>0.375</v>
      </c>
      <c r="C1916" s="3">
        <v>1</v>
      </c>
      <c r="D1916" s="3">
        <v>2482</v>
      </c>
      <c r="E1916" s="3">
        <v>1</v>
      </c>
      <c r="F1916" s="3"/>
      <c r="G1916" s="3">
        <v>14752</v>
      </c>
      <c r="I1916" s="3">
        <f t="shared" si="29"/>
        <v>1</v>
      </c>
      <c r="J1916" s="20">
        <v>2481</v>
      </c>
      <c r="K1916" s="20">
        <v>2472</v>
      </c>
      <c r="L1916" s="20">
        <v>2482</v>
      </c>
      <c r="M1916" s="20">
        <v>1</v>
      </c>
      <c r="O1916"/>
      <c r="P1916"/>
      <c r="Q1916"/>
      <c r="R1916"/>
      <c r="S1916"/>
      <c r="T1916"/>
      <c r="U1916"/>
    </row>
    <row r="1917" spans="1:21" ht="12.75" customHeight="1">
      <c r="A1917" s="4">
        <v>41319</v>
      </c>
      <c r="B1917" s="5">
        <v>0.41666666666666669</v>
      </c>
      <c r="C1917" s="3">
        <v>0</v>
      </c>
      <c r="D1917" s="3">
        <v>2477</v>
      </c>
      <c r="E1917" s="3">
        <v>-1</v>
      </c>
      <c r="F1917" s="3">
        <v>-5</v>
      </c>
      <c r="G1917" s="3">
        <v>14747</v>
      </c>
      <c r="I1917" s="3">
        <f t="shared" si="29"/>
        <v>1</v>
      </c>
      <c r="J1917" s="21">
        <v>2473</v>
      </c>
      <c r="K1917" s="21">
        <v>2457</v>
      </c>
      <c r="L1917" s="21">
        <v>2473</v>
      </c>
      <c r="M1917" s="21">
        <v>-4</v>
      </c>
      <c r="N1917" s="3" t="s">
        <v>16</v>
      </c>
      <c r="O1917"/>
      <c r="P1917"/>
      <c r="Q1917"/>
      <c r="R1917"/>
      <c r="S1917"/>
      <c r="T1917"/>
      <c r="U1917"/>
    </row>
    <row r="1918" spans="1:21" ht="12.75" customHeight="1">
      <c r="A1918" s="4">
        <v>41319</v>
      </c>
      <c r="B1918" s="5">
        <v>0.41666666666666669</v>
      </c>
      <c r="C1918" s="3">
        <v>-2</v>
      </c>
      <c r="D1918" s="3">
        <v>2477</v>
      </c>
      <c r="E1918" s="3">
        <v>-2</v>
      </c>
      <c r="F1918" s="3"/>
      <c r="G1918" s="3">
        <v>14747</v>
      </c>
      <c r="I1918" s="3">
        <f t="shared" si="29"/>
        <v>2</v>
      </c>
      <c r="J1918" s="22">
        <v>2473</v>
      </c>
      <c r="K1918" s="22">
        <v>2457</v>
      </c>
      <c r="L1918" s="22">
        <v>2473</v>
      </c>
      <c r="M1918" s="22">
        <v>-4</v>
      </c>
      <c r="O1918"/>
      <c r="P1918"/>
      <c r="Q1918"/>
      <c r="R1918"/>
      <c r="S1918"/>
      <c r="T1918"/>
      <c r="U1918"/>
    </row>
    <row r="1919" spans="1:21" ht="12.75" customHeight="1">
      <c r="A1919" s="4">
        <v>41319</v>
      </c>
      <c r="B1919" s="5">
        <v>0.66666666666666663</v>
      </c>
      <c r="C1919" s="3">
        <v>1</v>
      </c>
      <c r="D1919" s="3">
        <v>2463</v>
      </c>
      <c r="E1919" s="3">
        <v>3</v>
      </c>
      <c r="F1919" s="3">
        <v>28</v>
      </c>
      <c r="G1919" s="3">
        <v>14775</v>
      </c>
      <c r="I1919" s="3">
        <f t="shared" si="29"/>
        <v>3</v>
      </c>
      <c r="J1919" s="20">
        <v>2461</v>
      </c>
      <c r="K1919" s="20">
        <v>2459</v>
      </c>
      <c r="L1919" s="20">
        <v>2463</v>
      </c>
      <c r="M1919" s="20">
        <v>2</v>
      </c>
      <c r="O1919"/>
      <c r="P1919"/>
      <c r="Q1919"/>
      <c r="R1919"/>
      <c r="S1919"/>
      <c r="T1919"/>
      <c r="U1919"/>
    </row>
    <row r="1920" spans="1:21" ht="12.75" customHeight="1">
      <c r="A1920" s="4">
        <v>41319</v>
      </c>
      <c r="B1920" s="5">
        <v>0.70833333333333337</v>
      </c>
      <c r="C1920" s="3">
        <v>-2</v>
      </c>
      <c r="D1920" s="3">
        <v>2462</v>
      </c>
      <c r="E1920" s="3">
        <v>-3</v>
      </c>
      <c r="F1920" s="3">
        <v>-1</v>
      </c>
      <c r="G1920" s="3">
        <v>14774</v>
      </c>
      <c r="I1920" s="3">
        <f t="shared" si="29"/>
        <v>3</v>
      </c>
      <c r="J1920" s="20">
        <v>2463</v>
      </c>
      <c r="K1920" s="20">
        <v>2456</v>
      </c>
      <c r="L1920" s="20">
        <v>2463</v>
      </c>
      <c r="M1920" s="20">
        <v>1</v>
      </c>
      <c r="O1920"/>
      <c r="P1920"/>
      <c r="Q1920"/>
      <c r="R1920"/>
      <c r="S1920"/>
      <c r="T1920"/>
      <c r="U1920"/>
    </row>
    <row r="1921" spans="1:21" ht="12.75" customHeight="1">
      <c r="A1921" s="4">
        <v>41320</v>
      </c>
      <c r="B1921" s="5">
        <v>0.375</v>
      </c>
      <c r="C1921" s="3">
        <v>1</v>
      </c>
      <c r="D1921" s="3">
        <v>2459</v>
      </c>
      <c r="E1921" s="3">
        <v>3</v>
      </c>
      <c r="F1921" s="3">
        <v>6</v>
      </c>
      <c r="G1921" s="3">
        <v>14780</v>
      </c>
      <c r="I1921" s="3">
        <f t="shared" si="29"/>
        <v>3</v>
      </c>
      <c r="J1921" s="3">
        <v>2461</v>
      </c>
      <c r="K1921" s="3">
        <v>2459</v>
      </c>
      <c r="L1921" s="3">
        <v>2470</v>
      </c>
      <c r="O1921"/>
      <c r="P1921"/>
      <c r="Q1921"/>
      <c r="R1921"/>
      <c r="S1921"/>
      <c r="T1921"/>
      <c r="U1921"/>
    </row>
    <row r="1922" spans="1:21" ht="12.75" customHeight="1">
      <c r="A1922" s="4">
        <v>41324</v>
      </c>
      <c r="B1922" s="5">
        <v>0.33333333333333331</v>
      </c>
      <c r="C1922" s="3">
        <v>0</v>
      </c>
      <c r="D1922" s="3">
        <v>2488</v>
      </c>
      <c r="E1922" s="3">
        <v>-1</v>
      </c>
      <c r="F1922" s="3">
        <v>29</v>
      </c>
      <c r="G1922" s="3">
        <v>14809</v>
      </c>
      <c r="I1922" s="3">
        <f t="shared" si="29"/>
        <v>1</v>
      </c>
      <c r="J1922" s="3">
        <v>2486</v>
      </c>
      <c r="K1922" s="3">
        <v>2484</v>
      </c>
      <c r="L1922" s="3">
        <v>2500</v>
      </c>
      <c r="N1922" s="3" t="s">
        <v>16</v>
      </c>
      <c r="O1922"/>
      <c r="P1922"/>
      <c r="Q1922"/>
      <c r="R1922"/>
      <c r="S1922"/>
      <c r="T1922"/>
      <c r="U1922"/>
    </row>
    <row r="1923" spans="1:21" ht="12.75" customHeight="1">
      <c r="A1923" s="4">
        <v>41324</v>
      </c>
      <c r="B1923" s="5">
        <v>0.33333333333333331</v>
      </c>
      <c r="C1923" s="3">
        <v>-2</v>
      </c>
      <c r="D1923" s="3">
        <v>2488</v>
      </c>
      <c r="E1923" s="3">
        <v>-2</v>
      </c>
      <c r="F1923" s="3"/>
      <c r="G1923" s="3">
        <v>14809</v>
      </c>
      <c r="I1923" s="3">
        <f t="shared" si="29"/>
        <v>2</v>
      </c>
      <c r="J1923" s="3">
        <v>2486</v>
      </c>
      <c r="K1923" s="3">
        <v>2484</v>
      </c>
      <c r="L1923" s="3">
        <v>2500</v>
      </c>
      <c r="O1923"/>
      <c r="P1923"/>
      <c r="Q1923"/>
      <c r="R1923"/>
      <c r="S1923"/>
      <c r="T1923"/>
      <c r="U1923"/>
    </row>
    <row r="1924" spans="1:21" ht="12.75" customHeight="1">
      <c r="A1924" s="4">
        <v>41324</v>
      </c>
      <c r="B1924" s="5">
        <v>0.375</v>
      </c>
      <c r="C1924" s="3">
        <v>0</v>
      </c>
      <c r="D1924" s="3">
        <v>2492</v>
      </c>
      <c r="E1924" s="3">
        <v>2</v>
      </c>
      <c r="F1924" s="3">
        <v>-8</v>
      </c>
      <c r="G1924" s="3">
        <v>14801</v>
      </c>
      <c r="I1924" s="3">
        <f t="shared" ref="I1924:I1987" si="30">ABS(E1924)</f>
        <v>2</v>
      </c>
      <c r="J1924" s="21">
        <v>2496</v>
      </c>
      <c r="K1924" s="21">
        <v>2493</v>
      </c>
      <c r="L1924" s="21">
        <v>2505</v>
      </c>
      <c r="M1924" s="21">
        <v>-1</v>
      </c>
      <c r="N1924" s="3" t="s">
        <v>16</v>
      </c>
      <c r="O1924"/>
      <c r="P1924"/>
      <c r="Q1924"/>
      <c r="R1924"/>
      <c r="S1924"/>
      <c r="T1924"/>
      <c r="U1924"/>
    </row>
    <row r="1925" spans="1:21" ht="12.75" customHeight="1">
      <c r="A1925" s="4">
        <v>41324</v>
      </c>
      <c r="B1925" s="5">
        <v>0.54166666666666663</v>
      </c>
      <c r="C1925" s="3">
        <v>-1</v>
      </c>
      <c r="D1925" s="3">
        <v>2496</v>
      </c>
      <c r="E1925" s="3">
        <v>-1</v>
      </c>
      <c r="F1925" s="3"/>
      <c r="G1925" s="3">
        <v>14801</v>
      </c>
      <c r="I1925" s="3">
        <f t="shared" si="30"/>
        <v>1</v>
      </c>
      <c r="J1925" s="3">
        <v>2492</v>
      </c>
      <c r="K1925" s="3">
        <v>2490</v>
      </c>
      <c r="L1925" s="3">
        <v>2497</v>
      </c>
      <c r="O1925"/>
      <c r="P1925"/>
      <c r="Q1925"/>
      <c r="R1925"/>
      <c r="S1925"/>
      <c r="T1925"/>
      <c r="U1925"/>
    </row>
    <row r="1926" spans="1:21" ht="12.75" customHeight="1">
      <c r="A1926" s="4">
        <v>41326</v>
      </c>
      <c r="B1926" s="5">
        <v>0.58333333333333337</v>
      </c>
      <c r="C1926" s="3">
        <v>1</v>
      </c>
      <c r="D1926" s="3">
        <v>2429</v>
      </c>
      <c r="E1926" s="3">
        <v>2</v>
      </c>
      <c r="F1926" s="3">
        <v>67</v>
      </c>
      <c r="G1926" s="3">
        <v>14868</v>
      </c>
      <c r="I1926" s="3">
        <f t="shared" si="30"/>
        <v>2</v>
      </c>
      <c r="J1926" s="3">
        <v>2429</v>
      </c>
      <c r="K1926" s="3">
        <v>2425</v>
      </c>
      <c r="L1926" s="3">
        <v>2436</v>
      </c>
      <c r="O1926"/>
      <c r="P1926"/>
      <c r="Q1926"/>
      <c r="R1926"/>
      <c r="S1926"/>
      <c r="T1926"/>
      <c r="U1926"/>
    </row>
    <row r="1927" spans="1:21" ht="12.75" customHeight="1">
      <c r="A1927" s="4">
        <v>41327</v>
      </c>
      <c r="B1927" s="5">
        <v>0.45833333333333331</v>
      </c>
      <c r="C1927" s="3">
        <v>0</v>
      </c>
      <c r="D1927" s="3">
        <v>2439</v>
      </c>
      <c r="E1927" s="3">
        <v>-1</v>
      </c>
      <c r="F1927" s="3">
        <v>10</v>
      </c>
      <c r="G1927" s="3">
        <v>14878</v>
      </c>
      <c r="I1927" s="3">
        <f t="shared" si="30"/>
        <v>1</v>
      </c>
      <c r="J1927" s="3">
        <v>2441</v>
      </c>
      <c r="K1927" s="3">
        <v>2436</v>
      </c>
      <c r="L1927" s="3">
        <v>2443</v>
      </c>
      <c r="N1927" s="3" t="s">
        <v>16</v>
      </c>
      <c r="O1927"/>
      <c r="P1927"/>
      <c r="Q1927"/>
      <c r="R1927"/>
      <c r="S1927"/>
      <c r="T1927"/>
      <c r="U1927"/>
    </row>
    <row r="1928" spans="1:21" ht="12.75" customHeight="1">
      <c r="A1928" s="4">
        <v>41330</v>
      </c>
      <c r="B1928" s="5">
        <v>0.66666666666666663</v>
      </c>
      <c r="C1928" s="3">
        <v>-1</v>
      </c>
      <c r="D1928" s="3">
        <v>2456</v>
      </c>
      <c r="E1928" s="3">
        <v>-1</v>
      </c>
      <c r="F1928" s="3"/>
      <c r="G1928" s="3">
        <v>14878</v>
      </c>
      <c r="I1928" s="3">
        <f t="shared" si="30"/>
        <v>1</v>
      </c>
      <c r="J1928" s="22">
        <v>2445</v>
      </c>
      <c r="K1928" s="22">
        <v>2440</v>
      </c>
      <c r="L1928" s="22">
        <v>2453</v>
      </c>
      <c r="M1928" s="22">
        <v>-3</v>
      </c>
      <c r="O1928"/>
      <c r="P1928"/>
      <c r="Q1928"/>
      <c r="R1928"/>
      <c r="S1928"/>
      <c r="T1928"/>
      <c r="U1928"/>
    </row>
    <row r="1929" spans="1:21" ht="12.75" customHeight="1">
      <c r="A1929" s="4">
        <v>41331</v>
      </c>
      <c r="B1929" s="5">
        <v>0.625</v>
      </c>
      <c r="C1929" s="3">
        <v>0</v>
      </c>
      <c r="D1929" s="3">
        <v>2435</v>
      </c>
      <c r="E1929" s="3">
        <v>1</v>
      </c>
      <c r="F1929" s="3">
        <v>21</v>
      </c>
      <c r="G1929" s="3">
        <v>14899</v>
      </c>
      <c r="I1929" s="3">
        <f t="shared" si="30"/>
        <v>1</v>
      </c>
      <c r="J1929" s="3">
        <v>2437</v>
      </c>
      <c r="K1929" s="3">
        <v>2432</v>
      </c>
      <c r="L1929" s="3">
        <v>2440</v>
      </c>
      <c r="N1929" s="3" t="s">
        <v>16</v>
      </c>
      <c r="O1929"/>
      <c r="P1929"/>
      <c r="Q1929"/>
      <c r="R1929"/>
      <c r="S1929"/>
      <c r="T1929"/>
      <c r="U1929"/>
    </row>
    <row r="1930" spans="1:21" ht="12.75" customHeight="1">
      <c r="A1930" s="4">
        <v>41331</v>
      </c>
      <c r="B1930" s="5">
        <v>0.625</v>
      </c>
      <c r="C1930" s="3">
        <v>1</v>
      </c>
      <c r="D1930" s="3">
        <v>2435</v>
      </c>
      <c r="E1930" s="3">
        <v>1</v>
      </c>
      <c r="F1930" s="3"/>
      <c r="G1930" s="3">
        <v>14899</v>
      </c>
      <c r="I1930" s="3">
        <f t="shared" si="30"/>
        <v>1</v>
      </c>
      <c r="J1930" s="3">
        <v>2437</v>
      </c>
      <c r="K1930" s="3">
        <v>2432</v>
      </c>
      <c r="L1930" s="3">
        <v>2440</v>
      </c>
      <c r="O1930"/>
      <c r="P1930"/>
      <c r="Q1930"/>
      <c r="R1930"/>
      <c r="S1930"/>
      <c r="T1930"/>
      <c r="U1930"/>
    </row>
    <row r="1931" spans="1:21" ht="12.75" customHeight="1">
      <c r="A1931" s="4">
        <v>41331</v>
      </c>
      <c r="B1931" s="5">
        <v>0.70833333333333337</v>
      </c>
      <c r="C1931" s="3">
        <v>0</v>
      </c>
      <c r="D1931" s="3">
        <v>2431</v>
      </c>
      <c r="E1931" s="3">
        <v>-1</v>
      </c>
      <c r="F1931" s="3">
        <v>-4</v>
      </c>
      <c r="G1931" s="3">
        <v>14895</v>
      </c>
      <c r="I1931" s="3">
        <f t="shared" si="30"/>
        <v>1</v>
      </c>
      <c r="J1931" s="3">
        <v>2427</v>
      </c>
      <c r="K1931" s="3">
        <v>2432</v>
      </c>
      <c r="L1931" s="3">
        <v>2440</v>
      </c>
      <c r="N1931" s="3" t="s">
        <v>16</v>
      </c>
      <c r="O1931"/>
      <c r="P1931"/>
      <c r="Q1931"/>
      <c r="R1931"/>
      <c r="S1931"/>
      <c r="T1931"/>
      <c r="U1931"/>
    </row>
    <row r="1932" spans="1:21" ht="12.75" customHeight="1">
      <c r="A1932" s="4">
        <v>41331</v>
      </c>
      <c r="B1932" s="5">
        <v>0.70833333333333337</v>
      </c>
      <c r="C1932" s="3">
        <v>-2</v>
      </c>
      <c r="D1932" s="3">
        <v>2431</v>
      </c>
      <c r="E1932" s="3">
        <v>-2</v>
      </c>
      <c r="F1932" s="3"/>
      <c r="G1932" s="3">
        <v>14895</v>
      </c>
      <c r="I1932" s="3">
        <f t="shared" si="30"/>
        <v>2</v>
      </c>
      <c r="J1932" s="3">
        <v>2427</v>
      </c>
      <c r="K1932" s="3">
        <v>2432</v>
      </c>
      <c r="L1932" s="3">
        <v>2440</v>
      </c>
      <c r="O1932"/>
      <c r="P1932"/>
      <c r="Q1932"/>
      <c r="R1932"/>
      <c r="S1932"/>
      <c r="T1932"/>
      <c r="U1932"/>
    </row>
    <row r="1933" spans="1:21" ht="12.75" customHeight="1">
      <c r="A1933" s="4">
        <v>41332</v>
      </c>
      <c r="B1933" s="5">
        <v>0.33333333333333331</v>
      </c>
      <c r="C1933" s="3">
        <v>0</v>
      </c>
      <c r="D1933" s="3">
        <v>2436</v>
      </c>
      <c r="E1933" s="3">
        <v>2</v>
      </c>
      <c r="F1933" s="3">
        <v>-10</v>
      </c>
      <c r="G1933" s="3">
        <v>14885</v>
      </c>
      <c r="I1933" s="3">
        <f t="shared" si="30"/>
        <v>2</v>
      </c>
      <c r="J1933" s="3">
        <v>2437</v>
      </c>
      <c r="K1933" s="3">
        <v>2435</v>
      </c>
      <c r="L1933" s="3">
        <v>2445</v>
      </c>
      <c r="N1933" s="3" t="s">
        <v>16</v>
      </c>
      <c r="O1933"/>
      <c r="P1933"/>
      <c r="Q1933"/>
      <c r="R1933"/>
      <c r="S1933"/>
      <c r="T1933"/>
      <c r="U1933"/>
    </row>
    <row r="1934" spans="1:21" ht="12.75" customHeight="1">
      <c r="A1934" s="4">
        <v>41332</v>
      </c>
      <c r="B1934" s="5">
        <v>0.33333333333333331</v>
      </c>
      <c r="C1934" s="3">
        <v>1</v>
      </c>
      <c r="D1934" s="3">
        <v>2436</v>
      </c>
      <c r="E1934" s="3">
        <v>1</v>
      </c>
      <c r="F1934" s="3"/>
      <c r="G1934" s="3">
        <v>14885</v>
      </c>
      <c r="I1934" s="3">
        <f t="shared" si="30"/>
        <v>1</v>
      </c>
      <c r="J1934" s="3">
        <v>2437</v>
      </c>
      <c r="K1934" s="3">
        <v>2435</v>
      </c>
      <c r="L1934" s="3">
        <v>2445</v>
      </c>
      <c r="O1934"/>
      <c r="P1934"/>
      <c r="Q1934"/>
      <c r="R1934"/>
      <c r="S1934"/>
      <c r="T1934"/>
      <c r="U1934"/>
    </row>
    <row r="1935" spans="1:21" ht="12.75" customHeight="1">
      <c r="A1935" s="4">
        <v>41332</v>
      </c>
      <c r="B1935" s="5">
        <v>0.58333333333333337</v>
      </c>
      <c r="C1935" s="3">
        <v>0</v>
      </c>
      <c r="D1935" s="3">
        <v>2440</v>
      </c>
      <c r="E1935" s="3">
        <v>-1</v>
      </c>
      <c r="F1935" s="3">
        <v>4</v>
      </c>
      <c r="G1935" s="3">
        <v>14889</v>
      </c>
      <c r="I1935" s="3">
        <f t="shared" si="30"/>
        <v>1</v>
      </c>
      <c r="J1935" s="3">
        <v>2439</v>
      </c>
      <c r="K1935" s="3">
        <v>2437</v>
      </c>
      <c r="L1935" s="3">
        <v>2443</v>
      </c>
      <c r="N1935" s="3" t="s">
        <v>16</v>
      </c>
      <c r="O1935"/>
      <c r="P1935"/>
      <c r="Q1935"/>
      <c r="R1935"/>
      <c r="S1935"/>
      <c r="T1935"/>
      <c r="U1935"/>
    </row>
    <row r="1936" spans="1:21" ht="12.75" customHeight="1">
      <c r="A1936" s="4">
        <v>41333</v>
      </c>
      <c r="B1936" s="5">
        <v>0.5</v>
      </c>
      <c r="C1936" s="3">
        <v>-1</v>
      </c>
      <c r="D1936" s="3">
        <v>2452</v>
      </c>
      <c r="E1936" s="3">
        <v>-1</v>
      </c>
      <c r="F1936" s="3"/>
      <c r="G1936" s="3">
        <v>14889</v>
      </c>
      <c r="I1936" s="3">
        <f t="shared" si="30"/>
        <v>1</v>
      </c>
      <c r="J1936" s="3">
        <v>2451</v>
      </c>
      <c r="K1936" s="3">
        <v>2445</v>
      </c>
      <c r="L1936" s="3">
        <v>2455</v>
      </c>
      <c r="O1936"/>
      <c r="P1936"/>
      <c r="Q1936"/>
      <c r="R1936"/>
      <c r="S1936"/>
      <c r="T1936"/>
      <c r="U1936"/>
    </row>
    <row r="1937" spans="1:21" ht="12.75" customHeight="1">
      <c r="A1937" s="4">
        <v>41333</v>
      </c>
      <c r="B1937" s="5">
        <v>0.625</v>
      </c>
      <c r="C1937" s="3">
        <v>0</v>
      </c>
      <c r="D1937" s="3">
        <v>2456</v>
      </c>
      <c r="E1937" s="3">
        <v>1</v>
      </c>
      <c r="F1937" s="3">
        <v>-4</v>
      </c>
      <c r="G1937" s="3">
        <v>14885</v>
      </c>
      <c r="I1937" s="3">
        <f t="shared" si="30"/>
        <v>1</v>
      </c>
      <c r="J1937" s="3">
        <v>2458</v>
      </c>
      <c r="K1937" s="3">
        <v>2453</v>
      </c>
      <c r="L1937" s="3">
        <v>2460</v>
      </c>
      <c r="N1937" s="3" t="s">
        <v>16</v>
      </c>
      <c r="O1937"/>
      <c r="P1937"/>
      <c r="Q1937"/>
      <c r="R1937"/>
      <c r="S1937"/>
      <c r="T1937"/>
      <c r="U1937"/>
    </row>
    <row r="1938" spans="1:21" ht="12.75" customHeight="1">
      <c r="A1938" s="36">
        <v>41333</v>
      </c>
      <c r="B1938" s="24">
        <v>0.625</v>
      </c>
      <c r="C1938" s="25">
        <v>2</v>
      </c>
      <c r="D1938" s="25">
        <v>2456</v>
      </c>
      <c r="E1938" s="25">
        <v>2</v>
      </c>
      <c r="F1938" s="25"/>
      <c r="G1938" s="25">
        <v>14885</v>
      </c>
      <c r="H1938" s="25">
        <f>SUM(F1895:F1938)</f>
        <v>177</v>
      </c>
      <c r="I1938" s="3">
        <f t="shared" si="30"/>
        <v>2</v>
      </c>
      <c r="J1938" s="3">
        <v>2458</v>
      </c>
      <c r="K1938" s="3">
        <v>2453</v>
      </c>
      <c r="L1938" s="3">
        <v>2460</v>
      </c>
      <c r="O1938"/>
      <c r="P1938"/>
      <c r="Q1938"/>
      <c r="R1938"/>
      <c r="S1938"/>
      <c r="T1938"/>
      <c r="U1938"/>
    </row>
    <row r="1939" spans="1:21" ht="12.75" customHeight="1">
      <c r="A1939" s="4">
        <v>41334</v>
      </c>
      <c r="B1939" s="5">
        <v>0.33333333333333331</v>
      </c>
      <c r="C1939">
        <v>0</v>
      </c>
      <c r="D1939">
        <v>2450</v>
      </c>
      <c r="E1939">
        <v>-2</v>
      </c>
      <c r="F1939">
        <v>-12</v>
      </c>
      <c r="G1939">
        <v>14873</v>
      </c>
      <c r="I1939" s="3">
        <f t="shared" si="30"/>
        <v>2</v>
      </c>
      <c r="J1939" s="3">
        <v>2449</v>
      </c>
      <c r="K1939" s="3">
        <v>2448</v>
      </c>
      <c r="L1939" s="3">
        <v>2455</v>
      </c>
      <c r="N1939" s="3" t="s">
        <v>16</v>
      </c>
      <c r="O1939"/>
      <c r="P1939"/>
      <c r="Q1939"/>
      <c r="R1939"/>
      <c r="S1939"/>
      <c r="T1939"/>
      <c r="U1939"/>
    </row>
    <row r="1940" spans="1:21" ht="12.75" customHeight="1">
      <c r="A1940" s="4">
        <v>41334</v>
      </c>
      <c r="B1940" s="5">
        <v>0.66666666666666663</v>
      </c>
      <c r="C1940">
        <v>2</v>
      </c>
      <c r="D1940">
        <v>2449</v>
      </c>
      <c r="E1940">
        <v>2</v>
      </c>
      <c r="G1940">
        <v>14873</v>
      </c>
      <c r="I1940" s="3">
        <f t="shared" si="30"/>
        <v>2</v>
      </c>
      <c r="J1940" s="22">
        <v>2453</v>
      </c>
      <c r="K1940" s="22">
        <v>2451</v>
      </c>
      <c r="L1940" s="22">
        <v>2456</v>
      </c>
      <c r="M1940" s="22">
        <v>-2</v>
      </c>
      <c r="N1940"/>
      <c r="O1940"/>
      <c r="P1940"/>
      <c r="Q1940"/>
      <c r="R1940"/>
      <c r="S1940"/>
      <c r="T1940"/>
      <c r="U1940"/>
    </row>
    <row r="1941" spans="1:21" ht="12.75" customHeight="1">
      <c r="A1941" s="4">
        <v>41337</v>
      </c>
      <c r="B1941" s="5">
        <v>0.33333333333333331</v>
      </c>
      <c r="C1941" s="3">
        <v>0</v>
      </c>
      <c r="D1941" s="3">
        <v>2443</v>
      </c>
      <c r="E1941" s="3">
        <v>-2</v>
      </c>
      <c r="F1941" s="3">
        <v>-12</v>
      </c>
      <c r="G1941" s="3">
        <v>14861</v>
      </c>
      <c r="I1941" s="3">
        <f t="shared" si="30"/>
        <v>2</v>
      </c>
      <c r="J1941" s="3">
        <v>2444</v>
      </c>
      <c r="K1941" s="3">
        <v>2442</v>
      </c>
      <c r="L1941" s="3">
        <v>2451</v>
      </c>
      <c r="N1941" s="3" t="s">
        <v>16</v>
      </c>
      <c r="O1941"/>
      <c r="P1941"/>
      <c r="Q1941"/>
      <c r="R1941"/>
      <c r="S1941"/>
      <c r="T1941"/>
      <c r="U1941"/>
    </row>
    <row r="1942" spans="1:21" ht="12.75" customHeight="1">
      <c r="A1942" s="4">
        <v>41337</v>
      </c>
      <c r="B1942" s="5">
        <v>0.54166666666666663</v>
      </c>
      <c r="C1942" s="3">
        <v>2</v>
      </c>
      <c r="D1942" s="3">
        <v>2448</v>
      </c>
      <c r="E1942" s="3">
        <v>2</v>
      </c>
      <c r="F1942" s="3"/>
      <c r="G1942" s="3">
        <v>14861</v>
      </c>
      <c r="I1942" s="3">
        <f t="shared" si="30"/>
        <v>2</v>
      </c>
      <c r="J1942" s="3">
        <v>2451</v>
      </c>
      <c r="K1942" s="3">
        <v>2447</v>
      </c>
      <c r="L1942" s="3">
        <v>2452</v>
      </c>
      <c r="O1942"/>
      <c r="P1942"/>
      <c r="Q1942"/>
      <c r="R1942"/>
      <c r="S1942"/>
      <c r="T1942"/>
      <c r="U1942"/>
    </row>
    <row r="1943" spans="1:21" ht="12.75" customHeight="1">
      <c r="A1943" s="4">
        <v>41337</v>
      </c>
      <c r="B1943" s="5">
        <v>0.625</v>
      </c>
      <c r="C1943" s="3">
        <v>0</v>
      </c>
      <c r="D1943" s="3">
        <v>2446</v>
      </c>
      <c r="E1943" s="3">
        <v>-2</v>
      </c>
      <c r="F1943" s="3">
        <v>-4</v>
      </c>
      <c r="G1943" s="3">
        <v>14857</v>
      </c>
      <c r="I1943" s="3">
        <f t="shared" si="30"/>
        <v>2</v>
      </c>
      <c r="J1943" s="3">
        <v>2446</v>
      </c>
      <c r="K1943" s="3">
        <v>2442</v>
      </c>
      <c r="L1943" s="3">
        <v>2449</v>
      </c>
      <c r="N1943" s="3" t="s">
        <v>16</v>
      </c>
      <c r="O1943"/>
      <c r="P1943"/>
      <c r="Q1943"/>
      <c r="R1943"/>
      <c r="S1943"/>
      <c r="T1943"/>
      <c r="U1943"/>
    </row>
    <row r="1944" spans="1:21" ht="12.75" customHeight="1">
      <c r="A1944" s="4">
        <v>41338</v>
      </c>
      <c r="B1944" s="5">
        <v>0.33333333333333331</v>
      </c>
      <c r="C1944" s="3">
        <v>2</v>
      </c>
      <c r="D1944" s="3">
        <v>2451</v>
      </c>
      <c r="E1944" s="3">
        <v>2</v>
      </c>
      <c r="F1944" s="3"/>
      <c r="G1944" s="3">
        <v>14857</v>
      </c>
      <c r="I1944" s="3">
        <f t="shared" si="30"/>
        <v>2</v>
      </c>
      <c r="J1944" s="22">
        <v>2456</v>
      </c>
      <c r="K1944" s="22">
        <v>2454</v>
      </c>
      <c r="L1944" s="22">
        <v>2464</v>
      </c>
      <c r="M1944" s="22">
        <v>-3</v>
      </c>
      <c r="O1944"/>
      <c r="P1944"/>
      <c r="Q1944"/>
      <c r="R1944"/>
      <c r="S1944"/>
      <c r="T1944"/>
      <c r="U1944"/>
    </row>
    <row r="1945" spans="1:21" ht="12.75" customHeight="1">
      <c r="A1945" s="4">
        <v>41339</v>
      </c>
      <c r="B1945" s="5">
        <v>0.625</v>
      </c>
      <c r="C1945" s="3">
        <v>0</v>
      </c>
      <c r="D1945" s="3">
        <v>2489</v>
      </c>
      <c r="E1945" s="3">
        <v>-2</v>
      </c>
      <c r="F1945" s="3">
        <v>76</v>
      </c>
      <c r="G1945" s="3">
        <v>14933</v>
      </c>
      <c r="I1945" s="3">
        <f t="shared" si="30"/>
        <v>2</v>
      </c>
      <c r="J1945" s="21">
        <v>2486</v>
      </c>
      <c r="K1945" s="21">
        <v>2482</v>
      </c>
      <c r="L1945" s="21">
        <v>2488</v>
      </c>
      <c r="M1945" s="21">
        <v>-1</v>
      </c>
      <c r="N1945" s="3" t="s">
        <v>16</v>
      </c>
      <c r="O1945"/>
      <c r="P1945"/>
      <c r="Q1945"/>
      <c r="R1945"/>
      <c r="S1945"/>
      <c r="T1945"/>
      <c r="U1945"/>
    </row>
    <row r="1946" spans="1:21" ht="12.75" customHeight="1">
      <c r="A1946" s="4">
        <v>41339</v>
      </c>
      <c r="B1946" s="5">
        <v>0.625</v>
      </c>
      <c r="C1946" s="3">
        <v>-1</v>
      </c>
      <c r="D1946" s="3">
        <v>2489</v>
      </c>
      <c r="E1946" s="3">
        <v>-1</v>
      </c>
      <c r="F1946" s="3"/>
      <c r="G1946" s="3">
        <v>14933</v>
      </c>
      <c r="I1946" s="3">
        <f t="shared" si="30"/>
        <v>1</v>
      </c>
      <c r="J1946" s="22">
        <v>2486</v>
      </c>
      <c r="K1946" s="22">
        <v>2482</v>
      </c>
      <c r="L1946" s="22">
        <v>2488</v>
      </c>
      <c r="M1946" s="22">
        <v>-1</v>
      </c>
      <c r="O1946"/>
      <c r="P1946"/>
      <c r="Q1946"/>
      <c r="R1946"/>
      <c r="S1946"/>
      <c r="T1946"/>
      <c r="U1946"/>
    </row>
    <row r="1947" spans="1:21" ht="12.75" customHeight="1">
      <c r="A1947" s="4">
        <v>41341</v>
      </c>
      <c r="B1947" s="5">
        <v>0.33333333333333331</v>
      </c>
      <c r="C1947" s="3">
        <v>0</v>
      </c>
      <c r="D1947" s="3">
        <v>2486</v>
      </c>
      <c r="E1947" s="3">
        <v>1</v>
      </c>
      <c r="F1947" s="3">
        <v>3</v>
      </c>
      <c r="G1947" s="3">
        <v>14936</v>
      </c>
      <c r="I1947" s="3">
        <f t="shared" si="30"/>
        <v>1</v>
      </c>
      <c r="J1947" s="3">
        <v>2491</v>
      </c>
      <c r="K1947" s="3">
        <v>2486</v>
      </c>
      <c r="L1947" s="3">
        <v>2493</v>
      </c>
      <c r="N1947" s="3" t="s">
        <v>16</v>
      </c>
      <c r="O1947"/>
      <c r="P1947"/>
      <c r="Q1947"/>
      <c r="R1947"/>
      <c r="S1947"/>
      <c r="T1947"/>
      <c r="U1947"/>
    </row>
    <row r="1948" spans="1:21" ht="12.75" customHeight="1">
      <c r="A1948" s="4">
        <v>41341</v>
      </c>
      <c r="B1948" s="5">
        <v>0.33333333333333331</v>
      </c>
      <c r="C1948" s="3">
        <v>2</v>
      </c>
      <c r="D1948" s="3">
        <v>2486</v>
      </c>
      <c r="E1948" s="3">
        <v>2</v>
      </c>
      <c r="F1948" s="3"/>
      <c r="G1948" s="3">
        <v>14936</v>
      </c>
      <c r="I1948" s="3">
        <f t="shared" si="30"/>
        <v>2</v>
      </c>
      <c r="J1948" s="3">
        <v>2491</v>
      </c>
      <c r="K1948" s="3">
        <v>2486</v>
      </c>
      <c r="L1948" s="3">
        <v>2493</v>
      </c>
      <c r="O1948"/>
      <c r="P1948"/>
      <c r="Q1948"/>
      <c r="R1948"/>
      <c r="S1948"/>
      <c r="T1948"/>
      <c r="U1948"/>
    </row>
    <row r="1949" spans="1:21" ht="12.75" customHeight="1">
      <c r="A1949" s="4">
        <v>41341</v>
      </c>
      <c r="B1949" s="5">
        <v>0.66666666666666663</v>
      </c>
      <c r="C1949" s="3">
        <v>0</v>
      </c>
      <c r="D1949" s="3">
        <v>2495</v>
      </c>
      <c r="E1949" s="3">
        <v>-2</v>
      </c>
      <c r="F1949" s="3">
        <v>18</v>
      </c>
      <c r="G1949" s="3">
        <v>14954</v>
      </c>
      <c r="I1949" s="3">
        <f t="shared" si="30"/>
        <v>2</v>
      </c>
      <c r="J1949" s="3">
        <v>2490</v>
      </c>
      <c r="K1949" s="3">
        <v>2484</v>
      </c>
      <c r="L1949" s="3">
        <v>2497</v>
      </c>
      <c r="N1949" s="3" t="s">
        <v>16</v>
      </c>
      <c r="O1949"/>
      <c r="P1949"/>
      <c r="Q1949"/>
      <c r="R1949"/>
      <c r="S1949"/>
      <c r="T1949"/>
      <c r="U1949"/>
    </row>
    <row r="1950" spans="1:21" ht="12.75" customHeight="1">
      <c r="A1950" s="4">
        <v>41341</v>
      </c>
      <c r="B1950" s="5">
        <v>0.70833333333333337</v>
      </c>
      <c r="C1950" s="3">
        <v>-1</v>
      </c>
      <c r="D1950" s="3">
        <v>2492</v>
      </c>
      <c r="E1950" s="3">
        <v>-1</v>
      </c>
      <c r="F1950" s="3"/>
      <c r="G1950" s="3">
        <v>14954</v>
      </c>
      <c r="I1950" s="3">
        <f t="shared" si="30"/>
        <v>1</v>
      </c>
      <c r="J1950" s="20">
        <v>2497</v>
      </c>
      <c r="K1950" s="20">
        <v>2496</v>
      </c>
      <c r="L1950" s="20">
        <v>2501</v>
      </c>
      <c r="M1950" s="20">
        <v>5</v>
      </c>
      <c r="O1950"/>
      <c r="P1950"/>
      <c r="Q1950"/>
      <c r="R1950"/>
      <c r="S1950"/>
      <c r="T1950"/>
      <c r="U1950"/>
    </row>
    <row r="1951" spans="1:21" ht="12.75" customHeight="1">
      <c r="A1951" s="4">
        <v>41344</v>
      </c>
      <c r="B1951" s="5">
        <v>0.33333333333333331</v>
      </c>
      <c r="C1951" s="3">
        <v>2</v>
      </c>
      <c r="D1951" s="3">
        <v>2498</v>
      </c>
      <c r="E1951" s="3">
        <v>3</v>
      </c>
      <c r="F1951" s="3">
        <v>-6</v>
      </c>
      <c r="G1951" s="3">
        <v>14948</v>
      </c>
      <c r="I1951" s="3">
        <f t="shared" si="30"/>
        <v>3</v>
      </c>
      <c r="J1951" s="3">
        <v>2498</v>
      </c>
      <c r="K1951" s="3">
        <v>2487</v>
      </c>
      <c r="L1951" s="3">
        <v>2498</v>
      </c>
      <c r="O1951"/>
      <c r="P1951"/>
      <c r="Q1951"/>
      <c r="R1951"/>
      <c r="S1951"/>
      <c r="T1951"/>
      <c r="U1951"/>
    </row>
    <row r="1952" spans="1:21" ht="12.75" customHeight="1">
      <c r="A1952" s="4">
        <v>41344</v>
      </c>
      <c r="B1952" s="5">
        <v>0.375</v>
      </c>
      <c r="C1952" s="3">
        <v>0</v>
      </c>
      <c r="D1952" s="3">
        <v>2493</v>
      </c>
      <c r="E1952" s="3">
        <v>-2</v>
      </c>
      <c r="F1952" s="3">
        <v>-10</v>
      </c>
      <c r="G1952" s="3">
        <v>14938</v>
      </c>
      <c r="I1952" s="3">
        <f t="shared" si="30"/>
        <v>2</v>
      </c>
      <c r="J1952" s="3">
        <v>2490</v>
      </c>
      <c r="K1952" s="3">
        <v>2486</v>
      </c>
      <c r="L1952" s="3">
        <v>2493</v>
      </c>
      <c r="N1952" s="3" t="s">
        <v>16</v>
      </c>
      <c r="O1952"/>
      <c r="P1952"/>
      <c r="Q1952"/>
      <c r="R1952"/>
      <c r="S1952"/>
      <c r="T1952"/>
      <c r="U1952"/>
    </row>
    <row r="1953" spans="1:21" ht="12.75" customHeight="1">
      <c r="A1953" s="4">
        <v>41344</v>
      </c>
      <c r="B1953" s="5">
        <v>0.375</v>
      </c>
      <c r="C1953" s="3">
        <v>-1</v>
      </c>
      <c r="D1953" s="3">
        <v>2493</v>
      </c>
      <c r="E1953" s="3">
        <v>-1</v>
      </c>
      <c r="F1953" s="3"/>
      <c r="G1953" s="3">
        <v>14938</v>
      </c>
      <c r="I1953" s="3">
        <f t="shared" si="30"/>
        <v>1</v>
      </c>
      <c r="J1953" s="3">
        <v>2490</v>
      </c>
      <c r="K1953" s="3">
        <v>2486</v>
      </c>
      <c r="L1953" s="3">
        <v>2493</v>
      </c>
      <c r="O1953"/>
      <c r="P1953"/>
      <c r="Q1953"/>
      <c r="R1953"/>
      <c r="S1953"/>
      <c r="T1953"/>
      <c r="U1953"/>
    </row>
    <row r="1954" spans="1:21" ht="12.75" customHeight="1">
      <c r="A1954" s="4">
        <v>41345</v>
      </c>
      <c r="B1954" s="5">
        <v>0.41666666666666669</v>
      </c>
      <c r="C1954" s="3">
        <v>0</v>
      </c>
      <c r="D1954" s="3">
        <v>2486</v>
      </c>
      <c r="E1954" s="3">
        <v>1</v>
      </c>
      <c r="F1954" s="3">
        <v>7</v>
      </c>
      <c r="G1954" s="3">
        <v>14945</v>
      </c>
      <c r="I1954" s="3">
        <f t="shared" si="30"/>
        <v>1</v>
      </c>
      <c r="J1954" s="3">
        <v>2486</v>
      </c>
      <c r="K1954" s="3">
        <v>2484</v>
      </c>
      <c r="L1954" s="3">
        <v>2489</v>
      </c>
      <c r="N1954" s="3" t="s">
        <v>16</v>
      </c>
      <c r="O1954"/>
      <c r="P1954"/>
      <c r="Q1954"/>
      <c r="R1954"/>
      <c r="S1954"/>
      <c r="T1954"/>
      <c r="U1954"/>
    </row>
    <row r="1955" spans="1:21" ht="12.75" customHeight="1">
      <c r="A1955" s="4">
        <v>41345</v>
      </c>
      <c r="B1955" s="5">
        <v>0.41666666666666669</v>
      </c>
      <c r="C1955" s="3">
        <v>2</v>
      </c>
      <c r="D1955" s="3">
        <v>2486</v>
      </c>
      <c r="E1955" s="3">
        <v>2</v>
      </c>
      <c r="F1955" s="3"/>
      <c r="G1955" s="3">
        <v>14945</v>
      </c>
      <c r="I1955" s="3">
        <f t="shared" si="30"/>
        <v>2</v>
      </c>
      <c r="J1955" s="3">
        <v>2486</v>
      </c>
      <c r="K1955" s="3">
        <v>2484</v>
      </c>
      <c r="L1955" s="3">
        <v>2489</v>
      </c>
      <c r="O1955"/>
      <c r="P1955"/>
      <c r="Q1955"/>
      <c r="R1955"/>
      <c r="S1955"/>
      <c r="T1955"/>
      <c r="U1955"/>
    </row>
    <row r="1956" spans="1:21" ht="12.75" customHeight="1">
      <c r="A1956" s="4">
        <v>41345</v>
      </c>
      <c r="B1956" s="5">
        <v>0.66666666666666663</v>
      </c>
      <c r="C1956" s="3">
        <v>0</v>
      </c>
      <c r="D1956" s="3">
        <v>2484</v>
      </c>
      <c r="E1956" s="3">
        <v>-2</v>
      </c>
      <c r="F1956" s="3">
        <v>-4</v>
      </c>
      <c r="G1956" s="3">
        <v>14941</v>
      </c>
      <c r="I1956" s="3">
        <f t="shared" si="30"/>
        <v>2</v>
      </c>
      <c r="J1956" s="3">
        <v>2485</v>
      </c>
      <c r="K1956" s="3">
        <v>2484</v>
      </c>
      <c r="L1956" s="3">
        <v>2486</v>
      </c>
      <c r="N1956" s="3" t="s">
        <v>16</v>
      </c>
      <c r="O1956"/>
      <c r="P1956"/>
      <c r="Q1956"/>
      <c r="R1956"/>
      <c r="S1956"/>
      <c r="T1956"/>
      <c r="U1956"/>
    </row>
    <row r="1957" spans="1:21" ht="12.75" customHeight="1">
      <c r="A1957" s="4">
        <v>41346</v>
      </c>
      <c r="B1957" s="5">
        <v>0.70833333333333337</v>
      </c>
      <c r="C1957" s="3">
        <v>1</v>
      </c>
      <c r="D1957" s="3">
        <v>2476</v>
      </c>
      <c r="E1957" s="3">
        <v>1</v>
      </c>
      <c r="F1957" s="3"/>
      <c r="G1957" s="3">
        <v>14941</v>
      </c>
      <c r="I1957" s="3">
        <f t="shared" si="30"/>
        <v>1</v>
      </c>
      <c r="J1957" s="3">
        <v>2476</v>
      </c>
      <c r="K1957" s="3">
        <v>2481</v>
      </c>
      <c r="L1957" s="3">
        <v>2484</v>
      </c>
      <c r="O1957"/>
      <c r="P1957"/>
      <c r="Q1957"/>
      <c r="R1957"/>
      <c r="S1957"/>
      <c r="T1957"/>
      <c r="U1957"/>
    </row>
    <row r="1958" spans="1:21" ht="12.75" customHeight="1">
      <c r="A1958" s="4">
        <v>41348</v>
      </c>
      <c r="B1958" s="5">
        <v>0.41666666666666669</v>
      </c>
      <c r="C1958" s="3">
        <v>-1</v>
      </c>
      <c r="D1958" s="3">
        <v>2508</v>
      </c>
      <c r="E1958" s="3">
        <v>-2</v>
      </c>
      <c r="F1958" s="3">
        <v>32</v>
      </c>
      <c r="G1958" s="3">
        <v>14973</v>
      </c>
      <c r="I1958" s="3">
        <f t="shared" si="30"/>
        <v>2</v>
      </c>
      <c r="J1958" s="3">
        <v>2507</v>
      </c>
      <c r="K1958" s="3">
        <v>2504</v>
      </c>
      <c r="L1958" s="3">
        <v>2510</v>
      </c>
      <c r="O1958"/>
      <c r="P1958"/>
      <c r="Q1958"/>
      <c r="R1958"/>
      <c r="S1958"/>
      <c r="T1958"/>
      <c r="U1958"/>
    </row>
    <row r="1959" spans="1:21" ht="12.75" customHeight="1">
      <c r="A1959" s="4">
        <v>41351</v>
      </c>
      <c r="B1959" s="5">
        <v>0.66666666666666663</v>
      </c>
      <c r="C1959" s="3">
        <v>0</v>
      </c>
      <c r="D1959" s="3">
        <v>2448</v>
      </c>
      <c r="E1959" s="3">
        <v>1</v>
      </c>
      <c r="F1959" s="3">
        <v>60</v>
      </c>
      <c r="G1959" s="3">
        <v>15033</v>
      </c>
      <c r="I1959" s="3">
        <f t="shared" si="30"/>
        <v>1</v>
      </c>
      <c r="J1959" s="21">
        <v>2453</v>
      </c>
      <c r="K1959" s="21">
        <v>2451</v>
      </c>
      <c r="L1959" s="21">
        <v>2458</v>
      </c>
      <c r="M1959" s="21">
        <v>-4</v>
      </c>
      <c r="N1959" s="3" t="s">
        <v>16</v>
      </c>
      <c r="O1959"/>
      <c r="P1959"/>
      <c r="Q1959"/>
      <c r="R1959"/>
      <c r="S1959"/>
      <c r="T1959"/>
      <c r="U1959"/>
    </row>
    <row r="1960" spans="1:21" ht="12.75" customHeight="1">
      <c r="A1960" s="4">
        <v>41351</v>
      </c>
      <c r="B1960" s="5">
        <v>0.70833333333333337</v>
      </c>
      <c r="C1960" s="3">
        <v>2</v>
      </c>
      <c r="D1960" s="3">
        <v>2454</v>
      </c>
      <c r="E1960" s="3">
        <v>2</v>
      </c>
      <c r="F1960" s="3"/>
      <c r="G1960" s="3">
        <v>15033</v>
      </c>
      <c r="I1960" s="3">
        <f t="shared" si="30"/>
        <v>2</v>
      </c>
      <c r="J1960" s="20">
        <v>2451</v>
      </c>
      <c r="K1960" s="20">
        <v>2445</v>
      </c>
      <c r="L1960" s="20">
        <v>2451</v>
      </c>
      <c r="M1960" s="20">
        <v>3</v>
      </c>
      <c r="O1960"/>
      <c r="P1960"/>
      <c r="Q1960"/>
      <c r="R1960"/>
      <c r="S1960"/>
      <c r="T1960"/>
      <c r="U1960"/>
    </row>
    <row r="1961" spans="1:21" ht="12.75" customHeight="1">
      <c r="A1961" s="4">
        <v>41352</v>
      </c>
      <c r="B1961" s="5">
        <v>0.41666666666666669</v>
      </c>
      <c r="C1961" s="3">
        <v>0</v>
      </c>
      <c r="D1961" s="3">
        <v>2437</v>
      </c>
      <c r="E1961" s="3">
        <v>-2</v>
      </c>
      <c r="F1961" s="3">
        <v>-34</v>
      </c>
      <c r="G1961" s="3">
        <v>14999</v>
      </c>
      <c r="I1961" s="3">
        <f t="shared" si="30"/>
        <v>2</v>
      </c>
      <c r="J1961" s="21">
        <v>2427</v>
      </c>
      <c r="K1961" s="21">
        <v>2418</v>
      </c>
      <c r="L1961" s="21">
        <v>2430</v>
      </c>
      <c r="M1961" s="21">
        <v>-7</v>
      </c>
      <c r="N1961" s="3" t="s">
        <v>16</v>
      </c>
      <c r="O1961"/>
      <c r="P1961"/>
      <c r="Q1961"/>
      <c r="R1961"/>
      <c r="S1961"/>
      <c r="T1961"/>
      <c r="U1961"/>
    </row>
    <row r="1962" spans="1:21" ht="12.75" customHeight="1">
      <c r="A1962" s="4">
        <v>41352</v>
      </c>
      <c r="B1962" s="5">
        <v>0.41666666666666669</v>
      </c>
      <c r="C1962" s="3">
        <v>-2</v>
      </c>
      <c r="D1962" s="3">
        <v>2437</v>
      </c>
      <c r="E1962" s="3">
        <v>-2</v>
      </c>
      <c r="F1962" s="3"/>
      <c r="G1962" s="3">
        <v>14999</v>
      </c>
      <c r="I1962" s="3">
        <f t="shared" si="30"/>
        <v>2</v>
      </c>
      <c r="J1962" s="22">
        <v>2427</v>
      </c>
      <c r="K1962" s="22">
        <v>2418</v>
      </c>
      <c r="L1962" s="22">
        <v>2430</v>
      </c>
      <c r="M1962" s="22">
        <v>-7</v>
      </c>
      <c r="O1962"/>
      <c r="P1962"/>
      <c r="Q1962"/>
      <c r="R1962"/>
      <c r="S1962"/>
      <c r="T1962"/>
      <c r="U1962"/>
    </row>
    <row r="1963" spans="1:21" ht="12.75" customHeight="1">
      <c r="A1963" s="4">
        <v>41352</v>
      </c>
      <c r="B1963" s="5">
        <v>0.54166666666666663</v>
      </c>
      <c r="C1963" s="3">
        <v>1</v>
      </c>
      <c r="D1963" s="3">
        <v>2433</v>
      </c>
      <c r="E1963" s="3">
        <v>3</v>
      </c>
      <c r="F1963" s="3">
        <v>8</v>
      </c>
      <c r="G1963" s="3">
        <v>15007</v>
      </c>
      <c r="I1963" s="3">
        <f t="shared" si="30"/>
        <v>3</v>
      </c>
      <c r="J1963" s="3">
        <v>2430</v>
      </c>
      <c r="K1963" s="3">
        <v>2430</v>
      </c>
      <c r="L1963" s="3">
        <v>2436</v>
      </c>
      <c r="O1963"/>
      <c r="P1963"/>
      <c r="Q1963"/>
      <c r="R1963"/>
      <c r="S1963"/>
      <c r="T1963"/>
      <c r="U1963"/>
    </row>
    <row r="1964" spans="1:21" ht="12.75" customHeight="1">
      <c r="A1964" s="4">
        <v>41352</v>
      </c>
      <c r="B1964" s="5">
        <v>0.625</v>
      </c>
      <c r="C1964" s="3">
        <v>0</v>
      </c>
      <c r="D1964" s="3">
        <v>2427</v>
      </c>
      <c r="E1964" s="3">
        <v>-1</v>
      </c>
      <c r="F1964" s="3">
        <v>-6</v>
      </c>
      <c r="G1964" s="3">
        <v>15001</v>
      </c>
      <c r="I1964" s="3">
        <f t="shared" si="30"/>
        <v>1</v>
      </c>
      <c r="J1964" s="3">
        <v>2423</v>
      </c>
      <c r="K1964" s="3">
        <v>2419</v>
      </c>
      <c r="L1964" s="3">
        <v>2428</v>
      </c>
      <c r="N1964" s="3" t="s">
        <v>16</v>
      </c>
      <c r="O1964"/>
      <c r="P1964"/>
      <c r="Q1964"/>
      <c r="R1964"/>
      <c r="S1964"/>
      <c r="T1964"/>
      <c r="U1964"/>
    </row>
    <row r="1965" spans="1:21" ht="12.75" customHeight="1">
      <c r="A1965" s="4">
        <v>41352</v>
      </c>
      <c r="B1965" s="5">
        <v>0.625</v>
      </c>
      <c r="C1965" s="3">
        <v>-2</v>
      </c>
      <c r="D1965" s="3">
        <v>2427</v>
      </c>
      <c r="E1965" s="3">
        <v>-2</v>
      </c>
      <c r="F1965" s="3"/>
      <c r="G1965" s="3">
        <v>15001</v>
      </c>
      <c r="I1965" s="3">
        <f t="shared" si="30"/>
        <v>2</v>
      </c>
      <c r="J1965" s="3">
        <v>2423</v>
      </c>
      <c r="K1965" s="3">
        <v>2419</v>
      </c>
      <c r="L1965" s="3">
        <v>2428</v>
      </c>
      <c r="O1965"/>
      <c r="P1965"/>
      <c r="Q1965"/>
      <c r="R1965"/>
      <c r="S1965"/>
      <c r="T1965"/>
      <c r="U1965"/>
    </row>
    <row r="1966" spans="1:21" ht="12.75" customHeight="1">
      <c r="A1966" s="4">
        <v>41352</v>
      </c>
      <c r="B1966" s="5">
        <v>0.70833333333333337</v>
      </c>
      <c r="C1966" s="3">
        <v>1</v>
      </c>
      <c r="D1966" s="3">
        <v>2423</v>
      </c>
      <c r="E1966" s="3">
        <v>3</v>
      </c>
      <c r="F1966" s="3">
        <v>8</v>
      </c>
      <c r="G1966" s="3">
        <v>15009</v>
      </c>
      <c r="I1966" s="3">
        <f t="shared" si="30"/>
        <v>3</v>
      </c>
      <c r="J1966" s="20">
        <v>2421</v>
      </c>
      <c r="K1966" s="20">
        <v>2431</v>
      </c>
      <c r="L1966" s="20">
        <v>2440</v>
      </c>
      <c r="M1966" s="20">
        <v>2</v>
      </c>
      <c r="O1966"/>
      <c r="P1966"/>
      <c r="Q1966"/>
      <c r="R1966"/>
      <c r="S1966"/>
      <c r="T1966"/>
      <c r="U1966"/>
    </row>
    <row r="1967" spans="1:21" ht="12.75" customHeight="1">
      <c r="A1967" s="4">
        <v>41353</v>
      </c>
      <c r="B1967" s="5">
        <v>0.625</v>
      </c>
      <c r="C1967" s="3">
        <v>0</v>
      </c>
      <c r="D1967" s="3">
        <v>2427</v>
      </c>
      <c r="E1967" s="3">
        <v>-1</v>
      </c>
      <c r="F1967" s="3">
        <v>4</v>
      </c>
      <c r="G1967" s="3">
        <v>15013</v>
      </c>
      <c r="I1967" s="3">
        <f t="shared" si="30"/>
        <v>1</v>
      </c>
      <c r="J1967" s="21">
        <v>2424</v>
      </c>
      <c r="K1967" s="21">
        <v>2416</v>
      </c>
      <c r="L1967" s="21">
        <v>2426</v>
      </c>
      <c r="M1967" s="21">
        <v>-1</v>
      </c>
      <c r="N1967" s="3" t="s">
        <v>16</v>
      </c>
      <c r="O1967"/>
      <c r="P1967"/>
      <c r="Q1967"/>
      <c r="R1967"/>
      <c r="S1967"/>
      <c r="T1967"/>
      <c r="U1967"/>
    </row>
    <row r="1968" spans="1:21" ht="12.75" customHeight="1">
      <c r="A1968" s="4">
        <v>41353</v>
      </c>
      <c r="B1968" s="5">
        <v>0.70833333333333337</v>
      </c>
      <c r="C1968" s="3">
        <v>1</v>
      </c>
      <c r="D1968" s="3">
        <v>2425</v>
      </c>
      <c r="E1968" s="3">
        <v>1</v>
      </c>
      <c r="F1968" s="3"/>
      <c r="G1968" s="3">
        <v>15013</v>
      </c>
      <c r="I1968" s="3">
        <f t="shared" si="30"/>
        <v>1</v>
      </c>
      <c r="J1968" s="22">
        <v>2429</v>
      </c>
      <c r="K1968" s="22">
        <v>2428</v>
      </c>
      <c r="L1968" s="22">
        <v>2435</v>
      </c>
      <c r="M1968" s="22">
        <v>-3</v>
      </c>
      <c r="O1968"/>
      <c r="P1968"/>
      <c r="Q1968"/>
      <c r="R1968"/>
      <c r="S1968"/>
      <c r="T1968"/>
      <c r="U1968"/>
    </row>
    <row r="1969" spans="1:21" ht="12.75" customHeight="1">
      <c r="A1969" s="4">
        <v>41354</v>
      </c>
      <c r="B1969" s="5">
        <v>0.375</v>
      </c>
      <c r="C1969" s="3">
        <v>0</v>
      </c>
      <c r="D1969" s="3">
        <v>2420</v>
      </c>
      <c r="E1969" s="3">
        <v>-1</v>
      </c>
      <c r="F1969" s="3">
        <v>-5</v>
      </c>
      <c r="G1969" s="3">
        <v>15008</v>
      </c>
      <c r="I1969" s="3">
        <f t="shared" si="30"/>
        <v>1</v>
      </c>
      <c r="J1969" s="21">
        <v>2409</v>
      </c>
      <c r="K1969" s="21">
        <v>2409</v>
      </c>
      <c r="L1969" s="21">
        <v>2415</v>
      </c>
      <c r="M1969" s="21">
        <v>-5</v>
      </c>
      <c r="N1969" s="3" t="s">
        <v>16</v>
      </c>
      <c r="O1969"/>
      <c r="P1969"/>
      <c r="Q1969"/>
      <c r="R1969"/>
      <c r="S1969"/>
      <c r="T1969"/>
      <c r="U1969"/>
    </row>
    <row r="1970" spans="1:21" ht="12.75" customHeight="1">
      <c r="A1970" s="4">
        <v>41355</v>
      </c>
      <c r="B1970" s="5">
        <v>0.54166666666666663</v>
      </c>
      <c r="C1970" s="3">
        <v>1</v>
      </c>
      <c r="D1970" s="3">
        <v>2374</v>
      </c>
      <c r="E1970" s="3">
        <v>1</v>
      </c>
      <c r="F1970" s="3"/>
      <c r="G1970" s="3">
        <v>15008</v>
      </c>
      <c r="I1970" s="3">
        <f t="shared" si="30"/>
        <v>1</v>
      </c>
      <c r="J1970" s="3">
        <v>2375</v>
      </c>
      <c r="K1970" s="3">
        <v>2373</v>
      </c>
      <c r="L1970" s="3">
        <v>2379</v>
      </c>
      <c r="O1970"/>
      <c r="P1970"/>
      <c r="Q1970"/>
      <c r="R1970"/>
      <c r="S1970"/>
      <c r="T1970"/>
      <c r="U1970"/>
    </row>
    <row r="1971" spans="1:21" ht="12.75" customHeight="1">
      <c r="A1971" s="4">
        <v>41358</v>
      </c>
      <c r="B1971" s="5">
        <v>0.5</v>
      </c>
      <c r="C1971" s="3">
        <v>0</v>
      </c>
      <c r="D1971" s="3">
        <v>2380</v>
      </c>
      <c r="E1971" s="3">
        <v>-1</v>
      </c>
      <c r="F1971" s="3">
        <v>6</v>
      </c>
      <c r="G1971" s="3">
        <v>15014</v>
      </c>
      <c r="I1971" s="3">
        <f t="shared" si="30"/>
        <v>1</v>
      </c>
      <c r="J1971" s="21">
        <v>2378</v>
      </c>
      <c r="K1971" s="21">
        <v>2363</v>
      </c>
      <c r="L1971" s="21">
        <v>2370</v>
      </c>
      <c r="M1971" s="21">
        <v>-2</v>
      </c>
      <c r="N1971" s="3" t="s">
        <v>16</v>
      </c>
      <c r="O1971"/>
      <c r="P1971"/>
      <c r="Q1971"/>
      <c r="R1971"/>
      <c r="S1971"/>
      <c r="T1971"/>
      <c r="U1971"/>
    </row>
    <row r="1972" spans="1:21" ht="12.75" customHeight="1">
      <c r="A1972" s="4">
        <v>41358</v>
      </c>
      <c r="B1972" s="5">
        <v>0.54166666666666663</v>
      </c>
      <c r="C1972" s="3">
        <v>-2</v>
      </c>
      <c r="D1972" s="3">
        <v>2372</v>
      </c>
      <c r="E1972" s="3">
        <v>-2</v>
      </c>
      <c r="F1972" s="3"/>
      <c r="G1972" s="3">
        <v>15014</v>
      </c>
      <c r="I1972" s="3">
        <f t="shared" si="30"/>
        <v>2</v>
      </c>
      <c r="J1972" s="3">
        <v>2366</v>
      </c>
      <c r="K1972" s="3">
        <v>2362</v>
      </c>
      <c r="L1972" s="3">
        <v>2374</v>
      </c>
      <c r="O1972"/>
      <c r="P1972"/>
      <c r="Q1972"/>
      <c r="R1972"/>
      <c r="S1972"/>
      <c r="T1972"/>
      <c r="U1972"/>
    </row>
    <row r="1973" spans="1:21" ht="12.75" customHeight="1">
      <c r="A1973" s="4">
        <v>41359</v>
      </c>
      <c r="B1973" s="5">
        <v>0.54166666666666663</v>
      </c>
      <c r="C1973" s="3">
        <v>1</v>
      </c>
      <c r="D1973" s="3">
        <v>2332</v>
      </c>
      <c r="E1973" s="3">
        <v>3</v>
      </c>
      <c r="F1973" s="3">
        <v>80</v>
      </c>
      <c r="G1973" s="3">
        <v>15094</v>
      </c>
      <c r="I1973" s="3">
        <f t="shared" si="30"/>
        <v>3</v>
      </c>
      <c r="J1973" s="3">
        <v>2335</v>
      </c>
      <c r="K1973" s="3">
        <v>2330</v>
      </c>
      <c r="L1973" s="3">
        <v>2341</v>
      </c>
      <c r="O1973"/>
      <c r="P1973"/>
      <c r="Q1973"/>
      <c r="R1973"/>
      <c r="S1973"/>
      <c r="T1973"/>
      <c r="U1973"/>
    </row>
    <row r="1974" spans="1:21" ht="12.75" customHeight="1">
      <c r="A1974" s="4">
        <v>41360</v>
      </c>
      <c r="B1974" s="5">
        <v>0.41666666666666669</v>
      </c>
      <c r="C1974" s="3">
        <v>0</v>
      </c>
      <c r="D1974" s="3">
        <v>2349</v>
      </c>
      <c r="E1974" s="3">
        <v>-1</v>
      </c>
      <c r="F1974" s="3">
        <v>17</v>
      </c>
      <c r="G1974" s="3">
        <v>15111</v>
      </c>
      <c r="I1974" s="3">
        <f t="shared" si="30"/>
        <v>1</v>
      </c>
      <c r="J1974" s="21">
        <v>2343</v>
      </c>
      <c r="K1974" s="21">
        <v>2330</v>
      </c>
      <c r="L1974" s="21">
        <v>2347</v>
      </c>
      <c r="M1974" s="21">
        <v>-2</v>
      </c>
      <c r="N1974" s="3" t="s">
        <v>16</v>
      </c>
      <c r="O1974"/>
      <c r="P1974"/>
      <c r="Q1974"/>
      <c r="R1974"/>
      <c r="S1974"/>
      <c r="T1974"/>
      <c r="U1974"/>
    </row>
    <row r="1975" spans="1:21" ht="12.75" customHeight="1">
      <c r="A1975" s="4">
        <v>41360</v>
      </c>
      <c r="B1975" s="5">
        <v>0.45833333333333331</v>
      </c>
      <c r="C1975" s="3">
        <v>-2</v>
      </c>
      <c r="D1975" s="3">
        <v>2338</v>
      </c>
      <c r="E1975" s="3">
        <v>-2</v>
      </c>
      <c r="F1975" s="3"/>
      <c r="G1975" s="3">
        <v>15111</v>
      </c>
      <c r="I1975" s="3">
        <f t="shared" si="30"/>
        <v>2</v>
      </c>
      <c r="J1975" s="3">
        <v>2332</v>
      </c>
      <c r="K1975" s="3">
        <v>2331</v>
      </c>
      <c r="L1975" s="3">
        <v>2339</v>
      </c>
      <c r="O1975"/>
      <c r="P1975"/>
      <c r="Q1975"/>
      <c r="R1975"/>
      <c r="S1975"/>
      <c r="T1975"/>
      <c r="U1975"/>
    </row>
    <row r="1976" spans="1:21" ht="12.75" customHeight="1">
      <c r="A1976" s="4">
        <v>41360</v>
      </c>
      <c r="B1976" s="5">
        <v>0.54166666666666663</v>
      </c>
      <c r="C1976" s="3">
        <v>1</v>
      </c>
      <c r="D1976" s="3">
        <v>2342</v>
      </c>
      <c r="E1976" s="3">
        <v>3</v>
      </c>
      <c r="F1976" s="3">
        <v>-8</v>
      </c>
      <c r="G1976" s="3">
        <v>15103</v>
      </c>
      <c r="I1976" s="3">
        <f t="shared" si="30"/>
        <v>3</v>
      </c>
      <c r="J1976" s="3">
        <v>2346</v>
      </c>
      <c r="K1976" s="3">
        <v>2337</v>
      </c>
      <c r="L1976" s="3">
        <v>2349</v>
      </c>
      <c r="O1976"/>
      <c r="P1976"/>
      <c r="Q1976"/>
      <c r="R1976"/>
      <c r="S1976"/>
      <c r="T1976"/>
      <c r="U1976"/>
    </row>
    <row r="1977" spans="1:21" ht="12.75" customHeight="1">
      <c r="A1977" s="36">
        <v>41361</v>
      </c>
      <c r="B1977" s="24">
        <v>0.375</v>
      </c>
      <c r="C1977" s="25">
        <v>0</v>
      </c>
      <c r="D1977" s="25">
        <v>2354</v>
      </c>
      <c r="E1977" s="25">
        <v>-1</v>
      </c>
      <c r="F1977" s="25">
        <v>12</v>
      </c>
      <c r="G1977" s="25">
        <v>15115</v>
      </c>
      <c r="H1977" s="25">
        <f>SUM(F1939:F1977)</f>
        <v>230</v>
      </c>
      <c r="I1977" s="3">
        <f t="shared" si="30"/>
        <v>1</v>
      </c>
      <c r="J1977" s="21">
        <v>2346</v>
      </c>
      <c r="K1977" s="21">
        <v>2346</v>
      </c>
      <c r="L1977" s="21">
        <v>2353</v>
      </c>
      <c r="M1977" s="21">
        <v>-1</v>
      </c>
      <c r="N1977" s="3" t="s">
        <v>16</v>
      </c>
      <c r="O1977"/>
      <c r="P1977"/>
      <c r="Q1977"/>
      <c r="R1977"/>
      <c r="S1977"/>
      <c r="T1977"/>
      <c r="U1977"/>
    </row>
    <row r="1978" spans="1:21" ht="12.75" customHeight="1">
      <c r="A1978" s="37">
        <v>41361</v>
      </c>
      <c r="B1978" s="38">
        <v>0.41666666666666669</v>
      </c>
      <c r="C1978" s="33">
        <v>-1</v>
      </c>
      <c r="D1978" s="33">
        <v>2348</v>
      </c>
      <c r="E1978" s="33">
        <v>-1</v>
      </c>
      <c r="F1978" s="33"/>
      <c r="G1978" s="33">
        <v>15115</v>
      </c>
      <c r="I1978" s="3">
        <f t="shared" si="30"/>
        <v>1</v>
      </c>
      <c r="J1978" s="22">
        <v>2352</v>
      </c>
      <c r="K1978" s="22">
        <v>2351</v>
      </c>
      <c r="L1978" s="22">
        <v>2362</v>
      </c>
      <c r="M1978" s="22">
        <v>-3</v>
      </c>
      <c r="O1978"/>
      <c r="P1978"/>
      <c r="Q1978"/>
      <c r="R1978"/>
      <c r="S1978"/>
      <c r="T1978"/>
      <c r="U1978"/>
    </row>
    <row r="1979" spans="1:21" ht="12.75" customHeight="1">
      <c r="A1979" s="37">
        <v>41361</v>
      </c>
      <c r="B1979" s="38">
        <v>0.45833333333333331</v>
      </c>
      <c r="C1979" s="33">
        <v>2</v>
      </c>
      <c r="D1979" s="33">
        <v>2356</v>
      </c>
      <c r="E1979" s="33">
        <v>3</v>
      </c>
      <c r="F1979" s="33">
        <v>-8</v>
      </c>
      <c r="G1979" s="33">
        <v>15107</v>
      </c>
      <c r="I1979" s="3">
        <f t="shared" si="30"/>
        <v>3</v>
      </c>
      <c r="J1979" s="3">
        <v>2361</v>
      </c>
      <c r="K1979" s="3">
        <v>2356</v>
      </c>
      <c r="L1979" s="3">
        <v>2367</v>
      </c>
      <c r="O1979"/>
      <c r="P1979"/>
      <c r="Q1979"/>
      <c r="R1979"/>
      <c r="S1979"/>
      <c r="T1979"/>
      <c r="U1979"/>
    </row>
    <row r="1980" spans="1:21" ht="12.75" customHeight="1">
      <c r="A1980" s="1">
        <v>41366</v>
      </c>
      <c r="B1980" s="2">
        <v>0.33333333333333331</v>
      </c>
      <c r="C1980">
        <v>0</v>
      </c>
      <c r="D1980">
        <v>2356</v>
      </c>
      <c r="E1980">
        <v>-2</v>
      </c>
      <c r="F1980">
        <v>0</v>
      </c>
      <c r="G1980" s="39">
        <v>15107</v>
      </c>
      <c r="I1980" s="3">
        <f t="shared" si="30"/>
        <v>2</v>
      </c>
      <c r="J1980" s="21">
        <v>2354</v>
      </c>
      <c r="K1980" s="21">
        <v>2352</v>
      </c>
      <c r="L1980" s="21">
        <v>2368</v>
      </c>
      <c r="M1980" s="21"/>
      <c r="N1980" s="3" t="s">
        <v>16</v>
      </c>
    </row>
    <row r="1981" spans="1:21" ht="12.75" customHeight="1">
      <c r="A1981" s="1">
        <v>41366</v>
      </c>
      <c r="B1981" s="2">
        <v>0.33333333333333331</v>
      </c>
      <c r="C1981">
        <v>-2</v>
      </c>
      <c r="D1981">
        <v>2356</v>
      </c>
      <c r="E1981">
        <v>-2</v>
      </c>
      <c r="G1981">
        <v>15107</v>
      </c>
      <c r="I1981" s="3">
        <f t="shared" si="30"/>
        <v>2</v>
      </c>
      <c r="J1981" s="3">
        <v>2354</v>
      </c>
      <c r="K1981" s="3">
        <v>2352</v>
      </c>
      <c r="L1981" s="3">
        <v>2368</v>
      </c>
    </row>
    <row r="1982" spans="1:21" ht="12.75" customHeight="1">
      <c r="A1982" s="1">
        <v>41366</v>
      </c>
      <c r="B1982" s="2">
        <v>0.5</v>
      </c>
      <c r="C1982">
        <v>0</v>
      </c>
      <c r="D1982">
        <v>2366</v>
      </c>
      <c r="E1982">
        <v>2</v>
      </c>
      <c r="F1982">
        <v>-20</v>
      </c>
      <c r="G1982">
        <v>15087</v>
      </c>
      <c r="I1982" s="3">
        <f t="shared" si="30"/>
        <v>2</v>
      </c>
      <c r="J1982" s="21">
        <v>2367</v>
      </c>
      <c r="K1982" s="21">
        <v>2358</v>
      </c>
      <c r="L1982" s="21">
        <v>2368</v>
      </c>
      <c r="M1982" s="21"/>
      <c r="N1982" s="3" t="s">
        <v>16</v>
      </c>
    </row>
    <row r="1983" spans="1:21" ht="12.75" customHeight="1">
      <c r="A1983" s="1">
        <v>41366</v>
      </c>
      <c r="B1983" s="2">
        <v>0.58333333333333337</v>
      </c>
      <c r="C1983">
        <v>-2</v>
      </c>
      <c r="D1983">
        <v>2360</v>
      </c>
      <c r="E1983">
        <v>-2</v>
      </c>
      <c r="G1983">
        <v>15087</v>
      </c>
      <c r="I1983" s="3">
        <f t="shared" si="30"/>
        <v>2</v>
      </c>
      <c r="J1983" s="3">
        <v>2357</v>
      </c>
      <c r="K1983" s="3">
        <v>2356</v>
      </c>
      <c r="L1983" s="3">
        <v>2362</v>
      </c>
    </row>
    <row r="1984" spans="1:21" ht="12.75" customHeight="1">
      <c r="A1984" s="1">
        <v>41368</v>
      </c>
      <c r="B1984" s="2">
        <v>0.45833333333333331</v>
      </c>
      <c r="C1984">
        <v>0</v>
      </c>
      <c r="D1984">
        <v>2328</v>
      </c>
      <c r="E1984">
        <v>2</v>
      </c>
      <c r="F1984">
        <v>64</v>
      </c>
      <c r="G1984">
        <v>15151</v>
      </c>
      <c r="I1984" s="3">
        <f t="shared" si="30"/>
        <v>2</v>
      </c>
      <c r="J1984" s="21">
        <v>2328</v>
      </c>
      <c r="K1984" s="21">
        <v>2327</v>
      </c>
      <c r="L1984" s="21">
        <v>2333</v>
      </c>
      <c r="M1984" s="21"/>
      <c r="N1984" s="3" t="s">
        <v>16</v>
      </c>
    </row>
    <row r="1985" spans="1:14" ht="12.75" customHeight="1">
      <c r="A1985" s="1">
        <v>41369</v>
      </c>
      <c r="B1985" s="2">
        <v>0.70833333333333337</v>
      </c>
      <c r="C1985">
        <v>2</v>
      </c>
      <c r="D1985">
        <v>2332</v>
      </c>
      <c r="E1985">
        <v>2</v>
      </c>
      <c r="G1985">
        <v>15151</v>
      </c>
      <c r="I1985" s="3">
        <f t="shared" si="30"/>
        <v>2</v>
      </c>
      <c r="J1985" s="20">
        <v>2330</v>
      </c>
      <c r="K1985" s="20">
        <v>2340</v>
      </c>
      <c r="L1985" s="20">
        <v>2348</v>
      </c>
      <c r="M1985" s="20">
        <v>2</v>
      </c>
    </row>
    <row r="1986" spans="1:14" ht="12.75" customHeight="1">
      <c r="A1986" s="1">
        <v>41372</v>
      </c>
      <c r="B1986" s="2">
        <v>0.58333333333333337</v>
      </c>
      <c r="C1986">
        <v>0</v>
      </c>
      <c r="D1986">
        <v>2351</v>
      </c>
      <c r="E1986">
        <v>-2</v>
      </c>
      <c r="F1986">
        <v>38</v>
      </c>
      <c r="G1986">
        <v>15189</v>
      </c>
      <c r="I1986" s="3">
        <f t="shared" si="30"/>
        <v>2</v>
      </c>
      <c r="J1986" s="21">
        <v>2347</v>
      </c>
      <c r="K1986" s="21">
        <v>2338</v>
      </c>
      <c r="L1986" s="21">
        <v>2349</v>
      </c>
      <c r="M1986" s="21">
        <v>-2</v>
      </c>
      <c r="N1986" s="3" t="s">
        <v>16</v>
      </c>
    </row>
    <row r="1987" spans="1:14" ht="12.75" customHeight="1">
      <c r="A1987" s="1">
        <v>41372</v>
      </c>
      <c r="B1987" s="2">
        <v>0.625</v>
      </c>
      <c r="C1987">
        <v>-2</v>
      </c>
      <c r="D1987">
        <v>2345</v>
      </c>
      <c r="E1987">
        <v>-2</v>
      </c>
      <c r="G1987">
        <v>15189</v>
      </c>
      <c r="I1987" s="3">
        <f t="shared" si="30"/>
        <v>2</v>
      </c>
      <c r="J1987" s="3">
        <v>2345</v>
      </c>
      <c r="K1987" s="3">
        <v>2334</v>
      </c>
      <c r="L1987" s="3">
        <v>2346</v>
      </c>
    </row>
    <row r="1988" spans="1:14" ht="12.75" customHeight="1">
      <c r="A1988" s="1">
        <v>41373</v>
      </c>
      <c r="B1988" s="2">
        <v>0.33333333333333331</v>
      </c>
      <c r="C1988">
        <v>0</v>
      </c>
      <c r="D1988">
        <v>2346</v>
      </c>
      <c r="E1988">
        <v>2</v>
      </c>
      <c r="F1988">
        <v>-2</v>
      </c>
      <c r="G1988">
        <v>15187</v>
      </c>
      <c r="I1988" s="3">
        <f t="shared" ref="I1988:I2051" si="31">ABS(E1988)</f>
        <v>2</v>
      </c>
      <c r="J1988" s="21">
        <v>2346</v>
      </c>
      <c r="K1988" s="21">
        <v>2338</v>
      </c>
      <c r="L1988" s="21">
        <v>2348</v>
      </c>
      <c r="M1988" s="21"/>
      <c r="N1988" s="3" t="s">
        <v>16</v>
      </c>
    </row>
    <row r="1989" spans="1:14" ht="12.75" customHeight="1">
      <c r="A1989" s="1">
        <v>41375</v>
      </c>
      <c r="B1989" s="2">
        <v>0.33333333333333331</v>
      </c>
      <c r="C1989">
        <v>-1</v>
      </c>
      <c r="D1989">
        <v>2364</v>
      </c>
      <c r="E1989">
        <v>-1</v>
      </c>
      <c r="G1989">
        <v>15187</v>
      </c>
      <c r="I1989" s="3">
        <f t="shared" si="31"/>
        <v>1</v>
      </c>
      <c r="J1989" s="3">
        <v>2363</v>
      </c>
      <c r="K1989" s="3">
        <v>2360</v>
      </c>
      <c r="L1989" s="3">
        <v>2369</v>
      </c>
    </row>
    <row r="1990" spans="1:14" ht="12.75" customHeight="1">
      <c r="A1990" s="1">
        <v>41375</v>
      </c>
      <c r="B1990" s="2">
        <v>0.41666666666666669</v>
      </c>
      <c r="C1990">
        <v>0</v>
      </c>
      <c r="D1990">
        <v>2371</v>
      </c>
      <c r="E1990">
        <v>1</v>
      </c>
      <c r="F1990">
        <v>-7</v>
      </c>
      <c r="G1990">
        <v>15180</v>
      </c>
      <c r="I1990" s="3">
        <f t="shared" si="31"/>
        <v>1</v>
      </c>
      <c r="J1990" s="21">
        <v>2375</v>
      </c>
      <c r="K1990" s="21">
        <v>2368</v>
      </c>
      <c r="L1990" s="21">
        <v>2377</v>
      </c>
      <c r="M1990" s="21"/>
      <c r="N1990" s="3" t="s">
        <v>16</v>
      </c>
    </row>
    <row r="1991" spans="1:14" ht="12.75" customHeight="1">
      <c r="A1991" s="1">
        <v>41375</v>
      </c>
      <c r="B1991" s="2">
        <v>0.41666666666666669</v>
      </c>
      <c r="C1991">
        <v>2</v>
      </c>
      <c r="D1991">
        <v>2371</v>
      </c>
      <c r="E1991">
        <v>2</v>
      </c>
      <c r="G1991">
        <v>15180</v>
      </c>
      <c r="I1991" s="3">
        <f t="shared" si="31"/>
        <v>2</v>
      </c>
      <c r="J1991" s="3">
        <v>2375</v>
      </c>
      <c r="K1991" s="3">
        <v>2368</v>
      </c>
      <c r="L1991" s="3">
        <v>2377</v>
      </c>
    </row>
    <row r="1992" spans="1:14" ht="12.75" customHeight="1">
      <c r="A1992" s="1">
        <v>41375</v>
      </c>
      <c r="B1992" s="2">
        <v>0.5</v>
      </c>
      <c r="C1992">
        <v>-1</v>
      </c>
      <c r="D1992">
        <v>2370</v>
      </c>
      <c r="E1992">
        <v>-3</v>
      </c>
      <c r="F1992">
        <v>-2</v>
      </c>
      <c r="G1992">
        <v>15178</v>
      </c>
      <c r="I1992" s="3">
        <f t="shared" si="31"/>
        <v>3</v>
      </c>
      <c r="J1992" s="3">
        <v>2369</v>
      </c>
      <c r="K1992" s="3">
        <v>2368</v>
      </c>
      <c r="L1992" s="3">
        <v>2372</v>
      </c>
    </row>
    <row r="1993" spans="1:14" ht="12.75" customHeight="1">
      <c r="A1993" s="1">
        <v>41375</v>
      </c>
      <c r="B1993" s="2">
        <v>0.66666666666666663</v>
      </c>
      <c r="C1993">
        <v>0</v>
      </c>
      <c r="D1993">
        <v>2374</v>
      </c>
      <c r="E1993">
        <v>1</v>
      </c>
      <c r="F1993">
        <v>-4</v>
      </c>
      <c r="G1993">
        <v>15174</v>
      </c>
      <c r="I1993" s="3">
        <f t="shared" si="31"/>
        <v>1</v>
      </c>
      <c r="J1993" s="21">
        <v>2380</v>
      </c>
      <c r="K1993" s="21">
        <v>2378</v>
      </c>
      <c r="L1993" s="21">
        <v>2392</v>
      </c>
      <c r="M1993" s="21">
        <v>-4</v>
      </c>
      <c r="N1993" s="3" t="s">
        <v>16</v>
      </c>
    </row>
    <row r="1994" spans="1:14" ht="12.75" customHeight="1">
      <c r="A1994" s="1">
        <v>41375</v>
      </c>
      <c r="B1994" s="2">
        <v>0.66666666666666663</v>
      </c>
      <c r="C1994">
        <v>2</v>
      </c>
      <c r="D1994">
        <v>2374</v>
      </c>
      <c r="E1994">
        <v>2</v>
      </c>
      <c r="G1994">
        <v>15174</v>
      </c>
      <c r="I1994" s="3">
        <f t="shared" si="31"/>
        <v>2</v>
      </c>
      <c r="J1994" s="22">
        <v>2380</v>
      </c>
      <c r="K1994" s="22">
        <v>2378</v>
      </c>
      <c r="L1994" s="22">
        <v>2392</v>
      </c>
      <c r="M1994" s="22">
        <v>-4</v>
      </c>
    </row>
    <row r="1995" spans="1:14" ht="12.75" customHeight="1">
      <c r="A1995" s="1">
        <v>41376</v>
      </c>
      <c r="B1995" s="2">
        <v>0.45833333333333331</v>
      </c>
      <c r="C1995">
        <v>0</v>
      </c>
      <c r="D1995">
        <v>2379</v>
      </c>
      <c r="E1995">
        <v>-2</v>
      </c>
      <c r="F1995">
        <v>10</v>
      </c>
      <c r="G1995">
        <v>15184</v>
      </c>
      <c r="I1995" s="3">
        <f t="shared" si="31"/>
        <v>2</v>
      </c>
      <c r="J1995" s="21">
        <v>2375</v>
      </c>
      <c r="K1995" s="21">
        <v>2372</v>
      </c>
      <c r="L1995" s="21">
        <v>2376</v>
      </c>
      <c r="M1995" s="21">
        <v>-3</v>
      </c>
      <c r="N1995" s="3" t="s">
        <v>16</v>
      </c>
    </row>
    <row r="1996" spans="1:14" ht="12.75" customHeight="1">
      <c r="A1996" s="1">
        <v>41376</v>
      </c>
      <c r="B1996" s="2">
        <v>0.45833333333333331</v>
      </c>
      <c r="C1996">
        <v>-1</v>
      </c>
      <c r="D1996">
        <v>2379</v>
      </c>
      <c r="E1996">
        <v>-1</v>
      </c>
      <c r="G1996">
        <v>15184</v>
      </c>
      <c r="I1996" s="3">
        <f t="shared" si="31"/>
        <v>1</v>
      </c>
      <c r="J1996" s="22">
        <v>2375</v>
      </c>
      <c r="K1996" s="22">
        <v>2372</v>
      </c>
      <c r="L1996" s="22">
        <v>2376</v>
      </c>
      <c r="M1996" s="22">
        <v>-3</v>
      </c>
    </row>
    <row r="1997" spans="1:14" ht="12.75" customHeight="1">
      <c r="A1997" s="1">
        <v>41376</v>
      </c>
      <c r="B1997" s="2">
        <v>0.66666666666666663</v>
      </c>
      <c r="C1997">
        <v>0</v>
      </c>
      <c r="D1997">
        <v>2376</v>
      </c>
      <c r="E1997">
        <v>1</v>
      </c>
      <c r="F1997">
        <v>3</v>
      </c>
      <c r="G1997">
        <v>15187</v>
      </c>
      <c r="I1997" s="3">
        <f t="shared" si="31"/>
        <v>1</v>
      </c>
      <c r="J1997" s="21">
        <v>2376</v>
      </c>
      <c r="K1997" s="21">
        <v>2375</v>
      </c>
      <c r="L1997" s="21">
        <v>2380</v>
      </c>
      <c r="M1997" s="21"/>
      <c r="N1997" s="3" t="s">
        <v>16</v>
      </c>
    </row>
    <row r="1998" spans="1:14" ht="12.75" customHeight="1">
      <c r="A1998" s="1">
        <v>41382</v>
      </c>
      <c r="B1998" s="2">
        <v>0.41666666666666669</v>
      </c>
      <c r="C1998">
        <v>1</v>
      </c>
      <c r="D1998">
        <v>2289</v>
      </c>
      <c r="E1998">
        <v>1</v>
      </c>
      <c r="G1998">
        <v>15187</v>
      </c>
      <c r="I1998" s="3">
        <f t="shared" si="31"/>
        <v>1</v>
      </c>
      <c r="J1998" s="3">
        <v>2292</v>
      </c>
      <c r="K1998" s="3">
        <v>2288</v>
      </c>
      <c r="L1998" s="3">
        <v>2295</v>
      </c>
    </row>
    <row r="1999" spans="1:14" ht="12.75" customHeight="1">
      <c r="A1999" s="1">
        <v>41382</v>
      </c>
      <c r="B1999" s="2">
        <v>0.625</v>
      </c>
      <c r="C1999">
        <v>0</v>
      </c>
      <c r="D1999">
        <v>2285</v>
      </c>
      <c r="E1999">
        <v>-1</v>
      </c>
      <c r="F1999">
        <v>-4</v>
      </c>
      <c r="G1999">
        <v>15183</v>
      </c>
      <c r="I1999" s="3">
        <f t="shared" si="31"/>
        <v>1</v>
      </c>
      <c r="J1999" s="21">
        <v>2277</v>
      </c>
      <c r="K1999" s="21">
        <v>2258</v>
      </c>
      <c r="L1999" s="21">
        <v>2277</v>
      </c>
      <c r="M1999" s="21">
        <v>-8</v>
      </c>
      <c r="N1999" s="3" t="s">
        <v>16</v>
      </c>
    </row>
    <row r="2000" spans="1:14" ht="12.75" customHeight="1">
      <c r="A2000" s="1">
        <v>41382</v>
      </c>
      <c r="B2000" s="2">
        <v>0.66666666666666663</v>
      </c>
      <c r="C2000">
        <v>-2</v>
      </c>
      <c r="D2000">
        <v>2268</v>
      </c>
      <c r="E2000">
        <v>-2</v>
      </c>
      <c r="G2000">
        <v>15183</v>
      </c>
      <c r="I2000" s="3">
        <f t="shared" si="31"/>
        <v>2</v>
      </c>
      <c r="J2000" s="22">
        <v>2260</v>
      </c>
      <c r="K2000" s="22">
        <v>2266</v>
      </c>
      <c r="L2000" s="22">
        <v>2266</v>
      </c>
      <c r="M2000" s="22">
        <v>-2</v>
      </c>
    </row>
    <row r="2001" spans="1:14" ht="12.75" customHeight="1">
      <c r="A2001" s="1">
        <v>41383</v>
      </c>
      <c r="B2001" s="2">
        <v>0.33333333333333331</v>
      </c>
      <c r="C2001">
        <v>1</v>
      </c>
      <c r="D2001">
        <v>2272</v>
      </c>
      <c r="E2001">
        <v>3</v>
      </c>
      <c r="F2001">
        <v>-8</v>
      </c>
      <c r="G2001">
        <v>15175</v>
      </c>
      <c r="I2001" s="3">
        <f t="shared" si="31"/>
        <v>3</v>
      </c>
      <c r="J2001" s="3">
        <v>2272</v>
      </c>
      <c r="K2001" s="3">
        <v>2261</v>
      </c>
      <c r="L2001" s="3">
        <v>2277</v>
      </c>
    </row>
    <row r="2002" spans="1:14" ht="12.75" customHeight="1">
      <c r="A2002" s="1">
        <v>41383</v>
      </c>
      <c r="B2002" s="2">
        <v>0.375</v>
      </c>
      <c r="C2002">
        <v>0</v>
      </c>
      <c r="D2002">
        <v>2270</v>
      </c>
      <c r="E2002">
        <v>-1</v>
      </c>
      <c r="F2002">
        <v>-2</v>
      </c>
      <c r="G2002">
        <v>15173</v>
      </c>
      <c r="I2002" s="3">
        <f t="shared" si="31"/>
        <v>1</v>
      </c>
      <c r="J2002" s="21">
        <v>2271</v>
      </c>
      <c r="K2002" s="21">
        <v>2257</v>
      </c>
      <c r="L2002" s="21">
        <v>2275</v>
      </c>
      <c r="M2002" s="21"/>
      <c r="N2002" s="3" t="s">
        <v>16</v>
      </c>
    </row>
    <row r="2003" spans="1:14" ht="12.75" customHeight="1">
      <c r="A2003" s="1">
        <v>41383</v>
      </c>
      <c r="B2003" s="2">
        <v>0.58333333333333337</v>
      </c>
      <c r="C2003">
        <v>-2</v>
      </c>
      <c r="D2003">
        <v>2257</v>
      </c>
      <c r="E2003">
        <v>-2</v>
      </c>
      <c r="G2003">
        <v>15173</v>
      </c>
      <c r="I2003" s="3">
        <f t="shared" si="31"/>
        <v>2</v>
      </c>
      <c r="J2003" s="3">
        <v>2252</v>
      </c>
      <c r="K2003" s="3">
        <v>2252</v>
      </c>
      <c r="L2003" s="3">
        <v>2263</v>
      </c>
    </row>
    <row r="2004" spans="1:14" ht="12.75" customHeight="1">
      <c r="A2004" s="1">
        <v>41383</v>
      </c>
      <c r="B2004" s="2">
        <v>0.66666666666666663</v>
      </c>
      <c r="C2004">
        <v>1</v>
      </c>
      <c r="D2004">
        <v>2258</v>
      </c>
      <c r="E2004">
        <v>3</v>
      </c>
      <c r="F2004">
        <v>-2</v>
      </c>
      <c r="G2004">
        <v>15171</v>
      </c>
      <c r="I2004" s="3">
        <f t="shared" si="31"/>
        <v>3</v>
      </c>
      <c r="J2004" s="22">
        <v>2262</v>
      </c>
      <c r="K2004" s="22">
        <v>2267</v>
      </c>
      <c r="L2004" s="22">
        <v>2267</v>
      </c>
      <c r="M2004" s="22">
        <v>-4</v>
      </c>
    </row>
    <row r="2005" spans="1:14" ht="12.75" customHeight="1">
      <c r="A2005" s="1">
        <v>41386</v>
      </c>
      <c r="B2005" s="2">
        <v>0.58333333333333337</v>
      </c>
      <c r="C2005">
        <v>0</v>
      </c>
      <c r="D2005">
        <v>2273</v>
      </c>
      <c r="E2005">
        <v>-1</v>
      </c>
      <c r="F2005">
        <v>15</v>
      </c>
      <c r="G2005">
        <v>15186</v>
      </c>
      <c r="I2005" s="3">
        <f t="shared" si="31"/>
        <v>1</v>
      </c>
      <c r="J2005" s="21">
        <v>2270</v>
      </c>
      <c r="K2005" s="21">
        <v>2262</v>
      </c>
      <c r="L2005" s="21">
        <v>2272</v>
      </c>
      <c r="M2005" s="21">
        <v>-1</v>
      </c>
      <c r="N2005" s="3" t="s">
        <v>16</v>
      </c>
    </row>
    <row r="2006" spans="1:14" ht="12.75" customHeight="1">
      <c r="A2006" s="1">
        <v>41386</v>
      </c>
      <c r="B2006" s="2">
        <v>0.625</v>
      </c>
      <c r="C2006">
        <v>-2</v>
      </c>
      <c r="D2006">
        <v>2268</v>
      </c>
      <c r="E2006">
        <v>-2</v>
      </c>
      <c r="G2006">
        <v>15186</v>
      </c>
      <c r="I2006" s="3">
        <f t="shared" si="31"/>
        <v>2</v>
      </c>
      <c r="J2006" s="3">
        <v>2267</v>
      </c>
      <c r="K2006" s="3">
        <v>2259</v>
      </c>
      <c r="L2006" s="3">
        <v>2268</v>
      </c>
    </row>
    <row r="2007" spans="1:14" ht="12.75" customHeight="1">
      <c r="A2007" s="1">
        <v>41387</v>
      </c>
      <c r="B2007" s="2">
        <v>0.45833333333333331</v>
      </c>
      <c r="C2007">
        <v>0</v>
      </c>
      <c r="D2007">
        <v>2260</v>
      </c>
      <c r="E2007">
        <v>2</v>
      </c>
      <c r="F2007">
        <v>16</v>
      </c>
      <c r="G2007">
        <v>15202</v>
      </c>
      <c r="I2007" s="3">
        <f t="shared" si="31"/>
        <v>2</v>
      </c>
      <c r="J2007" s="21">
        <v>2262</v>
      </c>
      <c r="K2007" s="21">
        <v>2257</v>
      </c>
      <c r="L2007" s="21">
        <v>2264</v>
      </c>
      <c r="M2007" s="21"/>
      <c r="N2007" s="3" t="s">
        <v>16</v>
      </c>
    </row>
    <row r="2008" spans="1:14" ht="12.75" customHeight="1">
      <c r="A2008" s="1">
        <v>41387</v>
      </c>
      <c r="B2008" s="2">
        <v>0.45833333333333331</v>
      </c>
      <c r="C2008">
        <v>1</v>
      </c>
      <c r="D2008">
        <v>2260</v>
      </c>
      <c r="E2008">
        <v>1</v>
      </c>
      <c r="G2008">
        <v>15202</v>
      </c>
      <c r="I2008" s="3">
        <f t="shared" si="31"/>
        <v>1</v>
      </c>
      <c r="J2008" s="3">
        <v>2262</v>
      </c>
      <c r="K2008" s="3">
        <v>2257</v>
      </c>
      <c r="L2008" s="3">
        <v>2264</v>
      </c>
    </row>
    <row r="2009" spans="1:14" ht="12.75" customHeight="1">
      <c r="A2009" s="1">
        <v>41387</v>
      </c>
      <c r="B2009" s="2">
        <v>0.625</v>
      </c>
      <c r="C2009">
        <v>0</v>
      </c>
      <c r="D2009">
        <v>2256</v>
      </c>
      <c r="E2009">
        <v>-1</v>
      </c>
      <c r="F2009">
        <v>-4</v>
      </c>
      <c r="G2009">
        <v>15198</v>
      </c>
      <c r="I2009" s="3">
        <f t="shared" si="31"/>
        <v>1</v>
      </c>
      <c r="J2009" s="21">
        <v>2253</v>
      </c>
      <c r="K2009" s="21">
        <v>2237</v>
      </c>
      <c r="L2009" s="21">
        <v>2256</v>
      </c>
      <c r="M2009" s="21"/>
      <c r="N2009" s="3" t="s">
        <v>16</v>
      </c>
    </row>
    <row r="2010" spans="1:14" ht="12.75" customHeight="1">
      <c r="A2010" s="1">
        <v>41387</v>
      </c>
      <c r="B2010" s="2">
        <v>0.66666666666666663</v>
      </c>
      <c r="C2010">
        <v>-2</v>
      </c>
      <c r="D2010">
        <v>2250</v>
      </c>
      <c r="E2010">
        <v>-2</v>
      </c>
      <c r="G2010">
        <v>15198</v>
      </c>
      <c r="I2010" s="3">
        <f t="shared" si="31"/>
        <v>2</v>
      </c>
      <c r="J2010" s="20">
        <v>2254</v>
      </c>
      <c r="K2010" s="20">
        <v>2256</v>
      </c>
      <c r="L2010" s="20">
        <v>2256</v>
      </c>
      <c r="M2010" s="20">
        <v>4</v>
      </c>
    </row>
    <row r="2011" spans="1:14" ht="12.75" customHeight="1">
      <c r="A2011" s="1">
        <v>41387</v>
      </c>
      <c r="B2011" s="2">
        <v>0.70833333333333337</v>
      </c>
      <c r="C2011">
        <v>1</v>
      </c>
      <c r="D2011">
        <v>2256</v>
      </c>
      <c r="E2011">
        <v>3</v>
      </c>
      <c r="F2011">
        <v>-12</v>
      </c>
      <c r="G2011">
        <v>15186</v>
      </c>
      <c r="I2011" s="3">
        <f t="shared" si="31"/>
        <v>3</v>
      </c>
      <c r="J2011" s="3">
        <v>2256</v>
      </c>
      <c r="K2011" s="3">
        <v>2266</v>
      </c>
      <c r="L2011" s="3">
        <v>2273</v>
      </c>
    </row>
    <row r="2012" spans="1:14" ht="12.75" customHeight="1">
      <c r="A2012" s="1">
        <v>41388</v>
      </c>
      <c r="B2012" s="2">
        <v>0.45833333333333331</v>
      </c>
      <c r="C2012">
        <v>0</v>
      </c>
      <c r="D2012">
        <v>2257</v>
      </c>
      <c r="E2012">
        <v>-1</v>
      </c>
      <c r="F2012">
        <v>1</v>
      </c>
      <c r="G2012">
        <v>15187</v>
      </c>
      <c r="I2012" s="3">
        <f t="shared" si="31"/>
        <v>1</v>
      </c>
      <c r="J2012" s="21">
        <v>2254</v>
      </c>
      <c r="K2012" s="21">
        <v>2249</v>
      </c>
      <c r="L2012" s="21">
        <v>2256</v>
      </c>
      <c r="M2012" s="21">
        <v>-1</v>
      </c>
      <c r="N2012" s="3" t="s">
        <v>16</v>
      </c>
    </row>
    <row r="2013" spans="1:14" ht="12.75" customHeight="1">
      <c r="A2013" s="1">
        <v>41388</v>
      </c>
      <c r="B2013" s="2">
        <v>0.66666666666666663</v>
      </c>
      <c r="C2013">
        <v>2</v>
      </c>
      <c r="D2013">
        <v>2262</v>
      </c>
      <c r="E2013">
        <v>2</v>
      </c>
      <c r="G2013">
        <v>15187</v>
      </c>
      <c r="I2013" s="3">
        <f t="shared" si="31"/>
        <v>2</v>
      </c>
      <c r="J2013" s="22">
        <v>2278</v>
      </c>
      <c r="K2013" s="22">
        <v>2281</v>
      </c>
      <c r="L2013" s="22">
        <v>2281</v>
      </c>
      <c r="M2013" s="22">
        <v>-16</v>
      </c>
      <c r="N2013" s="40" t="s">
        <v>39</v>
      </c>
    </row>
    <row r="2014" spans="1:14" ht="12.75" customHeight="1">
      <c r="A2014" s="1">
        <v>41389</v>
      </c>
      <c r="B2014" s="2">
        <v>0.41666666666666669</v>
      </c>
      <c r="C2014">
        <v>-1</v>
      </c>
      <c r="D2014">
        <v>2266</v>
      </c>
      <c r="E2014">
        <v>-3</v>
      </c>
      <c r="F2014">
        <v>8</v>
      </c>
      <c r="G2014">
        <v>15195</v>
      </c>
      <c r="I2014" s="3">
        <f t="shared" si="31"/>
        <v>3</v>
      </c>
      <c r="J2014" s="3">
        <v>2269</v>
      </c>
      <c r="K2014" s="3">
        <v>2266</v>
      </c>
      <c r="L2014" s="3">
        <v>2270</v>
      </c>
    </row>
    <row r="2015" spans="1:14" ht="12.75" customHeight="1">
      <c r="A2015" s="1">
        <v>41389</v>
      </c>
      <c r="B2015" s="2">
        <v>0.45833333333333331</v>
      </c>
      <c r="C2015">
        <v>2</v>
      </c>
      <c r="D2015">
        <v>2272</v>
      </c>
      <c r="E2015">
        <v>3</v>
      </c>
      <c r="F2015">
        <v>-6</v>
      </c>
      <c r="G2015">
        <v>15189</v>
      </c>
      <c r="I2015" s="3">
        <f t="shared" si="31"/>
        <v>3</v>
      </c>
      <c r="J2015" s="3">
        <v>2273</v>
      </c>
      <c r="K2015" s="3">
        <v>2269</v>
      </c>
      <c r="L2015" s="3">
        <v>2274</v>
      </c>
    </row>
    <row r="2016" spans="1:14" ht="12.75" customHeight="1">
      <c r="A2016" s="1">
        <v>41390</v>
      </c>
      <c r="B2016" s="2">
        <v>0.33333333333333331</v>
      </c>
      <c r="C2016">
        <v>-1</v>
      </c>
      <c r="D2016">
        <v>2274</v>
      </c>
      <c r="E2016">
        <v>-3</v>
      </c>
      <c r="F2016">
        <v>4</v>
      </c>
      <c r="G2016">
        <v>15193</v>
      </c>
      <c r="I2016" s="3">
        <f t="shared" si="31"/>
        <v>3</v>
      </c>
      <c r="J2016" s="3">
        <v>2275</v>
      </c>
      <c r="K2016" s="3">
        <v>2267</v>
      </c>
      <c r="L2016" s="3">
        <v>2294</v>
      </c>
    </row>
    <row r="2017" spans="1:14" ht="12.75" customHeight="1">
      <c r="A2017" s="1">
        <v>41390</v>
      </c>
      <c r="B2017" s="2">
        <v>0.375</v>
      </c>
      <c r="C2017">
        <v>0</v>
      </c>
      <c r="D2017">
        <v>2282</v>
      </c>
      <c r="E2017">
        <v>1</v>
      </c>
      <c r="F2017">
        <v>-8</v>
      </c>
      <c r="G2017">
        <v>15185</v>
      </c>
      <c r="I2017" s="3">
        <f t="shared" si="31"/>
        <v>1</v>
      </c>
      <c r="J2017" s="21">
        <v>2293</v>
      </c>
      <c r="K2017" s="21">
        <v>2281</v>
      </c>
      <c r="L2017" s="21">
        <v>2293</v>
      </c>
      <c r="M2017" s="21"/>
      <c r="N2017" s="3" t="s">
        <v>16</v>
      </c>
    </row>
    <row r="2018" spans="1:14" ht="12.75" customHeight="1">
      <c r="A2018" s="1">
        <v>41390</v>
      </c>
      <c r="B2018" s="2">
        <v>0.375</v>
      </c>
      <c r="C2018">
        <v>2</v>
      </c>
      <c r="D2018">
        <v>2282</v>
      </c>
      <c r="E2018">
        <v>2</v>
      </c>
      <c r="G2018">
        <v>15185</v>
      </c>
      <c r="I2018" s="3">
        <f t="shared" si="31"/>
        <v>2</v>
      </c>
      <c r="J2018" s="3">
        <v>2293</v>
      </c>
      <c r="K2018" s="3">
        <v>2281</v>
      </c>
      <c r="L2018" s="3">
        <v>2293</v>
      </c>
    </row>
    <row r="2019" spans="1:14" ht="12.75" customHeight="1">
      <c r="A2019" s="1">
        <v>41390</v>
      </c>
      <c r="B2019" s="2">
        <v>0.58333333333333337</v>
      </c>
      <c r="C2019">
        <v>0</v>
      </c>
      <c r="D2019">
        <v>2280</v>
      </c>
      <c r="E2019">
        <v>-2</v>
      </c>
      <c r="F2019">
        <v>-4</v>
      </c>
      <c r="G2019">
        <v>15181</v>
      </c>
      <c r="I2019" s="3">
        <f t="shared" si="31"/>
        <v>2</v>
      </c>
      <c r="J2019" s="21">
        <v>2282</v>
      </c>
      <c r="K2019" s="21">
        <v>2282</v>
      </c>
      <c r="L2019" s="21">
        <v>2290</v>
      </c>
      <c r="M2019" s="21">
        <v>-2</v>
      </c>
      <c r="N2019" s="3" t="s">
        <v>16</v>
      </c>
    </row>
    <row r="2020" spans="1:14" ht="12.75" customHeight="1">
      <c r="A2020" s="1">
        <v>41393</v>
      </c>
      <c r="B2020" s="2">
        <v>0.5</v>
      </c>
      <c r="C2020">
        <v>-1</v>
      </c>
      <c r="D2020">
        <v>2292</v>
      </c>
      <c r="E2020">
        <v>-1</v>
      </c>
      <c r="G2020">
        <v>15181</v>
      </c>
      <c r="I2020" s="3">
        <f t="shared" si="31"/>
        <v>1</v>
      </c>
      <c r="J2020" s="3">
        <v>2292</v>
      </c>
      <c r="K2020" s="3">
        <v>2291</v>
      </c>
      <c r="L2020" s="3">
        <v>2294</v>
      </c>
    </row>
    <row r="2021" spans="1:14" ht="12.75" customHeight="1">
      <c r="A2021" s="1">
        <v>41393</v>
      </c>
      <c r="B2021" s="2">
        <v>0.625</v>
      </c>
      <c r="C2021">
        <v>0</v>
      </c>
      <c r="D2021">
        <v>2292</v>
      </c>
      <c r="E2021">
        <v>1</v>
      </c>
      <c r="F2021">
        <v>0</v>
      </c>
      <c r="G2021">
        <v>15181</v>
      </c>
      <c r="I2021" s="3">
        <f t="shared" si="31"/>
        <v>1</v>
      </c>
      <c r="J2021" s="21">
        <v>2295</v>
      </c>
      <c r="K2021" s="21">
        <v>2287</v>
      </c>
      <c r="L2021" s="21">
        <v>2296</v>
      </c>
      <c r="M2021" s="21"/>
      <c r="N2021" s="3" t="s">
        <v>16</v>
      </c>
    </row>
    <row r="2022" spans="1:14" ht="12.75" customHeight="1">
      <c r="A2022" s="36">
        <v>41394</v>
      </c>
      <c r="B2022" s="24">
        <v>0.58333333333333337</v>
      </c>
      <c r="C2022" s="25">
        <v>2</v>
      </c>
      <c r="D2022" s="25">
        <v>2285</v>
      </c>
      <c r="E2022" s="25">
        <v>2</v>
      </c>
      <c r="F2022" s="25"/>
      <c r="G2022" s="25">
        <v>15181</v>
      </c>
      <c r="H2022" s="25">
        <f>SUM(F1978:F2022)</f>
        <v>66</v>
      </c>
      <c r="I2022" s="3">
        <f t="shared" si="31"/>
        <v>2</v>
      </c>
      <c r="J2022" s="3">
        <v>2288</v>
      </c>
      <c r="K2022" s="3">
        <v>2282</v>
      </c>
      <c r="L2022" s="3">
        <v>2292</v>
      </c>
    </row>
    <row r="2023" spans="1:14" ht="12.75" customHeight="1">
      <c r="A2023" s="1">
        <v>41396</v>
      </c>
      <c r="B2023" s="2">
        <v>0.625</v>
      </c>
      <c r="C2023">
        <v>0</v>
      </c>
      <c r="D2023" s="41">
        <v>2305</v>
      </c>
      <c r="E2023">
        <v>-2</v>
      </c>
      <c r="F2023">
        <v>40</v>
      </c>
      <c r="G2023" s="41">
        <v>15221</v>
      </c>
      <c r="I2023" s="3">
        <f t="shared" si="31"/>
        <v>2</v>
      </c>
      <c r="J2023" s="21">
        <v>2298</v>
      </c>
      <c r="K2023" s="21">
        <v>2288</v>
      </c>
      <c r="L2023" s="21">
        <v>2300</v>
      </c>
      <c r="M2023" s="21">
        <v>-5</v>
      </c>
      <c r="N2023" s="3" t="s">
        <v>16</v>
      </c>
    </row>
    <row r="2024" spans="1:14" ht="12.75" customHeight="1">
      <c r="A2024" s="1">
        <v>41396</v>
      </c>
      <c r="B2024" s="2">
        <v>0.625</v>
      </c>
      <c r="C2024">
        <v>-1</v>
      </c>
      <c r="D2024">
        <v>2305</v>
      </c>
      <c r="E2024">
        <v>-1</v>
      </c>
      <c r="G2024">
        <v>15221</v>
      </c>
      <c r="I2024" s="3">
        <f t="shared" si="31"/>
        <v>1</v>
      </c>
      <c r="J2024" s="22">
        <v>2298</v>
      </c>
      <c r="K2024" s="22">
        <v>2288</v>
      </c>
      <c r="L2024" s="22">
        <v>2300</v>
      </c>
      <c r="M2024" s="22">
        <v>-5</v>
      </c>
    </row>
    <row r="2025" spans="1:14" ht="12.75" customHeight="1">
      <c r="A2025" s="1">
        <v>41400</v>
      </c>
      <c r="B2025" s="2">
        <v>0.33333333333333331</v>
      </c>
      <c r="C2025">
        <v>0</v>
      </c>
      <c r="D2025">
        <v>2309</v>
      </c>
      <c r="E2025">
        <v>1</v>
      </c>
      <c r="F2025">
        <v>-4</v>
      </c>
      <c r="G2025" s="39">
        <v>15217</v>
      </c>
      <c r="I2025" s="3">
        <f t="shared" si="31"/>
        <v>1</v>
      </c>
      <c r="J2025" s="21">
        <v>2307</v>
      </c>
      <c r="K2025" s="21">
        <v>2299</v>
      </c>
      <c r="L2025" s="21">
        <v>2310</v>
      </c>
      <c r="M2025" s="21"/>
      <c r="N2025" s="3" t="s">
        <v>16</v>
      </c>
    </row>
    <row r="2026" spans="1:14" ht="12.75" customHeight="1">
      <c r="A2026" s="1">
        <v>41401</v>
      </c>
      <c r="B2026" s="2">
        <v>0.66666666666666663</v>
      </c>
      <c r="C2026">
        <v>-1</v>
      </c>
      <c r="D2026">
        <v>2337</v>
      </c>
      <c r="E2026">
        <v>-1</v>
      </c>
      <c r="G2026">
        <v>15217</v>
      </c>
      <c r="I2026" s="3">
        <f t="shared" si="31"/>
        <v>1</v>
      </c>
      <c r="J2026" s="22">
        <v>2334</v>
      </c>
      <c r="K2026" s="22">
        <v>2335</v>
      </c>
      <c r="L2026" s="22">
        <v>2335</v>
      </c>
      <c r="M2026" s="22">
        <v>-2</v>
      </c>
    </row>
    <row r="2027" spans="1:14" ht="12.75" customHeight="1">
      <c r="A2027" s="1">
        <v>41402</v>
      </c>
      <c r="B2027" s="2">
        <v>0.41666666666666669</v>
      </c>
      <c r="C2027">
        <v>0</v>
      </c>
      <c r="D2027">
        <v>2344</v>
      </c>
      <c r="E2027">
        <v>1</v>
      </c>
      <c r="F2027">
        <v>-7</v>
      </c>
      <c r="G2027">
        <v>15210</v>
      </c>
      <c r="I2027" s="3">
        <f t="shared" si="31"/>
        <v>1</v>
      </c>
      <c r="J2027" s="21">
        <v>2345</v>
      </c>
      <c r="K2027" s="21">
        <v>2339</v>
      </c>
      <c r="L2027" s="21">
        <v>2348</v>
      </c>
      <c r="M2027" s="21"/>
      <c r="N2027" s="3" t="s">
        <v>16</v>
      </c>
    </row>
    <row r="2028" spans="1:14" ht="12.75" customHeight="1">
      <c r="A2028" s="1">
        <v>41403</v>
      </c>
      <c r="B2028" s="2">
        <v>0.41666666666666669</v>
      </c>
      <c r="C2028">
        <v>-1</v>
      </c>
      <c r="D2028">
        <v>2353</v>
      </c>
      <c r="E2028">
        <v>-1</v>
      </c>
      <c r="G2028">
        <v>15210</v>
      </c>
      <c r="I2028" s="3">
        <f t="shared" si="31"/>
        <v>1</v>
      </c>
      <c r="J2028" s="3">
        <v>2352</v>
      </c>
      <c r="K2028" s="3">
        <v>2348</v>
      </c>
      <c r="L2028" s="3">
        <v>2354</v>
      </c>
    </row>
    <row r="2029" spans="1:14" ht="12.75" customHeight="1">
      <c r="A2029" s="1">
        <v>41407</v>
      </c>
      <c r="B2029" s="2">
        <v>0.375</v>
      </c>
      <c r="C2029">
        <v>0</v>
      </c>
      <c r="D2029">
        <v>2325</v>
      </c>
      <c r="E2029">
        <v>1</v>
      </c>
      <c r="F2029">
        <v>28</v>
      </c>
      <c r="G2029">
        <v>15238</v>
      </c>
      <c r="I2029" s="3">
        <f t="shared" si="31"/>
        <v>1</v>
      </c>
      <c r="J2029" s="21">
        <v>2328</v>
      </c>
      <c r="K2029" s="21">
        <v>2323</v>
      </c>
      <c r="L2029" s="21">
        <v>2332</v>
      </c>
      <c r="M2029" s="21"/>
      <c r="N2029" s="3" t="s">
        <v>16</v>
      </c>
    </row>
    <row r="2030" spans="1:14" ht="12.75" customHeight="1">
      <c r="A2030" s="1">
        <v>41409</v>
      </c>
      <c r="B2030" s="2">
        <v>0.5</v>
      </c>
      <c r="C2030">
        <v>-1</v>
      </c>
      <c r="D2030">
        <v>2384</v>
      </c>
      <c r="E2030">
        <v>-1</v>
      </c>
      <c r="G2030">
        <v>15238</v>
      </c>
      <c r="I2030" s="3">
        <f t="shared" si="31"/>
        <v>1</v>
      </c>
      <c r="J2030" s="20">
        <v>2385</v>
      </c>
      <c r="K2030" s="20">
        <v>2382</v>
      </c>
      <c r="L2030" s="20">
        <v>2386</v>
      </c>
      <c r="M2030" s="20">
        <v>1</v>
      </c>
    </row>
    <row r="2031" spans="1:14" ht="12.75" customHeight="1">
      <c r="A2031" s="1">
        <v>41410</v>
      </c>
      <c r="B2031" s="2">
        <v>0.33333333333333331</v>
      </c>
      <c r="C2031">
        <v>0</v>
      </c>
      <c r="D2031">
        <v>2390</v>
      </c>
      <c r="E2031">
        <v>1</v>
      </c>
      <c r="F2031">
        <v>-6</v>
      </c>
      <c r="G2031">
        <v>15232</v>
      </c>
      <c r="I2031" s="3">
        <f t="shared" si="31"/>
        <v>1</v>
      </c>
      <c r="J2031" s="21">
        <v>2391</v>
      </c>
      <c r="K2031" s="21">
        <v>2376</v>
      </c>
      <c r="L2031" s="21">
        <v>2392</v>
      </c>
      <c r="M2031" s="21"/>
      <c r="N2031" s="3" t="s">
        <v>16</v>
      </c>
    </row>
    <row r="2032" spans="1:14" ht="12.75" customHeight="1">
      <c r="A2032" s="1">
        <v>41410</v>
      </c>
      <c r="B2032" s="2">
        <v>0.33333333333333331</v>
      </c>
      <c r="C2032">
        <v>2</v>
      </c>
      <c r="D2032">
        <v>2390</v>
      </c>
      <c r="E2032">
        <v>2</v>
      </c>
      <c r="G2032">
        <v>15232</v>
      </c>
      <c r="I2032" s="3">
        <f t="shared" si="31"/>
        <v>2</v>
      </c>
      <c r="J2032" s="3">
        <v>2391</v>
      </c>
      <c r="K2032" s="3">
        <v>2376</v>
      </c>
      <c r="L2032" s="3">
        <v>2392</v>
      </c>
    </row>
    <row r="2033" spans="1:14" ht="12.75" customHeight="1">
      <c r="A2033" s="1">
        <v>41410</v>
      </c>
      <c r="B2033" s="2">
        <v>0.375</v>
      </c>
      <c r="C2033">
        <v>0</v>
      </c>
      <c r="D2033">
        <v>2384</v>
      </c>
      <c r="E2033">
        <v>-2</v>
      </c>
      <c r="F2033">
        <v>-12</v>
      </c>
      <c r="G2033">
        <v>15220</v>
      </c>
      <c r="I2033" s="3">
        <f t="shared" si="31"/>
        <v>2</v>
      </c>
      <c r="J2033" s="21">
        <v>2377</v>
      </c>
      <c r="K2033" s="21">
        <v>2376</v>
      </c>
      <c r="L2033" s="21">
        <v>2393</v>
      </c>
      <c r="M2033" s="21"/>
      <c r="N2033" s="3" t="s">
        <v>16</v>
      </c>
    </row>
    <row r="2034" spans="1:14" ht="12.75" customHeight="1">
      <c r="A2034" s="1">
        <v>41410</v>
      </c>
      <c r="B2034" s="2">
        <v>0.375</v>
      </c>
      <c r="C2034">
        <v>-1</v>
      </c>
      <c r="D2034">
        <v>2384</v>
      </c>
      <c r="E2034">
        <v>-1</v>
      </c>
      <c r="G2034">
        <v>15220</v>
      </c>
      <c r="I2034" s="3">
        <f t="shared" si="31"/>
        <v>1</v>
      </c>
      <c r="J2034" s="3">
        <v>2377</v>
      </c>
      <c r="K2034" s="3">
        <v>2376</v>
      </c>
      <c r="L2034" s="3">
        <v>2393</v>
      </c>
    </row>
    <row r="2035" spans="1:14" ht="12.75" customHeight="1">
      <c r="A2035" s="1">
        <v>41410</v>
      </c>
      <c r="B2035" s="2">
        <v>0.58333333333333337</v>
      </c>
      <c r="C2035">
        <v>0</v>
      </c>
      <c r="D2035">
        <v>2389</v>
      </c>
      <c r="E2035">
        <v>1</v>
      </c>
      <c r="F2035">
        <v>-5</v>
      </c>
      <c r="G2035">
        <v>15215</v>
      </c>
      <c r="I2035" s="3">
        <f t="shared" si="31"/>
        <v>1</v>
      </c>
      <c r="J2035" s="21">
        <v>2388</v>
      </c>
      <c r="K2035" s="21">
        <v>2379</v>
      </c>
      <c r="L2035" s="21">
        <v>2387</v>
      </c>
      <c r="M2035" s="21">
        <v>-1</v>
      </c>
      <c r="N2035" s="3" t="s">
        <v>16</v>
      </c>
    </row>
    <row r="2036" spans="1:14" ht="12.75" customHeight="1">
      <c r="A2036" s="1">
        <v>41411</v>
      </c>
      <c r="B2036" s="2">
        <v>0.5</v>
      </c>
      <c r="C2036">
        <v>2</v>
      </c>
      <c r="D2036">
        <v>2389</v>
      </c>
      <c r="E2036">
        <v>2</v>
      </c>
      <c r="G2036">
        <v>15215</v>
      </c>
      <c r="I2036" s="3">
        <f t="shared" si="31"/>
        <v>2</v>
      </c>
      <c r="J2036" s="3">
        <v>2388</v>
      </c>
      <c r="K2036" s="3">
        <v>2384</v>
      </c>
      <c r="L2036" s="3">
        <v>2390</v>
      </c>
    </row>
    <row r="2037" spans="1:14" ht="12.75" customHeight="1">
      <c r="A2037" s="1">
        <v>41411</v>
      </c>
      <c r="B2037" s="2">
        <v>0.54166666666666663</v>
      </c>
      <c r="C2037">
        <v>-1</v>
      </c>
      <c r="D2037">
        <v>2387</v>
      </c>
      <c r="E2037">
        <v>-3</v>
      </c>
      <c r="F2037">
        <v>-4</v>
      </c>
      <c r="G2037">
        <v>15211</v>
      </c>
      <c r="I2037" s="3">
        <f t="shared" si="31"/>
        <v>3</v>
      </c>
      <c r="J2037" s="3">
        <v>2386</v>
      </c>
      <c r="K2037" s="3">
        <v>2382</v>
      </c>
      <c r="L2037" s="3">
        <v>2388</v>
      </c>
    </row>
    <row r="2038" spans="1:14" ht="12.75" customHeight="1">
      <c r="A2038" s="1">
        <v>41411</v>
      </c>
      <c r="B2038" s="2">
        <v>0.66666666666666663</v>
      </c>
      <c r="C2038">
        <v>0</v>
      </c>
      <c r="D2038">
        <v>2389</v>
      </c>
      <c r="E2038">
        <v>1</v>
      </c>
      <c r="F2038">
        <v>-2</v>
      </c>
      <c r="G2038">
        <v>15209</v>
      </c>
      <c r="I2038" s="3">
        <f t="shared" si="31"/>
        <v>1</v>
      </c>
      <c r="J2038" s="21">
        <v>2386</v>
      </c>
      <c r="K2038" s="21">
        <v>2382</v>
      </c>
      <c r="L2038" s="21">
        <v>2382</v>
      </c>
      <c r="M2038" s="21">
        <v>3</v>
      </c>
      <c r="N2038" s="3" t="s">
        <v>16</v>
      </c>
    </row>
    <row r="2039" spans="1:14" ht="12.75" customHeight="1">
      <c r="A2039" s="1">
        <v>41411</v>
      </c>
      <c r="B2039" s="2">
        <v>0.66666666666666663</v>
      </c>
      <c r="C2039">
        <v>2</v>
      </c>
      <c r="D2039">
        <v>2389</v>
      </c>
      <c r="E2039">
        <v>2</v>
      </c>
      <c r="G2039">
        <v>15209</v>
      </c>
      <c r="I2039" s="3">
        <f t="shared" si="31"/>
        <v>2</v>
      </c>
      <c r="J2039" s="20">
        <v>2386</v>
      </c>
      <c r="K2039" s="20">
        <v>2382</v>
      </c>
      <c r="L2039" s="20">
        <v>2382</v>
      </c>
      <c r="M2039" s="20">
        <v>3</v>
      </c>
    </row>
    <row r="2040" spans="1:14" ht="12.75" customHeight="1">
      <c r="A2040" s="1">
        <v>41411</v>
      </c>
      <c r="B2040" s="2">
        <v>0.70833333333333337</v>
      </c>
      <c r="C2040">
        <v>-1</v>
      </c>
      <c r="D2040">
        <v>2382</v>
      </c>
      <c r="E2040">
        <v>-3</v>
      </c>
      <c r="F2040">
        <v>-14</v>
      </c>
      <c r="G2040">
        <v>15195</v>
      </c>
      <c r="I2040" s="3">
        <f t="shared" si="31"/>
        <v>3</v>
      </c>
      <c r="J2040" s="3">
        <v>2382</v>
      </c>
      <c r="K2040" s="3">
        <v>2389</v>
      </c>
      <c r="L2040" s="3">
        <v>2394</v>
      </c>
      <c r="N2040" s="22" t="s">
        <v>25</v>
      </c>
    </row>
    <row r="2041" spans="1:14" ht="12.75" customHeight="1">
      <c r="A2041" s="1">
        <v>41414</v>
      </c>
      <c r="B2041" s="2">
        <v>0.33333333333333331</v>
      </c>
      <c r="C2041">
        <v>0</v>
      </c>
      <c r="D2041">
        <v>2391</v>
      </c>
      <c r="E2041">
        <v>1</v>
      </c>
      <c r="F2041">
        <v>-9</v>
      </c>
      <c r="G2041">
        <v>15186</v>
      </c>
      <c r="I2041" s="3">
        <f t="shared" si="31"/>
        <v>1</v>
      </c>
      <c r="J2041" s="21">
        <v>2390</v>
      </c>
      <c r="K2041" s="21">
        <v>2383</v>
      </c>
      <c r="L2041" s="21">
        <v>2393</v>
      </c>
      <c r="M2041" s="21">
        <v>1</v>
      </c>
      <c r="N2041" s="3" t="s">
        <v>16</v>
      </c>
    </row>
    <row r="2042" spans="1:14" ht="12.75" customHeight="1">
      <c r="A2042" s="1">
        <v>41414</v>
      </c>
      <c r="B2042" s="2">
        <v>0.33333333333333331</v>
      </c>
      <c r="C2042">
        <v>2</v>
      </c>
      <c r="D2042">
        <v>2391</v>
      </c>
      <c r="E2042">
        <v>2</v>
      </c>
      <c r="G2042">
        <v>15186</v>
      </c>
      <c r="I2042" s="3">
        <f t="shared" si="31"/>
        <v>2</v>
      </c>
      <c r="J2042" s="20">
        <v>2390</v>
      </c>
      <c r="K2042" s="20">
        <v>2383</v>
      </c>
      <c r="L2042" s="20">
        <v>2393</v>
      </c>
      <c r="M2042" s="20">
        <v>1</v>
      </c>
    </row>
    <row r="2043" spans="1:14" ht="12.75" customHeight="1">
      <c r="A2043" s="1">
        <v>41414</v>
      </c>
      <c r="B2043" s="2">
        <v>0.375</v>
      </c>
      <c r="C2043">
        <v>-1</v>
      </c>
      <c r="D2043">
        <v>2389</v>
      </c>
      <c r="E2043">
        <v>-3</v>
      </c>
      <c r="F2043">
        <v>-4</v>
      </c>
      <c r="G2043">
        <v>15182</v>
      </c>
      <c r="I2043" s="3">
        <f t="shared" si="31"/>
        <v>3</v>
      </c>
      <c r="J2043" s="3">
        <v>2388</v>
      </c>
      <c r="K2043" s="3">
        <v>2387</v>
      </c>
      <c r="L2043" s="3">
        <v>2403</v>
      </c>
    </row>
    <row r="2044" spans="1:14" ht="12.75" customHeight="1">
      <c r="A2044" s="1">
        <v>41414</v>
      </c>
      <c r="B2044" s="2">
        <v>0.41666666666666669</v>
      </c>
      <c r="C2044">
        <v>0</v>
      </c>
      <c r="D2044">
        <v>2394</v>
      </c>
      <c r="E2044">
        <v>1</v>
      </c>
      <c r="F2044">
        <v>-5</v>
      </c>
      <c r="G2044">
        <v>15177</v>
      </c>
      <c r="I2044" s="3">
        <f t="shared" si="31"/>
        <v>1</v>
      </c>
      <c r="J2044" s="21">
        <v>2397</v>
      </c>
      <c r="K2044" s="21">
        <v>2394</v>
      </c>
      <c r="L2044" s="21">
        <v>2399</v>
      </c>
      <c r="M2044" s="21"/>
      <c r="N2044" s="3" t="s">
        <v>16</v>
      </c>
    </row>
    <row r="2045" spans="1:14" ht="12.75" customHeight="1">
      <c r="A2045" s="1">
        <v>41414</v>
      </c>
      <c r="B2045" s="2">
        <v>0.41666666666666669</v>
      </c>
      <c r="C2045">
        <v>2</v>
      </c>
      <c r="D2045">
        <v>2394</v>
      </c>
      <c r="E2045">
        <v>2</v>
      </c>
      <c r="G2045">
        <v>15177</v>
      </c>
      <c r="I2045" s="3">
        <f t="shared" si="31"/>
        <v>2</v>
      </c>
      <c r="J2045" s="3">
        <v>2397</v>
      </c>
      <c r="K2045" s="3">
        <v>2394</v>
      </c>
      <c r="L2045" s="3">
        <v>2399</v>
      </c>
    </row>
    <row r="2046" spans="1:14" ht="12.75" customHeight="1">
      <c r="A2046" s="1">
        <v>41414</v>
      </c>
      <c r="B2046" s="2">
        <v>0.58333333333333337</v>
      </c>
      <c r="C2046">
        <v>0</v>
      </c>
      <c r="D2046">
        <v>2393</v>
      </c>
      <c r="E2046">
        <v>-2</v>
      </c>
      <c r="F2046">
        <v>-2</v>
      </c>
      <c r="G2046">
        <v>15175</v>
      </c>
      <c r="I2046" s="3">
        <f t="shared" si="31"/>
        <v>2</v>
      </c>
      <c r="J2046" s="21">
        <v>2390</v>
      </c>
      <c r="K2046" s="21">
        <v>2376</v>
      </c>
      <c r="L2046" s="21">
        <v>2390</v>
      </c>
      <c r="M2046" s="21">
        <v>-3</v>
      </c>
      <c r="N2046" s="3" t="s">
        <v>16</v>
      </c>
    </row>
    <row r="2047" spans="1:14" ht="12.75" customHeight="1">
      <c r="A2047" s="1">
        <v>41414</v>
      </c>
      <c r="B2047" s="2">
        <v>0.58333333333333337</v>
      </c>
      <c r="C2047">
        <v>-1</v>
      </c>
      <c r="D2047">
        <v>2393</v>
      </c>
      <c r="E2047">
        <v>-1</v>
      </c>
      <c r="G2047">
        <v>15175</v>
      </c>
      <c r="I2047" s="3">
        <f t="shared" si="31"/>
        <v>1</v>
      </c>
      <c r="J2047" s="22">
        <v>2390</v>
      </c>
      <c r="K2047" s="22">
        <v>2376</v>
      </c>
      <c r="L2047" s="22">
        <v>2390</v>
      </c>
      <c r="M2047" s="22">
        <v>-3</v>
      </c>
    </row>
    <row r="2048" spans="1:14" ht="12.75" customHeight="1">
      <c r="A2048" s="1">
        <v>41415</v>
      </c>
      <c r="B2048" s="2">
        <v>0.625</v>
      </c>
      <c r="C2048">
        <v>0</v>
      </c>
      <c r="D2048">
        <v>2372</v>
      </c>
      <c r="E2048">
        <v>1</v>
      </c>
      <c r="F2048">
        <v>21</v>
      </c>
      <c r="G2048">
        <v>15196</v>
      </c>
      <c r="I2048" s="3">
        <f t="shared" si="31"/>
        <v>1</v>
      </c>
      <c r="J2048" s="21">
        <v>2376</v>
      </c>
      <c r="K2048" s="21">
        <v>2354</v>
      </c>
      <c r="L2048" s="21">
        <v>2376</v>
      </c>
      <c r="M2048" s="21"/>
      <c r="N2048" s="3" t="s">
        <v>16</v>
      </c>
    </row>
    <row r="2049" spans="1:14" ht="12.75" customHeight="1">
      <c r="A2049" s="1">
        <v>41415</v>
      </c>
      <c r="B2049" s="2">
        <v>0.66666666666666663</v>
      </c>
      <c r="C2049">
        <v>-2</v>
      </c>
      <c r="D2049">
        <v>2366</v>
      </c>
      <c r="E2049">
        <v>-2</v>
      </c>
      <c r="G2049">
        <v>15196</v>
      </c>
      <c r="I2049" s="3">
        <f t="shared" si="31"/>
        <v>2</v>
      </c>
      <c r="J2049" s="3">
        <v>2358</v>
      </c>
      <c r="K2049" s="3">
        <v>2363</v>
      </c>
      <c r="L2049" s="3">
        <v>2369</v>
      </c>
    </row>
    <row r="2050" spans="1:14" ht="12.75" customHeight="1">
      <c r="A2050" s="1">
        <v>41416</v>
      </c>
      <c r="B2050" s="2">
        <v>0.33333333333333331</v>
      </c>
      <c r="C2050">
        <v>1</v>
      </c>
      <c r="D2050">
        <v>2366</v>
      </c>
      <c r="E2050">
        <v>3</v>
      </c>
      <c r="F2050">
        <v>0</v>
      </c>
      <c r="G2050">
        <v>15196</v>
      </c>
      <c r="I2050" s="3">
        <f t="shared" si="31"/>
        <v>3</v>
      </c>
      <c r="J2050" s="3">
        <v>2369</v>
      </c>
      <c r="K2050" s="3">
        <v>2359</v>
      </c>
      <c r="L2050" s="3">
        <v>2369</v>
      </c>
    </row>
    <row r="2051" spans="1:14" ht="12.75" customHeight="1">
      <c r="A2051" s="1">
        <v>41416</v>
      </c>
      <c r="B2051" s="2">
        <v>0.45833333333333331</v>
      </c>
      <c r="C2051">
        <v>0</v>
      </c>
      <c r="D2051">
        <v>2361</v>
      </c>
      <c r="E2051">
        <v>-1</v>
      </c>
      <c r="F2051">
        <v>-5</v>
      </c>
      <c r="G2051">
        <v>15191</v>
      </c>
      <c r="I2051" s="3">
        <f t="shared" si="31"/>
        <v>1</v>
      </c>
      <c r="J2051" s="21">
        <v>2358</v>
      </c>
      <c r="K2051" s="21">
        <v>2354</v>
      </c>
      <c r="L2051" s="21">
        <v>2363</v>
      </c>
      <c r="M2051" s="21"/>
      <c r="N2051" s="3" t="s">
        <v>16</v>
      </c>
    </row>
    <row r="2052" spans="1:14" ht="12.75" customHeight="1">
      <c r="A2052" s="1">
        <v>41416</v>
      </c>
      <c r="B2052" s="2">
        <v>0.45833333333333331</v>
      </c>
      <c r="C2052">
        <v>-2</v>
      </c>
      <c r="D2052">
        <v>2361</v>
      </c>
      <c r="E2052">
        <v>-2</v>
      </c>
      <c r="G2052">
        <v>15191</v>
      </c>
      <c r="I2052" s="3">
        <f t="shared" ref="I2052:I2115" si="32">ABS(E2052)</f>
        <v>2</v>
      </c>
      <c r="J2052" s="3">
        <v>2358</v>
      </c>
      <c r="K2052" s="3">
        <v>2354</v>
      </c>
      <c r="L2052" s="3">
        <v>2363</v>
      </c>
    </row>
    <row r="2053" spans="1:14" ht="12.75" customHeight="1">
      <c r="A2053" s="1">
        <v>41416</v>
      </c>
      <c r="B2053" s="2">
        <v>0.54166666666666663</v>
      </c>
      <c r="C2053">
        <v>1</v>
      </c>
      <c r="D2053">
        <v>2363</v>
      </c>
      <c r="E2053">
        <v>3</v>
      </c>
      <c r="F2053">
        <v>-4</v>
      </c>
      <c r="G2053">
        <v>15187</v>
      </c>
      <c r="I2053" s="3">
        <f t="shared" si="32"/>
        <v>3</v>
      </c>
      <c r="J2053" s="3">
        <v>2363</v>
      </c>
      <c r="K2053" s="3">
        <v>2361</v>
      </c>
      <c r="L2053" s="3">
        <v>2369</v>
      </c>
    </row>
    <row r="2054" spans="1:14" ht="12.75" customHeight="1">
      <c r="A2054" s="1">
        <v>41417</v>
      </c>
      <c r="B2054" s="2">
        <v>0.33333333333333331</v>
      </c>
      <c r="C2054">
        <v>0</v>
      </c>
      <c r="D2054">
        <v>2328</v>
      </c>
      <c r="E2054">
        <v>-1</v>
      </c>
      <c r="F2054">
        <v>-35</v>
      </c>
      <c r="G2054">
        <v>15152</v>
      </c>
      <c r="I2054" s="3">
        <f t="shared" si="32"/>
        <v>1</v>
      </c>
      <c r="J2054" s="21">
        <v>2327</v>
      </c>
      <c r="K2054" s="21">
        <v>2321</v>
      </c>
      <c r="L2054" s="21">
        <v>2337</v>
      </c>
      <c r="M2054" s="21"/>
      <c r="N2054" s="3" t="s">
        <v>40</v>
      </c>
    </row>
    <row r="2055" spans="1:14" ht="12.75" customHeight="1">
      <c r="A2055" s="1">
        <v>41417</v>
      </c>
      <c r="B2055" s="2">
        <v>0.33333333333333331</v>
      </c>
      <c r="C2055">
        <v>-2</v>
      </c>
      <c r="D2055">
        <v>2328</v>
      </c>
      <c r="E2055">
        <v>-2</v>
      </c>
      <c r="G2055">
        <v>15152</v>
      </c>
      <c r="I2055" s="3">
        <f t="shared" si="32"/>
        <v>2</v>
      </c>
      <c r="J2055" s="3">
        <v>2327</v>
      </c>
      <c r="K2055" s="3">
        <v>2321</v>
      </c>
      <c r="L2055" s="3">
        <v>2337</v>
      </c>
      <c r="N2055" s="22" t="s">
        <v>27</v>
      </c>
    </row>
    <row r="2056" spans="1:14" ht="12.75" customHeight="1">
      <c r="A2056" s="1">
        <v>41417</v>
      </c>
      <c r="B2056" s="2">
        <v>0.54166666666666663</v>
      </c>
      <c r="C2056">
        <v>0</v>
      </c>
      <c r="D2056">
        <v>2339</v>
      </c>
      <c r="E2056">
        <v>2</v>
      </c>
      <c r="F2056">
        <v>-22</v>
      </c>
      <c r="G2056">
        <v>15130</v>
      </c>
      <c r="I2056" s="3">
        <f t="shared" si="32"/>
        <v>2</v>
      </c>
      <c r="J2056" s="21">
        <v>2338</v>
      </c>
      <c r="K2056" s="21">
        <v>2335</v>
      </c>
      <c r="L2056" s="21">
        <v>2341</v>
      </c>
      <c r="M2056" s="21"/>
      <c r="N2056" s="3" t="s">
        <v>16</v>
      </c>
    </row>
    <row r="2057" spans="1:14" ht="12.75" customHeight="1">
      <c r="A2057" s="1">
        <v>41422</v>
      </c>
      <c r="B2057" s="2">
        <v>0.66666666666666663</v>
      </c>
      <c r="C2057">
        <v>-1</v>
      </c>
      <c r="D2057">
        <v>2468</v>
      </c>
      <c r="E2057">
        <v>-1</v>
      </c>
      <c r="G2057">
        <v>15130</v>
      </c>
      <c r="I2057" s="3">
        <f t="shared" si="32"/>
        <v>1</v>
      </c>
      <c r="J2057" s="22">
        <v>2464</v>
      </c>
      <c r="K2057" s="22">
        <v>2463</v>
      </c>
      <c r="L2057" s="22">
        <v>2463</v>
      </c>
      <c r="M2057" s="22">
        <v>-4</v>
      </c>
    </row>
    <row r="2058" spans="1:14" ht="12.75" customHeight="1">
      <c r="A2058" s="1">
        <v>41423</v>
      </c>
      <c r="B2058" s="2">
        <v>0.58333333333333337</v>
      </c>
      <c r="C2058">
        <v>0</v>
      </c>
      <c r="D2058">
        <v>2455</v>
      </c>
      <c r="E2058">
        <v>1</v>
      </c>
      <c r="F2058">
        <v>13</v>
      </c>
      <c r="G2058">
        <v>15143</v>
      </c>
      <c r="I2058" s="3">
        <f t="shared" si="32"/>
        <v>1</v>
      </c>
      <c r="J2058" s="21">
        <v>2457</v>
      </c>
      <c r="K2058" s="21">
        <v>2457</v>
      </c>
      <c r="L2058" s="21">
        <v>2470</v>
      </c>
      <c r="M2058" s="21">
        <v>-2</v>
      </c>
      <c r="N2058" s="3" t="s">
        <v>16</v>
      </c>
    </row>
    <row r="2059" spans="1:14" ht="12.75" customHeight="1">
      <c r="A2059" s="36">
        <v>41425</v>
      </c>
      <c r="B2059" s="24">
        <v>0.70833333333333337</v>
      </c>
      <c r="C2059" s="25">
        <v>2</v>
      </c>
      <c r="D2059" s="25">
        <v>2483</v>
      </c>
      <c r="E2059" s="25">
        <v>2</v>
      </c>
      <c r="F2059" s="25"/>
      <c r="G2059" s="25">
        <v>15143</v>
      </c>
      <c r="H2059" s="25">
        <f>SUM(F2023:F2059)</f>
        <v>-38</v>
      </c>
      <c r="I2059" s="3">
        <f t="shared" si="32"/>
        <v>2</v>
      </c>
      <c r="J2059" s="3">
        <v>2483</v>
      </c>
      <c r="K2059" s="3">
        <v>2459</v>
      </c>
      <c r="L2059" s="3">
        <v>2470</v>
      </c>
    </row>
    <row r="2060" spans="1:14" ht="12.75" customHeight="1">
      <c r="A2060" s="1">
        <v>41428</v>
      </c>
      <c r="B2060" s="2">
        <v>0.33333333333333331</v>
      </c>
      <c r="C2060">
        <v>-1</v>
      </c>
      <c r="D2060" s="41">
        <v>2466</v>
      </c>
      <c r="E2060">
        <v>-3</v>
      </c>
      <c r="F2060">
        <v>-34</v>
      </c>
      <c r="G2060" s="41">
        <v>15109</v>
      </c>
      <c r="I2060" s="3">
        <f t="shared" si="32"/>
        <v>3</v>
      </c>
      <c r="J2060" s="3">
        <v>2465</v>
      </c>
      <c r="K2060" s="3">
        <v>2456</v>
      </c>
      <c r="L2060" s="3">
        <v>2467</v>
      </c>
    </row>
    <row r="2061" spans="1:14" ht="12.75" customHeight="1">
      <c r="A2061" s="1">
        <v>41429</v>
      </c>
      <c r="B2061" s="2">
        <v>0.33333333333333331</v>
      </c>
      <c r="C2061">
        <v>0</v>
      </c>
      <c r="D2061">
        <v>2451</v>
      </c>
      <c r="E2061">
        <v>1</v>
      </c>
      <c r="F2061">
        <v>15</v>
      </c>
      <c r="G2061">
        <v>15124</v>
      </c>
      <c r="I2061" s="3">
        <f t="shared" si="32"/>
        <v>1</v>
      </c>
      <c r="J2061" s="3">
        <v>2451</v>
      </c>
      <c r="K2061" s="3">
        <v>2449</v>
      </c>
      <c r="L2061" s="3">
        <v>2458</v>
      </c>
      <c r="N2061" s="3" t="s">
        <v>16</v>
      </c>
    </row>
    <row r="2062" spans="1:14" ht="12.75" customHeight="1">
      <c r="A2062" s="1">
        <v>41429</v>
      </c>
      <c r="B2062" s="2">
        <v>0.45833333333333331</v>
      </c>
      <c r="C2062">
        <v>-1</v>
      </c>
      <c r="D2062">
        <v>2450</v>
      </c>
      <c r="E2062">
        <v>-1</v>
      </c>
      <c r="G2062" s="39">
        <v>15124</v>
      </c>
      <c r="I2062" s="3">
        <f t="shared" si="32"/>
        <v>1</v>
      </c>
      <c r="J2062" s="3">
        <v>2449</v>
      </c>
      <c r="K2062" s="3">
        <v>2445</v>
      </c>
      <c r="L2062" s="3">
        <v>2452</v>
      </c>
    </row>
    <row r="2063" spans="1:14" ht="12.75" customHeight="1">
      <c r="A2063" s="1">
        <v>41429</v>
      </c>
      <c r="B2063" s="2">
        <v>0.625</v>
      </c>
      <c r="C2063">
        <v>0</v>
      </c>
      <c r="D2063">
        <v>2450</v>
      </c>
      <c r="E2063">
        <v>1</v>
      </c>
      <c r="F2063">
        <v>0</v>
      </c>
      <c r="G2063">
        <v>15124</v>
      </c>
      <c r="I2063" s="3">
        <f t="shared" si="32"/>
        <v>1</v>
      </c>
      <c r="J2063" s="3">
        <v>2452</v>
      </c>
      <c r="K2063" s="3">
        <v>2450</v>
      </c>
      <c r="L2063" s="3">
        <v>2462</v>
      </c>
      <c r="N2063" s="3" t="s">
        <v>16</v>
      </c>
    </row>
    <row r="2064" spans="1:14" ht="12.75" customHeight="1">
      <c r="A2064" s="1">
        <v>41429</v>
      </c>
      <c r="B2064" s="2">
        <v>0.625</v>
      </c>
      <c r="C2064">
        <v>2</v>
      </c>
      <c r="D2064">
        <v>2450</v>
      </c>
      <c r="E2064">
        <v>2</v>
      </c>
      <c r="G2064">
        <v>15124</v>
      </c>
      <c r="I2064" s="3">
        <f t="shared" si="32"/>
        <v>2</v>
      </c>
      <c r="J2064" s="3">
        <v>2452</v>
      </c>
      <c r="K2064" s="3">
        <v>2450</v>
      </c>
      <c r="L2064" s="3">
        <v>2462</v>
      </c>
    </row>
    <row r="2065" spans="1:14" ht="12.75" customHeight="1">
      <c r="A2065" s="1">
        <v>41430</v>
      </c>
      <c r="B2065" s="2">
        <v>0.33333333333333331</v>
      </c>
      <c r="C2065">
        <v>0</v>
      </c>
      <c r="D2065">
        <v>2443</v>
      </c>
      <c r="E2065">
        <v>-2</v>
      </c>
      <c r="F2065">
        <v>-14</v>
      </c>
      <c r="G2065">
        <v>15110</v>
      </c>
      <c r="I2065" s="3">
        <f t="shared" si="32"/>
        <v>2</v>
      </c>
      <c r="J2065" s="3">
        <v>2443</v>
      </c>
      <c r="K2065" s="3">
        <v>2441</v>
      </c>
      <c r="L2065" s="3">
        <v>2462</v>
      </c>
      <c r="N2065" s="3" t="s">
        <v>16</v>
      </c>
    </row>
    <row r="2066" spans="1:14" ht="12.75" customHeight="1">
      <c r="A2066" s="1">
        <v>41430</v>
      </c>
      <c r="B2066" s="2">
        <v>0.33333333333333331</v>
      </c>
      <c r="C2066">
        <v>-2</v>
      </c>
      <c r="D2066">
        <v>2443</v>
      </c>
      <c r="E2066">
        <v>-2</v>
      </c>
      <c r="G2066">
        <v>15110</v>
      </c>
      <c r="I2066" s="3">
        <f t="shared" si="32"/>
        <v>2</v>
      </c>
      <c r="J2066" s="3">
        <v>2443</v>
      </c>
      <c r="K2066" s="3">
        <v>2441</v>
      </c>
      <c r="L2066" s="3">
        <v>2462</v>
      </c>
    </row>
    <row r="2067" spans="1:14" ht="12.75" customHeight="1">
      <c r="A2067" s="1">
        <v>41430</v>
      </c>
      <c r="B2067" s="2">
        <v>0.375</v>
      </c>
      <c r="C2067">
        <v>0</v>
      </c>
      <c r="D2067">
        <v>2451</v>
      </c>
      <c r="E2067">
        <v>2</v>
      </c>
      <c r="F2067">
        <v>-16</v>
      </c>
      <c r="G2067">
        <v>15094</v>
      </c>
      <c r="I2067" s="3">
        <f t="shared" si="32"/>
        <v>2</v>
      </c>
      <c r="J2067" s="21">
        <v>2458</v>
      </c>
      <c r="K2067" s="21">
        <v>2454</v>
      </c>
      <c r="L2067" s="21">
        <v>2467</v>
      </c>
      <c r="M2067" s="21">
        <v>-3</v>
      </c>
      <c r="N2067" s="3" t="s">
        <v>16</v>
      </c>
    </row>
    <row r="2068" spans="1:14" ht="12.75" customHeight="1">
      <c r="A2068" s="1">
        <v>41430</v>
      </c>
      <c r="B2068" s="2">
        <v>0.70833333333333337</v>
      </c>
      <c r="C2068">
        <v>-2</v>
      </c>
      <c r="D2068">
        <v>2450</v>
      </c>
      <c r="E2068">
        <v>-2</v>
      </c>
      <c r="G2068">
        <v>15094</v>
      </c>
      <c r="I2068" s="3">
        <f t="shared" si="32"/>
        <v>2</v>
      </c>
      <c r="J2068" s="3">
        <v>2450</v>
      </c>
      <c r="K2068" s="3">
        <v>2445</v>
      </c>
      <c r="L2068" s="3">
        <v>2450</v>
      </c>
    </row>
    <row r="2069" spans="1:14" ht="12.75" customHeight="1">
      <c r="A2069" s="1">
        <v>41431</v>
      </c>
      <c r="B2069" s="2">
        <v>0.375</v>
      </c>
      <c r="C2069">
        <v>0</v>
      </c>
      <c r="D2069">
        <v>2453</v>
      </c>
      <c r="E2069">
        <v>2</v>
      </c>
      <c r="F2069">
        <v>-6</v>
      </c>
      <c r="G2069">
        <v>15088</v>
      </c>
      <c r="I2069" s="3">
        <f t="shared" si="32"/>
        <v>2</v>
      </c>
      <c r="J2069" s="21">
        <v>2458</v>
      </c>
      <c r="K2069" s="21">
        <v>2456</v>
      </c>
      <c r="L2069" s="21">
        <v>2461</v>
      </c>
      <c r="M2069" s="21">
        <v>-3</v>
      </c>
      <c r="N2069" s="3" t="s">
        <v>16</v>
      </c>
    </row>
    <row r="2070" spans="1:14" ht="12.75" customHeight="1">
      <c r="A2070" s="1">
        <v>41432</v>
      </c>
      <c r="B2070" s="2">
        <v>0.41666666666666669</v>
      </c>
      <c r="C2070">
        <v>1</v>
      </c>
      <c r="D2070">
        <v>2446</v>
      </c>
      <c r="E2070">
        <v>1</v>
      </c>
      <c r="G2070">
        <v>15088</v>
      </c>
      <c r="I2070" s="3">
        <f t="shared" si="32"/>
        <v>1</v>
      </c>
      <c r="J2070" s="3">
        <v>2445</v>
      </c>
      <c r="K2070" s="3">
        <v>2443</v>
      </c>
      <c r="L2070" s="3">
        <v>2447</v>
      </c>
    </row>
    <row r="2071" spans="1:14" ht="12.75" customHeight="1">
      <c r="A2071" s="1">
        <v>41435</v>
      </c>
      <c r="B2071" s="2">
        <v>0.54166666666666663</v>
      </c>
      <c r="C2071">
        <v>-1</v>
      </c>
      <c r="D2071">
        <v>2495</v>
      </c>
      <c r="E2071">
        <v>-2</v>
      </c>
      <c r="F2071">
        <v>49</v>
      </c>
      <c r="G2071">
        <v>15137</v>
      </c>
      <c r="I2071" s="3">
        <f t="shared" si="32"/>
        <v>2</v>
      </c>
      <c r="J2071" s="20">
        <v>2501</v>
      </c>
      <c r="K2071" s="20">
        <v>2497</v>
      </c>
      <c r="L2071" s="20">
        <v>2505</v>
      </c>
      <c r="M2071" s="20">
        <v>6</v>
      </c>
    </row>
    <row r="2072" spans="1:14" ht="12.75" customHeight="1">
      <c r="A2072" s="1">
        <v>41435</v>
      </c>
      <c r="B2072" s="2">
        <v>0.625</v>
      </c>
      <c r="C2072">
        <v>0</v>
      </c>
      <c r="D2072">
        <v>2494</v>
      </c>
      <c r="E2072">
        <v>1</v>
      </c>
      <c r="F2072">
        <v>1</v>
      </c>
      <c r="G2072">
        <v>15138</v>
      </c>
      <c r="I2072" s="3">
        <f t="shared" si="32"/>
        <v>1</v>
      </c>
      <c r="J2072" s="21">
        <v>2490</v>
      </c>
      <c r="K2072" s="21">
        <v>2480</v>
      </c>
      <c r="L2072" s="21">
        <v>2493</v>
      </c>
      <c r="M2072" s="21">
        <v>-1</v>
      </c>
      <c r="N2072" s="3" t="s">
        <v>16</v>
      </c>
    </row>
    <row r="2073" spans="1:14" ht="12.75" customHeight="1">
      <c r="A2073" s="1">
        <v>41438</v>
      </c>
      <c r="B2073" s="2">
        <v>0.45833333333333331</v>
      </c>
      <c r="C2073">
        <v>1</v>
      </c>
      <c r="D2073">
        <v>2466</v>
      </c>
      <c r="E2073">
        <v>1</v>
      </c>
      <c r="G2073">
        <v>15138</v>
      </c>
      <c r="I2073" s="3">
        <f t="shared" si="32"/>
        <v>1</v>
      </c>
      <c r="J2073" s="3">
        <v>2465</v>
      </c>
      <c r="K2073" s="3">
        <v>2464</v>
      </c>
      <c r="L2073" s="3">
        <v>2475</v>
      </c>
    </row>
    <row r="2074" spans="1:14" ht="12.75" customHeight="1">
      <c r="A2074" s="1">
        <v>41439</v>
      </c>
      <c r="B2074" s="2">
        <v>0.66666666666666663</v>
      </c>
      <c r="C2074">
        <v>0</v>
      </c>
      <c r="D2074">
        <v>2473</v>
      </c>
      <c r="E2074">
        <v>-1</v>
      </c>
      <c r="F2074">
        <v>7</v>
      </c>
      <c r="G2074">
        <v>15145</v>
      </c>
      <c r="I2074" s="3">
        <f t="shared" si="32"/>
        <v>1</v>
      </c>
      <c r="J2074" s="3">
        <v>2465</v>
      </c>
      <c r="K2074" s="3">
        <v>2471</v>
      </c>
      <c r="L2074" s="3">
        <v>2474</v>
      </c>
      <c r="N2074" s="3" t="s">
        <v>16</v>
      </c>
    </row>
    <row r="2075" spans="1:14" ht="12.75" customHeight="1">
      <c r="A2075" s="1">
        <v>41439</v>
      </c>
      <c r="B2075" s="2">
        <v>0.66666666666666663</v>
      </c>
      <c r="C2075">
        <v>-2</v>
      </c>
      <c r="D2075">
        <v>2473</v>
      </c>
      <c r="E2075">
        <v>-2</v>
      </c>
      <c r="G2075">
        <v>15145</v>
      </c>
      <c r="I2075" s="3">
        <f t="shared" si="32"/>
        <v>2</v>
      </c>
      <c r="J2075" s="3">
        <v>2465</v>
      </c>
      <c r="K2075" s="3">
        <v>2471</v>
      </c>
      <c r="L2075" s="3">
        <v>2474</v>
      </c>
    </row>
    <row r="2076" spans="1:14" ht="12.75" customHeight="1">
      <c r="A2076" s="1">
        <v>41443</v>
      </c>
      <c r="B2076" s="2">
        <v>0.41666666666666669</v>
      </c>
      <c r="C2076">
        <v>0</v>
      </c>
      <c r="D2076">
        <v>2455</v>
      </c>
      <c r="E2076">
        <v>2</v>
      </c>
      <c r="F2076">
        <v>36</v>
      </c>
      <c r="G2076">
        <v>15181</v>
      </c>
      <c r="I2076" s="3">
        <f t="shared" si="32"/>
        <v>2</v>
      </c>
      <c r="J2076" s="21">
        <v>2450</v>
      </c>
      <c r="K2076" s="21">
        <v>2446</v>
      </c>
      <c r="L2076" s="21">
        <v>2454</v>
      </c>
      <c r="M2076" s="21">
        <v>-1</v>
      </c>
      <c r="N2076" s="3" t="s">
        <v>16</v>
      </c>
    </row>
    <row r="2077" spans="1:14" ht="12.75" customHeight="1">
      <c r="A2077" s="1">
        <v>41443</v>
      </c>
      <c r="B2077" s="2">
        <v>0.41666666666666669</v>
      </c>
      <c r="C2077">
        <v>1</v>
      </c>
      <c r="D2077">
        <v>2455</v>
      </c>
      <c r="E2077">
        <v>1</v>
      </c>
      <c r="G2077">
        <v>15181</v>
      </c>
      <c r="I2077" s="3">
        <f t="shared" si="32"/>
        <v>1</v>
      </c>
      <c r="J2077" s="20">
        <v>2450</v>
      </c>
      <c r="K2077" s="20">
        <v>2446</v>
      </c>
      <c r="L2077" s="20">
        <v>2454</v>
      </c>
      <c r="M2077" s="20">
        <v>5</v>
      </c>
    </row>
    <row r="2078" spans="1:14" ht="12.75" customHeight="1">
      <c r="A2078" s="1">
        <v>41443</v>
      </c>
      <c r="B2078" s="2">
        <v>0.45833333333333331</v>
      </c>
      <c r="C2078">
        <v>-2</v>
      </c>
      <c r="D2078">
        <v>2451</v>
      </c>
      <c r="E2078">
        <v>-3</v>
      </c>
      <c r="F2078">
        <v>-4</v>
      </c>
      <c r="G2078">
        <v>15177</v>
      </c>
      <c r="I2078" s="3">
        <f t="shared" si="32"/>
        <v>3</v>
      </c>
      <c r="J2078" s="20">
        <v>2454</v>
      </c>
      <c r="K2078" s="20">
        <v>2451</v>
      </c>
      <c r="L2078" s="20">
        <v>2455</v>
      </c>
      <c r="M2078" s="20">
        <v>3</v>
      </c>
    </row>
    <row r="2079" spans="1:14" ht="12.75" customHeight="1">
      <c r="A2079" s="1">
        <v>41443</v>
      </c>
      <c r="B2079" s="2">
        <v>0.5</v>
      </c>
      <c r="C2079">
        <v>1</v>
      </c>
      <c r="D2079">
        <v>2454</v>
      </c>
      <c r="E2079">
        <v>3</v>
      </c>
      <c r="F2079">
        <v>-6</v>
      </c>
      <c r="G2079">
        <v>15171</v>
      </c>
      <c r="I2079" s="3">
        <f t="shared" si="32"/>
        <v>3</v>
      </c>
      <c r="J2079" s="3">
        <v>2454</v>
      </c>
      <c r="K2079" s="3">
        <v>2448</v>
      </c>
      <c r="L2079" s="3">
        <v>2454</v>
      </c>
    </row>
    <row r="2080" spans="1:14" ht="12.75" customHeight="1">
      <c r="A2080" s="1">
        <v>41443</v>
      </c>
      <c r="B2080" s="2">
        <v>0.54166666666666663</v>
      </c>
      <c r="C2080">
        <v>-2</v>
      </c>
      <c r="D2080">
        <v>2451</v>
      </c>
      <c r="E2080">
        <v>-3</v>
      </c>
      <c r="F2080">
        <v>-3</v>
      </c>
      <c r="G2080">
        <v>15168</v>
      </c>
      <c r="I2080" s="3">
        <f t="shared" si="32"/>
        <v>3</v>
      </c>
      <c r="J2080" s="3">
        <v>2449</v>
      </c>
      <c r="K2080" s="3">
        <v>2447</v>
      </c>
      <c r="L2080" s="3">
        <v>2451</v>
      </c>
    </row>
    <row r="2081" spans="1:14" ht="12.75" customHeight="1">
      <c r="A2081" s="1">
        <v>41444</v>
      </c>
      <c r="B2081" s="2">
        <v>0.33333333333333331</v>
      </c>
      <c r="C2081">
        <v>0</v>
      </c>
      <c r="D2081">
        <v>2448</v>
      </c>
      <c r="E2081">
        <v>2</v>
      </c>
      <c r="F2081">
        <v>6</v>
      </c>
      <c r="G2081">
        <v>15174</v>
      </c>
      <c r="I2081" s="3">
        <f t="shared" si="32"/>
        <v>2</v>
      </c>
      <c r="J2081" s="21">
        <v>2447</v>
      </c>
      <c r="K2081" s="21">
        <v>2441</v>
      </c>
      <c r="L2081" s="21">
        <v>2447</v>
      </c>
      <c r="M2081" s="21">
        <v>1</v>
      </c>
      <c r="N2081" s="3" t="s">
        <v>16</v>
      </c>
    </row>
    <row r="2082" spans="1:14" ht="12.75" customHeight="1">
      <c r="A2082" s="1">
        <v>41444</v>
      </c>
      <c r="B2082" s="2">
        <v>0.33333333333333331</v>
      </c>
      <c r="C2082">
        <v>1</v>
      </c>
      <c r="D2082">
        <v>2448</v>
      </c>
      <c r="E2082">
        <v>1</v>
      </c>
      <c r="G2082">
        <v>15174</v>
      </c>
      <c r="I2082" s="3">
        <f t="shared" si="32"/>
        <v>1</v>
      </c>
      <c r="J2082" s="20">
        <v>2447</v>
      </c>
      <c r="K2082" s="20">
        <v>2441</v>
      </c>
      <c r="L2082" s="20">
        <v>2447</v>
      </c>
      <c r="M2082" s="20">
        <v>1</v>
      </c>
    </row>
    <row r="2083" spans="1:14" ht="12.75" customHeight="1">
      <c r="A2083" s="1">
        <v>41444</v>
      </c>
      <c r="B2083" s="2">
        <v>0.5</v>
      </c>
      <c r="C2083">
        <v>0</v>
      </c>
      <c r="D2083">
        <v>2443</v>
      </c>
      <c r="E2083">
        <v>-1</v>
      </c>
      <c r="F2083">
        <v>-5</v>
      </c>
      <c r="G2083">
        <v>15169</v>
      </c>
      <c r="I2083" s="3">
        <f t="shared" si="32"/>
        <v>1</v>
      </c>
      <c r="J2083" s="21">
        <v>2438</v>
      </c>
      <c r="K2083" s="21">
        <v>2434</v>
      </c>
      <c r="L2083" s="21">
        <v>2441</v>
      </c>
      <c r="M2083" s="21">
        <v>-2</v>
      </c>
      <c r="N2083" s="3" t="s">
        <v>16</v>
      </c>
    </row>
    <row r="2084" spans="1:14" ht="12.75" customHeight="1">
      <c r="A2084" s="1">
        <v>41444</v>
      </c>
      <c r="B2084" s="2">
        <v>0.54166666666666663</v>
      </c>
      <c r="C2084">
        <v>-2</v>
      </c>
      <c r="D2084">
        <v>2437</v>
      </c>
      <c r="E2084">
        <v>-2</v>
      </c>
      <c r="G2084">
        <v>15169</v>
      </c>
      <c r="I2084" s="3">
        <f t="shared" si="32"/>
        <v>2</v>
      </c>
      <c r="J2084" s="22">
        <v>2436</v>
      </c>
      <c r="K2084" s="22">
        <v>2422</v>
      </c>
      <c r="L2084" s="22">
        <v>2436</v>
      </c>
      <c r="M2084" s="22">
        <v>-1</v>
      </c>
    </row>
    <row r="2085" spans="1:14" ht="12.75" customHeight="1">
      <c r="A2085" s="1">
        <v>41449</v>
      </c>
      <c r="B2085" s="2">
        <v>0.375</v>
      </c>
      <c r="C2085">
        <v>1</v>
      </c>
      <c r="D2085">
        <v>2168</v>
      </c>
      <c r="E2085">
        <v>3</v>
      </c>
      <c r="F2085">
        <v>538</v>
      </c>
      <c r="G2085">
        <v>15707</v>
      </c>
      <c r="I2085" s="3">
        <f t="shared" si="32"/>
        <v>3</v>
      </c>
      <c r="J2085" s="3">
        <v>2174</v>
      </c>
      <c r="K2085" s="3">
        <v>2146</v>
      </c>
      <c r="L2085" s="3">
        <v>2175</v>
      </c>
      <c r="N2085" s="3" t="s">
        <v>41</v>
      </c>
    </row>
    <row r="2086" spans="1:14" ht="12.75" customHeight="1">
      <c r="A2086" s="1">
        <v>41449</v>
      </c>
      <c r="B2086" s="2">
        <v>0.54166666666666663</v>
      </c>
      <c r="C2086">
        <v>0</v>
      </c>
      <c r="D2086">
        <v>2164</v>
      </c>
      <c r="E2086">
        <v>-1</v>
      </c>
      <c r="F2086">
        <v>-4</v>
      </c>
      <c r="G2086">
        <v>15703</v>
      </c>
      <c r="I2086" s="3">
        <f t="shared" si="32"/>
        <v>1</v>
      </c>
      <c r="J2086" s="3">
        <v>2163</v>
      </c>
      <c r="K2086" s="3">
        <v>2159</v>
      </c>
      <c r="L2086" s="3">
        <v>2175</v>
      </c>
      <c r="N2086" s="3" t="s">
        <v>16</v>
      </c>
    </row>
    <row r="2087" spans="1:14" ht="12.75" customHeight="1">
      <c r="A2087" s="1">
        <v>41451</v>
      </c>
      <c r="B2087" s="2">
        <v>0.33333333333333331</v>
      </c>
      <c r="C2087">
        <v>-2</v>
      </c>
      <c r="D2087">
        <v>2132</v>
      </c>
      <c r="E2087">
        <v>-2</v>
      </c>
      <c r="G2087">
        <v>15703</v>
      </c>
      <c r="I2087" s="3">
        <f t="shared" si="32"/>
        <v>2</v>
      </c>
      <c r="J2087" s="3">
        <v>2120</v>
      </c>
      <c r="K2087" s="3">
        <v>2110</v>
      </c>
      <c r="L2087" s="3">
        <v>2144</v>
      </c>
    </row>
    <row r="2088" spans="1:14" ht="12.75" customHeight="1">
      <c r="A2088" s="1">
        <v>41451</v>
      </c>
      <c r="B2088" s="2">
        <v>0.41666666666666669</v>
      </c>
      <c r="C2088">
        <v>0</v>
      </c>
      <c r="D2088">
        <v>2157</v>
      </c>
      <c r="E2088">
        <v>2</v>
      </c>
      <c r="F2088">
        <v>-50</v>
      </c>
      <c r="G2088">
        <v>15653</v>
      </c>
      <c r="I2088" s="3">
        <f t="shared" si="32"/>
        <v>2</v>
      </c>
      <c r="J2088" s="21">
        <v>2167</v>
      </c>
      <c r="K2088" s="21">
        <v>2164</v>
      </c>
      <c r="L2088" s="21">
        <v>2185</v>
      </c>
      <c r="M2088" s="21">
        <v>-7</v>
      </c>
      <c r="N2088" s="3" t="s">
        <v>16</v>
      </c>
    </row>
    <row r="2089" spans="1:14" ht="12.75" customHeight="1">
      <c r="A2089" s="1">
        <v>41451</v>
      </c>
      <c r="B2089" s="2">
        <v>0.41666666666666669</v>
      </c>
      <c r="C2089">
        <v>1</v>
      </c>
      <c r="D2089">
        <v>2157</v>
      </c>
      <c r="E2089">
        <v>1</v>
      </c>
      <c r="G2089">
        <v>15653</v>
      </c>
      <c r="I2089" s="3">
        <f t="shared" si="32"/>
        <v>1</v>
      </c>
      <c r="J2089" s="22">
        <v>2167</v>
      </c>
      <c r="K2089" s="22">
        <v>2164</v>
      </c>
      <c r="L2089" s="22">
        <v>2185</v>
      </c>
      <c r="M2089" s="22">
        <v>-7</v>
      </c>
    </row>
    <row r="2090" spans="1:14" ht="12.75" customHeight="1">
      <c r="A2090" s="1">
        <v>41452</v>
      </c>
      <c r="B2090" s="2">
        <v>0.5</v>
      </c>
      <c r="C2090">
        <v>0</v>
      </c>
      <c r="D2090">
        <v>2165</v>
      </c>
      <c r="E2090">
        <v>-1</v>
      </c>
      <c r="F2090">
        <v>8</v>
      </c>
      <c r="G2090">
        <v>15661</v>
      </c>
      <c r="I2090" s="3">
        <f t="shared" si="32"/>
        <v>1</v>
      </c>
      <c r="J2090" s="3">
        <v>2156</v>
      </c>
      <c r="K2090" s="3">
        <v>2155</v>
      </c>
      <c r="L2090" s="3">
        <v>2183</v>
      </c>
      <c r="N2090" s="3" t="s">
        <v>16</v>
      </c>
    </row>
    <row r="2091" spans="1:14" ht="12.75" customHeight="1">
      <c r="A2091" s="1">
        <v>41452</v>
      </c>
      <c r="B2091" s="2">
        <v>0.5</v>
      </c>
      <c r="C2091">
        <v>-2</v>
      </c>
      <c r="D2091">
        <v>2165</v>
      </c>
      <c r="E2091">
        <v>-2</v>
      </c>
      <c r="G2091">
        <v>15661</v>
      </c>
      <c r="I2091" s="3">
        <f t="shared" si="32"/>
        <v>2</v>
      </c>
      <c r="J2091" s="3">
        <v>2156</v>
      </c>
      <c r="K2091" s="3">
        <v>2155</v>
      </c>
      <c r="L2091" s="3">
        <v>2183</v>
      </c>
    </row>
    <row r="2092" spans="1:14" ht="12.75" customHeight="1">
      <c r="A2092" s="1">
        <v>41453</v>
      </c>
      <c r="B2092" s="2">
        <v>0.41666666666666669</v>
      </c>
      <c r="C2092">
        <v>0</v>
      </c>
      <c r="D2092">
        <v>2125</v>
      </c>
      <c r="E2092">
        <v>2</v>
      </c>
      <c r="F2092">
        <v>80</v>
      </c>
      <c r="G2092">
        <v>15741</v>
      </c>
      <c r="I2092" s="3">
        <f t="shared" si="32"/>
        <v>2</v>
      </c>
      <c r="J2092" s="3">
        <v>2130</v>
      </c>
      <c r="K2092" s="3">
        <v>2123</v>
      </c>
      <c r="L2092" s="3">
        <v>2143</v>
      </c>
      <c r="N2092" s="3" t="s">
        <v>16</v>
      </c>
    </row>
    <row r="2093" spans="1:14" ht="12.75" customHeight="1">
      <c r="A2093" s="36">
        <v>41453</v>
      </c>
      <c r="B2093" s="24">
        <v>0.41666666666666669</v>
      </c>
      <c r="C2093" s="25">
        <v>1</v>
      </c>
      <c r="D2093" s="25">
        <v>2125</v>
      </c>
      <c r="E2093" s="25">
        <v>1</v>
      </c>
      <c r="F2093" s="25"/>
      <c r="G2093" s="25">
        <v>15741</v>
      </c>
      <c r="H2093" s="25">
        <f>SUM(F2060:F2093)</f>
        <v>598</v>
      </c>
      <c r="I2093" s="3">
        <f t="shared" si="32"/>
        <v>1</v>
      </c>
      <c r="J2093" s="3">
        <v>2130</v>
      </c>
      <c r="K2093" s="3">
        <v>2123</v>
      </c>
      <c r="L2093" s="3">
        <v>2143</v>
      </c>
    </row>
    <row r="2094" spans="1:14" ht="12.75" customHeight="1">
      <c r="A2094" s="1">
        <v>41457</v>
      </c>
      <c r="B2094" s="2">
        <v>0.33333333333333331</v>
      </c>
      <c r="C2094">
        <v>0</v>
      </c>
      <c r="D2094">
        <v>2175</v>
      </c>
      <c r="E2094">
        <v>-1</v>
      </c>
      <c r="F2094">
        <v>50</v>
      </c>
      <c r="G2094">
        <v>15791</v>
      </c>
      <c r="I2094" s="3">
        <f t="shared" si="32"/>
        <v>1</v>
      </c>
      <c r="J2094" s="3">
        <v>2175</v>
      </c>
      <c r="K2094" s="3">
        <v>2162</v>
      </c>
      <c r="L2094" s="3">
        <v>2179</v>
      </c>
      <c r="N2094" s="3" t="s">
        <v>16</v>
      </c>
    </row>
    <row r="2095" spans="1:14" ht="12.75" customHeight="1">
      <c r="A2095" s="1">
        <v>41458</v>
      </c>
      <c r="B2095" s="2">
        <v>0.33333333333333331</v>
      </c>
      <c r="C2095">
        <v>-1</v>
      </c>
      <c r="D2095">
        <v>2199</v>
      </c>
      <c r="E2095">
        <v>-1</v>
      </c>
      <c r="G2095">
        <v>15791</v>
      </c>
      <c r="I2095" s="3">
        <f t="shared" si="32"/>
        <v>1</v>
      </c>
      <c r="J2095" s="3">
        <v>2198</v>
      </c>
      <c r="K2095" s="3">
        <v>2166</v>
      </c>
      <c r="L2095" s="3">
        <v>2199</v>
      </c>
    </row>
    <row r="2096" spans="1:14" ht="12.75" customHeight="1">
      <c r="A2096" s="1">
        <v>41458</v>
      </c>
      <c r="B2096" s="2">
        <v>0.58333333333333337</v>
      </c>
      <c r="C2096">
        <v>0</v>
      </c>
      <c r="D2096">
        <v>2197</v>
      </c>
      <c r="E2096">
        <v>1</v>
      </c>
      <c r="F2096">
        <v>2</v>
      </c>
      <c r="G2096" s="39">
        <v>15793</v>
      </c>
      <c r="I2096" s="3">
        <f t="shared" si="32"/>
        <v>1</v>
      </c>
      <c r="J2096" s="3">
        <v>2206</v>
      </c>
      <c r="K2096" s="3">
        <v>2196</v>
      </c>
      <c r="L2096" s="3">
        <v>2214</v>
      </c>
      <c r="N2096" s="3" t="s">
        <v>16</v>
      </c>
    </row>
    <row r="2097" spans="1:14" ht="12.75" customHeight="1">
      <c r="A2097" s="1">
        <v>41458</v>
      </c>
      <c r="B2097" s="2">
        <v>0.58333333333333337</v>
      </c>
      <c r="C2097">
        <v>2</v>
      </c>
      <c r="D2097">
        <v>2197</v>
      </c>
      <c r="E2097">
        <v>2</v>
      </c>
      <c r="G2097">
        <v>15793</v>
      </c>
      <c r="I2097" s="3">
        <f t="shared" si="32"/>
        <v>2</v>
      </c>
      <c r="J2097" s="3">
        <v>2206</v>
      </c>
      <c r="K2097" s="3">
        <v>2196</v>
      </c>
      <c r="L2097" s="3">
        <v>2214</v>
      </c>
    </row>
    <row r="2098" spans="1:14" ht="12.75" customHeight="1">
      <c r="A2098" s="1">
        <v>41458</v>
      </c>
      <c r="B2098" s="2">
        <v>0.70833333333333337</v>
      </c>
      <c r="C2098">
        <v>-1</v>
      </c>
      <c r="D2098">
        <v>2194</v>
      </c>
      <c r="E2098">
        <v>-3</v>
      </c>
      <c r="F2098">
        <v>-6</v>
      </c>
      <c r="G2098">
        <v>15787</v>
      </c>
      <c r="I2098" s="3">
        <f t="shared" si="32"/>
        <v>3</v>
      </c>
      <c r="J2098" s="3">
        <v>2194</v>
      </c>
      <c r="K2098" s="3">
        <v>2196</v>
      </c>
      <c r="L2098" s="3">
        <v>2202</v>
      </c>
    </row>
    <row r="2099" spans="1:14" ht="12.75" customHeight="1">
      <c r="A2099" s="1">
        <v>41459</v>
      </c>
      <c r="B2099" s="2">
        <v>0.33333333333333331</v>
      </c>
      <c r="C2099">
        <v>2</v>
      </c>
      <c r="D2099">
        <v>2199</v>
      </c>
      <c r="E2099">
        <v>3</v>
      </c>
      <c r="F2099">
        <v>-5</v>
      </c>
      <c r="G2099">
        <v>15782</v>
      </c>
      <c r="I2099" s="3">
        <f t="shared" si="32"/>
        <v>3</v>
      </c>
      <c r="J2099" s="3">
        <v>2201</v>
      </c>
      <c r="K2099" s="3">
        <v>2192</v>
      </c>
      <c r="L2099" s="3">
        <v>2209</v>
      </c>
    </row>
    <row r="2100" spans="1:14" ht="12.75" customHeight="1">
      <c r="A2100" s="1">
        <v>41459</v>
      </c>
      <c r="B2100" s="2">
        <v>0.375</v>
      </c>
      <c r="C2100">
        <v>-1</v>
      </c>
      <c r="D2100">
        <v>2199</v>
      </c>
      <c r="E2100">
        <v>-3</v>
      </c>
      <c r="F2100">
        <v>0</v>
      </c>
      <c r="G2100">
        <v>15782</v>
      </c>
      <c r="I2100" s="3">
        <f t="shared" si="32"/>
        <v>3</v>
      </c>
      <c r="J2100" s="3">
        <v>2193</v>
      </c>
      <c r="K2100" s="3">
        <v>2190</v>
      </c>
      <c r="L2100" s="3">
        <v>2202</v>
      </c>
    </row>
    <row r="2101" spans="1:14" ht="12.75" customHeight="1">
      <c r="A2101" s="1">
        <v>41459</v>
      </c>
      <c r="B2101" s="2">
        <v>0.5</v>
      </c>
      <c r="C2101">
        <v>0</v>
      </c>
      <c r="D2101">
        <v>2202</v>
      </c>
      <c r="E2101">
        <v>1</v>
      </c>
      <c r="F2101">
        <v>-3</v>
      </c>
      <c r="G2101">
        <v>15779</v>
      </c>
      <c r="I2101" s="3">
        <f t="shared" si="32"/>
        <v>1</v>
      </c>
      <c r="J2101" s="21">
        <v>2203</v>
      </c>
      <c r="K2101" s="21">
        <v>2203</v>
      </c>
      <c r="L2101" s="21">
        <v>2212</v>
      </c>
      <c r="M2101" s="21">
        <v>-1</v>
      </c>
      <c r="N2101" s="3" t="s">
        <v>16</v>
      </c>
    </row>
    <row r="2102" spans="1:14" ht="12.75" customHeight="1">
      <c r="A2102" s="1">
        <v>41459</v>
      </c>
      <c r="B2102" s="2">
        <v>0.5</v>
      </c>
      <c r="C2102">
        <v>2</v>
      </c>
      <c r="D2102">
        <v>2202</v>
      </c>
      <c r="E2102">
        <v>2</v>
      </c>
      <c r="G2102">
        <v>15779</v>
      </c>
      <c r="I2102" s="3">
        <f t="shared" si="32"/>
        <v>2</v>
      </c>
      <c r="J2102" s="3">
        <v>2203</v>
      </c>
      <c r="K2102" s="3">
        <v>2202</v>
      </c>
      <c r="L2102" s="3">
        <v>2212</v>
      </c>
      <c r="M2102"/>
    </row>
    <row r="2103" spans="1:14" ht="12.75" customHeight="1">
      <c r="A2103" s="1">
        <v>41460</v>
      </c>
      <c r="B2103" s="2">
        <v>0.41666666666666669</v>
      </c>
      <c r="C2103">
        <v>0</v>
      </c>
      <c r="D2103">
        <v>2220</v>
      </c>
      <c r="E2103">
        <v>-2</v>
      </c>
      <c r="F2103">
        <v>36</v>
      </c>
      <c r="G2103">
        <v>15815</v>
      </c>
      <c r="I2103" s="3">
        <f t="shared" si="32"/>
        <v>2</v>
      </c>
      <c r="J2103" s="21">
        <v>2219</v>
      </c>
      <c r="K2103" s="21">
        <v>2212</v>
      </c>
      <c r="L2103" s="21">
        <v>2219</v>
      </c>
      <c r="M2103" s="21">
        <v>-1</v>
      </c>
      <c r="N2103" s="3" t="s">
        <v>16</v>
      </c>
    </row>
    <row r="2104" spans="1:14" ht="12.75" customHeight="1">
      <c r="A2104" s="1">
        <v>41460</v>
      </c>
      <c r="B2104" s="2">
        <v>0.41666666666666669</v>
      </c>
      <c r="C2104">
        <v>-1</v>
      </c>
      <c r="D2104">
        <v>2220</v>
      </c>
      <c r="E2104">
        <v>-1</v>
      </c>
      <c r="G2104">
        <v>15815</v>
      </c>
      <c r="I2104" s="3">
        <f t="shared" si="32"/>
        <v>1</v>
      </c>
      <c r="J2104" s="22">
        <v>2219</v>
      </c>
      <c r="K2104" s="22">
        <v>2212</v>
      </c>
      <c r="L2104" s="22">
        <v>2219</v>
      </c>
      <c r="M2104" s="22">
        <v>-1</v>
      </c>
    </row>
    <row r="2105" spans="1:14" ht="12.75" customHeight="1">
      <c r="A2105" s="1">
        <v>41464</v>
      </c>
      <c r="B2105" s="2">
        <v>0.625</v>
      </c>
      <c r="C2105">
        <v>0</v>
      </c>
      <c r="D2105">
        <v>2151</v>
      </c>
      <c r="E2105">
        <v>1</v>
      </c>
      <c r="F2105">
        <v>69</v>
      </c>
      <c r="G2105">
        <v>15884</v>
      </c>
      <c r="I2105" s="3">
        <f t="shared" si="32"/>
        <v>1</v>
      </c>
      <c r="J2105" s="21">
        <v>2144</v>
      </c>
      <c r="K2105" s="21">
        <v>2133</v>
      </c>
      <c r="L2105" s="21">
        <v>2147</v>
      </c>
      <c r="M2105" s="21">
        <v>-4</v>
      </c>
      <c r="N2105" s="3" t="s">
        <v>16</v>
      </c>
    </row>
    <row r="2106" spans="1:14" ht="12.75" customHeight="1">
      <c r="A2106" s="1">
        <v>41464</v>
      </c>
      <c r="B2106" s="2">
        <v>0.70833333333333337</v>
      </c>
      <c r="C2106">
        <v>1</v>
      </c>
      <c r="D2106">
        <v>2153</v>
      </c>
      <c r="E2106">
        <v>1</v>
      </c>
      <c r="G2106">
        <v>15884</v>
      </c>
      <c r="I2106" s="3">
        <f t="shared" si="32"/>
        <v>1</v>
      </c>
      <c r="J2106" s="3">
        <v>2153</v>
      </c>
      <c r="K2106" s="3">
        <v>2147</v>
      </c>
      <c r="L2106" s="3">
        <v>2155</v>
      </c>
    </row>
    <row r="2107" spans="1:14" ht="12.75" customHeight="1">
      <c r="A2107" s="1">
        <v>41467</v>
      </c>
      <c r="B2107" s="2">
        <v>0.375</v>
      </c>
      <c r="C2107">
        <v>0</v>
      </c>
      <c r="D2107">
        <v>2231</v>
      </c>
      <c r="E2107">
        <v>-1</v>
      </c>
      <c r="F2107">
        <v>78</v>
      </c>
      <c r="G2107">
        <v>15962</v>
      </c>
      <c r="I2107" s="3">
        <f t="shared" si="32"/>
        <v>1</v>
      </c>
      <c r="J2107" s="21">
        <v>2235</v>
      </c>
      <c r="K2107" s="21">
        <v>2234</v>
      </c>
      <c r="L2107" s="21">
        <v>2254</v>
      </c>
      <c r="M2107" s="21">
        <v>3</v>
      </c>
      <c r="N2107" s="3" t="s">
        <v>16</v>
      </c>
    </row>
    <row r="2108" spans="1:14" ht="12.75" customHeight="1">
      <c r="A2108" s="1">
        <v>41467</v>
      </c>
      <c r="B2108" s="2">
        <v>0.41666666666666669</v>
      </c>
      <c r="C2108">
        <v>2</v>
      </c>
      <c r="D2108">
        <v>2243</v>
      </c>
      <c r="E2108">
        <v>2</v>
      </c>
      <c r="G2108">
        <v>15962</v>
      </c>
      <c r="I2108" s="3">
        <f t="shared" si="32"/>
        <v>2</v>
      </c>
      <c r="J2108" s="22">
        <v>2251</v>
      </c>
      <c r="K2108" s="22">
        <v>2244</v>
      </c>
      <c r="L2108" s="22">
        <v>2258</v>
      </c>
      <c r="M2108" s="22">
        <v>-1</v>
      </c>
    </row>
    <row r="2109" spans="1:14" ht="12.75" customHeight="1">
      <c r="A2109" s="1">
        <v>41467</v>
      </c>
      <c r="B2109" s="2">
        <v>0.58333333333333337</v>
      </c>
      <c r="C2109">
        <v>0</v>
      </c>
      <c r="D2109">
        <v>2247</v>
      </c>
      <c r="E2109">
        <v>-2</v>
      </c>
      <c r="F2109">
        <v>8</v>
      </c>
      <c r="G2109">
        <v>15970</v>
      </c>
      <c r="I2109" s="3">
        <f t="shared" si="32"/>
        <v>2</v>
      </c>
      <c r="J2109" s="3">
        <v>2247</v>
      </c>
      <c r="K2109" s="3">
        <v>2241</v>
      </c>
      <c r="L2109" s="3">
        <v>2250</v>
      </c>
      <c r="N2109" s="3" t="s">
        <v>16</v>
      </c>
    </row>
    <row r="2110" spans="1:14" ht="12.75" customHeight="1">
      <c r="A2110" s="1">
        <v>41467</v>
      </c>
      <c r="B2110" s="2">
        <v>0.58333333333333337</v>
      </c>
      <c r="C2110">
        <v>-1</v>
      </c>
      <c r="D2110">
        <v>2247</v>
      </c>
      <c r="E2110">
        <v>-1</v>
      </c>
      <c r="G2110">
        <v>15970</v>
      </c>
      <c r="I2110" s="3">
        <f t="shared" si="32"/>
        <v>1</v>
      </c>
      <c r="J2110" s="3">
        <v>2247</v>
      </c>
      <c r="K2110" s="3">
        <v>2241</v>
      </c>
      <c r="L2110" s="3">
        <v>2250</v>
      </c>
    </row>
    <row r="2111" spans="1:14" ht="12.75" customHeight="1">
      <c r="A2111" s="1">
        <v>41470</v>
      </c>
      <c r="B2111" s="2">
        <v>0.33333333333333331</v>
      </c>
      <c r="C2111">
        <v>0</v>
      </c>
      <c r="D2111">
        <v>2251</v>
      </c>
      <c r="E2111">
        <v>1</v>
      </c>
      <c r="F2111">
        <v>-4</v>
      </c>
      <c r="G2111">
        <v>15966</v>
      </c>
      <c r="I2111" s="3">
        <f t="shared" si="32"/>
        <v>1</v>
      </c>
      <c r="J2111" s="3">
        <v>2250</v>
      </c>
      <c r="K2111" s="3">
        <v>2245</v>
      </c>
      <c r="L2111" s="3">
        <v>2260</v>
      </c>
      <c r="N2111" s="3" t="s">
        <v>16</v>
      </c>
    </row>
    <row r="2112" spans="1:14" ht="12.75" customHeight="1">
      <c r="A2112" s="1">
        <v>41470</v>
      </c>
      <c r="B2112" s="2">
        <v>0.70833333333333337</v>
      </c>
      <c r="C2112">
        <v>2</v>
      </c>
      <c r="D2112">
        <v>2258</v>
      </c>
      <c r="E2112">
        <v>2</v>
      </c>
      <c r="G2112">
        <v>15966</v>
      </c>
      <c r="I2112" s="3">
        <f t="shared" si="32"/>
        <v>2</v>
      </c>
      <c r="J2112" s="3">
        <v>2258</v>
      </c>
      <c r="K2112" s="3">
        <v>2259</v>
      </c>
      <c r="L2112" s="3">
        <v>2264</v>
      </c>
    </row>
    <row r="2113" spans="1:14" ht="12.75" customHeight="1">
      <c r="A2113" s="1">
        <v>41471</v>
      </c>
      <c r="B2113" s="2">
        <v>0.375</v>
      </c>
      <c r="C2113">
        <v>0</v>
      </c>
      <c r="D2113">
        <v>2255</v>
      </c>
      <c r="E2113">
        <v>-2</v>
      </c>
      <c r="F2113">
        <v>-6</v>
      </c>
      <c r="G2113">
        <v>15960</v>
      </c>
      <c r="I2113" s="3">
        <f t="shared" si="32"/>
        <v>2</v>
      </c>
      <c r="J2113" s="21">
        <v>2247</v>
      </c>
      <c r="K2113" s="21">
        <v>2245</v>
      </c>
      <c r="L2113" s="21">
        <v>2253</v>
      </c>
      <c r="M2113" s="21">
        <v>-2</v>
      </c>
      <c r="N2113" s="3" t="s">
        <v>16</v>
      </c>
    </row>
    <row r="2114" spans="1:14" ht="12.75" customHeight="1">
      <c r="A2114" s="1">
        <v>41471</v>
      </c>
      <c r="B2114" s="2">
        <v>0.375</v>
      </c>
      <c r="C2114">
        <v>-1</v>
      </c>
      <c r="D2114">
        <v>2255</v>
      </c>
      <c r="E2114">
        <v>-1</v>
      </c>
      <c r="G2114">
        <v>15960</v>
      </c>
      <c r="I2114" s="3">
        <f t="shared" si="32"/>
        <v>1</v>
      </c>
      <c r="J2114" s="22">
        <v>2247</v>
      </c>
      <c r="K2114" s="22">
        <v>2245</v>
      </c>
      <c r="L2114" s="22">
        <v>2253</v>
      </c>
      <c r="M2114" s="22">
        <v>-2</v>
      </c>
    </row>
    <row r="2115" spans="1:14" ht="12.75" customHeight="1">
      <c r="A2115" s="1">
        <v>41471</v>
      </c>
      <c r="B2115" s="2">
        <v>0.625</v>
      </c>
      <c r="C2115">
        <v>0</v>
      </c>
      <c r="D2115">
        <v>2256</v>
      </c>
      <c r="E2115">
        <v>1</v>
      </c>
      <c r="F2115">
        <v>-1</v>
      </c>
      <c r="G2115">
        <v>15959</v>
      </c>
      <c r="I2115" s="3">
        <f t="shared" si="32"/>
        <v>1</v>
      </c>
      <c r="J2115" s="3">
        <v>2255</v>
      </c>
      <c r="K2115" s="3">
        <v>2250</v>
      </c>
      <c r="L2115" s="3">
        <v>2259</v>
      </c>
      <c r="N2115" s="3" t="s">
        <v>16</v>
      </c>
    </row>
    <row r="2116" spans="1:14" ht="12.75" customHeight="1">
      <c r="A2116" s="1">
        <v>41472</v>
      </c>
      <c r="B2116" s="2">
        <v>0.41666666666666669</v>
      </c>
      <c r="C2116">
        <v>2</v>
      </c>
      <c r="D2116">
        <v>2260</v>
      </c>
      <c r="E2116">
        <v>2</v>
      </c>
      <c r="G2116">
        <v>15959</v>
      </c>
      <c r="I2116" s="3">
        <f t="shared" ref="I2116:I2179" si="33">ABS(E2116)</f>
        <v>2</v>
      </c>
      <c r="J2116" s="22">
        <v>2272</v>
      </c>
      <c r="K2116" s="22">
        <v>2264</v>
      </c>
      <c r="L2116" s="22">
        <v>2272</v>
      </c>
      <c r="M2116" s="22">
        <v>-4</v>
      </c>
    </row>
    <row r="2117" spans="1:14" ht="12.75" customHeight="1">
      <c r="A2117" s="1">
        <v>41472</v>
      </c>
      <c r="B2117" s="2">
        <v>0.58333333333333337</v>
      </c>
      <c r="C2117">
        <v>-1</v>
      </c>
      <c r="D2117">
        <v>2266</v>
      </c>
      <c r="E2117">
        <v>-3</v>
      </c>
      <c r="F2117">
        <v>12</v>
      </c>
      <c r="G2117">
        <v>15971</v>
      </c>
      <c r="I2117" s="3">
        <f t="shared" si="33"/>
        <v>3</v>
      </c>
      <c r="J2117" s="3">
        <v>2262</v>
      </c>
      <c r="K2117" s="3">
        <v>2261</v>
      </c>
      <c r="L2117" s="3">
        <v>2272</v>
      </c>
    </row>
    <row r="2118" spans="1:14" ht="12.75" customHeight="1">
      <c r="A2118" s="1">
        <v>41473</v>
      </c>
      <c r="B2118" s="2">
        <v>0.66666666666666663</v>
      </c>
      <c r="C2118">
        <v>0</v>
      </c>
      <c r="D2118">
        <v>2248</v>
      </c>
      <c r="E2118">
        <v>1</v>
      </c>
      <c r="F2118">
        <v>18</v>
      </c>
      <c r="G2118">
        <v>15989</v>
      </c>
      <c r="I2118" s="3">
        <f t="shared" si="33"/>
        <v>1</v>
      </c>
      <c r="J2118" s="21">
        <v>2249</v>
      </c>
      <c r="K2118" s="21">
        <v>2255</v>
      </c>
      <c r="L2118" s="21">
        <v>2255</v>
      </c>
      <c r="M2118" s="21">
        <v>-1</v>
      </c>
      <c r="N2118" s="3" t="s">
        <v>16</v>
      </c>
    </row>
    <row r="2119" spans="1:14" ht="12.75" customHeight="1">
      <c r="A2119" s="1">
        <v>41473</v>
      </c>
      <c r="B2119" s="2">
        <v>0.70833333333333337</v>
      </c>
      <c r="C2119">
        <v>2</v>
      </c>
      <c r="D2119">
        <v>2255</v>
      </c>
      <c r="E2119">
        <v>2</v>
      </c>
      <c r="G2119">
        <v>15989</v>
      </c>
      <c r="I2119" s="3">
        <f t="shared" si="33"/>
        <v>2</v>
      </c>
      <c r="J2119" s="3">
        <v>2255</v>
      </c>
      <c r="K2119" s="3">
        <v>2243</v>
      </c>
      <c r="L2119" s="3">
        <v>2250</v>
      </c>
    </row>
    <row r="2120" spans="1:14" ht="12.75" customHeight="1">
      <c r="A2120" s="1">
        <v>41474</v>
      </c>
      <c r="B2120" s="2">
        <v>0.33333333333333331</v>
      </c>
      <c r="C2120">
        <v>0</v>
      </c>
      <c r="D2120">
        <v>2246</v>
      </c>
      <c r="E2120">
        <v>-2</v>
      </c>
      <c r="F2120">
        <v>-18</v>
      </c>
      <c r="G2120">
        <v>15971</v>
      </c>
      <c r="I2120" s="3">
        <f t="shared" si="33"/>
        <v>2</v>
      </c>
      <c r="J2120" s="3">
        <v>2244</v>
      </c>
      <c r="K2120" s="3">
        <v>2241</v>
      </c>
      <c r="L2120" s="3">
        <v>2274</v>
      </c>
      <c r="N2120" s="3" t="s">
        <v>16</v>
      </c>
    </row>
    <row r="2121" spans="1:14" ht="12.75" customHeight="1">
      <c r="A2121" s="1">
        <v>41474</v>
      </c>
      <c r="B2121" s="2">
        <v>0.33333333333333331</v>
      </c>
      <c r="C2121">
        <v>-1</v>
      </c>
      <c r="D2121">
        <v>2246</v>
      </c>
      <c r="E2121">
        <v>-1</v>
      </c>
      <c r="G2121">
        <v>15971</v>
      </c>
      <c r="I2121" s="3">
        <f t="shared" si="33"/>
        <v>1</v>
      </c>
      <c r="J2121" s="3">
        <v>2244</v>
      </c>
      <c r="K2121" s="3">
        <v>2241</v>
      </c>
      <c r="L2121" s="3">
        <v>2274</v>
      </c>
    </row>
    <row r="2122" spans="1:14" ht="12.75" customHeight="1">
      <c r="A2122" s="1">
        <v>41474</v>
      </c>
      <c r="B2122" s="2">
        <v>0.375</v>
      </c>
      <c r="C2122">
        <v>0</v>
      </c>
      <c r="D2122">
        <v>2256</v>
      </c>
      <c r="E2122">
        <v>1</v>
      </c>
      <c r="F2122">
        <v>-10</v>
      </c>
      <c r="G2122">
        <v>15961</v>
      </c>
      <c r="I2122" s="3">
        <f t="shared" si="33"/>
        <v>1</v>
      </c>
      <c r="J2122" s="21">
        <v>2265</v>
      </c>
      <c r="K2122" s="21">
        <v>2261</v>
      </c>
      <c r="L2122" s="21">
        <v>2268</v>
      </c>
      <c r="M2122" s="21">
        <v>-5</v>
      </c>
      <c r="N2122" s="3" t="s">
        <v>16</v>
      </c>
    </row>
    <row r="2123" spans="1:14" ht="12.75" customHeight="1">
      <c r="A2123" s="1">
        <v>41474</v>
      </c>
      <c r="B2123" s="2">
        <v>0.375</v>
      </c>
      <c r="C2123">
        <v>2</v>
      </c>
      <c r="D2123">
        <v>2256</v>
      </c>
      <c r="E2123">
        <v>2</v>
      </c>
      <c r="G2123">
        <v>15961</v>
      </c>
      <c r="I2123" s="3">
        <f t="shared" si="33"/>
        <v>2</v>
      </c>
      <c r="J2123" s="22">
        <v>2265</v>
      </c>
      <c r="K2123" s="22">
        <v>2261</v>
      </c>
      <c r="L2123" s="22">
        <v>2268</v>
      </c>
      <c r="M2123" s="22">
        <v>-5</v>
      </c>
    </row>
    <row r="2124" spans="1:14" ht="12.75" customHeight="1">
      <c r="A2124" s="1">
        <v>41474</v>
      </c>
      <c r="B2124" s="2">
        <v>0.58333333333333337</v>
      </c>
      <c r="C2124">
        <v>0</v>
      </c>
      <c r="D2124">
        <v>2257</v>
      </c>
      <c r="E2124">
        <v>-2</v>
      </c>
      <c r="F2124">
        <v>2</v>
      </c>
      <c r="G2124">
        <v>15963</v>
      </c>
      <c r="I2124" s="3">
        <f t="shared" si="33"/>
        <v>2</v>
      </c>
      <c r="J2124" s="21">
        <v>2245</v>
      </c>
      <c r="K2124" s="21">
        <v>2237</v>
      </c>
      <c r="L2124" s="21">
        <v>2252</v>
      </c>
      <c r="M2124" s="21">
        <v>-5</v>
      </c>
      <c r="N2124" s="3" t="s">
        <v>16</v>
      </c>
    </row>
    <row r="2125" spans="1:14" ht="12.75" customHeight="1">
      <c r="A2125" s="1">
        <v>41474</v>
      </c>
      <c r="B2125" s="2">
        <v>0.58333333333333337</v>
      </c>
      <c r="C2125">
        <v>-2</v>
      </c>
      <c r="D2125">
        <v>2257</v>
      </c>
      <c r="E2125">
        <v>-2</v>
      </c>
      <c r="G2125">
        <v>15963</v>
      </c>
      <c r="I2125" s="3">
        <f t="shared" si="33"/>
        <v>2</v>
      </c>
      <c r="J2125" s="22">
        <v>2245</v>
      </c>
      <c r="K2125" s="22">
        <v>2237</v>
      </c>
      <c r="L2125" s="22">
        <v>2252</v>
      </c>
      <c r="M2125" s="22">
        <v>-5</v>
      </c>
      <c r="N2125" t="s">
        <v>42</v>
      </c>
    </row>
    <row r="2126" spans="1:14" ht="12.75" customHeight="1">
      <c r="A2126" s="1">
        <v>41477</v>
      </c>
      <c r="B2126" s="2">
        <v>0.33333333333333331</v>
      </c>
      <c r="C2126">
        <v>0</v>
      </c>
      <c r="D2126">
        <v>2272</v>
      </c>
      <c r="E2126">
        <v>2</v>
      </c>
      <c r="F2126">
        <v>-30</v>
      </c>
      <c r="G2126">
        <v>15933</v>
      </c>
      <c r="I2126" s="3">
        <f t="shared" si="33"/>
        <v>2</v>
      </c>
      <c r="J2126" s="3">
        <v>2274</v>
      </c>
      <c r="K2126" s="3">
        <v>2266</v>
      </c>
      <c r="L2126" s="3">
        <v>2274</v>
      </c>
      <c r="N2126" s="3" t="s">
        <v>16</v>
      </c>
    </row>
    <row r="2127" spans="1:14" ht="12.75" customHeight="1">
      <c r="A2127" s="1">
        <v>41477</v>
      </c>
      <c r="B2127" s="2">
        <v>0.58333333333333337</v>
      </c>
      <c r="C2127">
        <v>-1</v>
      </c>
      <c r="D2127">
        <v>2272</v>
      </c>
      <c r="E2127">
        <v>-1</v>
      </c>
      <c r="G2127">
        <v>15933</v>
      </c>
      <c r="I2127" s="3">
        <f t="shared" si="33"/>
        <v>1</v>
      </c>
      <c r="J2127" s="20">
        <v>2273</v>
      </c>
      <c r="K2127" s="20">
        <v>2259</v>
      </c>
      <c r="L2127" s="20">
        <v>2276</v>
      </c>
      <c r="M2127" s="20">
        <v>1</v>
      </c>
    </row>
    <row r="2128" spans="1:14" ht="12.75" customHeight="1">
      <c r="A2128" s="1">
        <v>41478</v>
      </c>
      <c r="B2128" s="2">
        <v>0.33333333333333331</v>
      </c>
      <c r="C2128">
        <v>0</v>
      </c>
      <c r="D2128">
        <v>2281</v>
      </c>
      <c r="E2128">
        <v>1</v>
      </c>
      <c r="F2128">
        <v>-9</v>
      </c>
      <c r="G2128">
        <v>15924</v>
      </c>
      <c r="I2128" s="3">
        <f t="shared" si="33"/>
        <v>1</v>
      </c>
      <c r="J2128" s="3">
        <v>2281</v>
      </c>
      <c r="K2128" s="3">
        <v>2273</v>
      </c>
      <c r="L2128" s="3">
        <v>2285</v>
      </c>
      <c r="N2128" s="3" t="s">
        <v>16</v>
      </c>
    </row>
    <row r="2129" spans="1:14" ht="12.75" customHeight="1">
      <c r="A2129" s="1">
        <v>41478</v>
      </c>
      <c r="B2129" s="2">
        <v>0.33333333333333331</v>
      </c>
      <c r="C2129">
        <v>2</v>
      </c>
      <c r="D2129">
        <v>2281</v>
      </c>
      <c r="E2129">
        <v>2</v>
      </c>
      <c r="G2129">
        <v>15924</v>
      </c>
      <c r="I2129" s="3">
        <f t="shared" si="33"/>
        <v>2</v>
      </c>
      <c r="J2129" s="3">
        <v>2281</v>
      </c>
      <c r="K2129" s="3">
        <v>2273</v>
      </c>
      <c r="L2129" s="3">
        <v>2285</v>
      </c>
    </row>
    <row r="2130" spans="1:14" ht="12.75" customHeight="1">
      <c r="A2130" s="1">
        <v>41478</v>
      </c>
      <c r="B2130" s="2">
        <v>0.41666666666666669</v>
      </c>
      <c r="C2130">
        <v>-1</v>
      </c>
      <c r="D2130">
        <v>2275</v>
      </c>
      <c r="E2130">
        <v>-3</v>
      </c>
      <c r="F2130">
        <v>-12</v>
      </c>
      <c r="G2130">
        <v>15912</v>
      </c>
      <c r="I2130" s="3">
        <f t="shared" si="33"/>
        <v>3</v>
      </c>
      <c r="J2130" s="3">
        <v>2275</v>
      </c>
      <c r="K2130" s="3">
        <v>2274</v>
      </c>
      <c r="L2130" s="3">
        <v>2281</v>
      </c>
    </row>
    <row r="2131" spans="1:14" ht="12.75" customHeight="1">
      <c r="A2131" s="1">
        <v>41478</v>
      </c>
      <c r="B2131" s="2">
        <v>0.45833333333333331</v>
      </c>
      <c r="C2131">
        <v>2</v>
      </c>
      <c r="D2131">
        <v>2277</v>
      </c>
      <c r="E2131">
        <v>3</v>
      </c>
      <c r="F2131">
        <v>-2</v>
      </c>
      <c r="G2131">
        <v>15910</v>
      </c>
      <c r="I2131" s="3">
        <f t="shared" si="33"/>
        <v>3</v>
      </c>
      <c r="J2131" s="3">
        <v>2278</v>
      </c>
      <c r="K2131" s="3">
        <v>2275</v>
      </c>
      <c r="L2131" s="3">
        <v>2280</v>
      </c>
    </row>
    <row r="2132" spans="1:14" ht="12.75" customHeight="1">
      <c r="A2132" s="1">
        <v>41478</v>
      </c>
      <c r="B2132" s="2">
        <v>0.5</v>
      </c>
      <c r="C2132">
        <v>-1</v>
      </c>
      <c r="D2132">
        <v>2277</v>
      </c>
      <c r="E2132">
        <v>-3</v>
      </c>
      <c r="F2132">
        <v>0</v>
      </c>
      <c r="G2132">
        <v>15910</v>
      </c>
      <c r="I2132" s="3">
        <f t="shared" si="33"/>
        <v>3</v>
      </c>
      <c r="J2132" s="3">
        <v>2276</v>
      </c>
      <c r="K2132" s="3">
        <v>2272</v>
      </c>
      <c r="L2132" s="3">
        <v>2279</v>
      </c>
    </row>
    <row r="2133" spans="1:14" ht="12.75" customHeight="1">
      <c r="A2133" s="1">
        <v>41479</v>
      </c>
      <c r="B2133" s="2">
        <v>0.375</v>
      </c>
      <c r="C2133">
        <v>0</v>
      </c>
      <c r="D2133">
        <v>2278</v>
      </c>
      <c r="E2133">
        <v>1</v>
      </c>
      <c r="F2133">
        <v>-1</v>
      </c>
      <c r="G2133">
        <v>15909</v>
      </c>
      <c r="I2133" s="3">
        <f t="shared" si="33"/>
        <v>1</v>
      </c>
      <c r="J2133" s="3">
        <v>2280</v>
      </c>
      <c r="K2133" s="3">
        <v>2273</v>
      </c>
      <c r="L2133" s="3">
        <v>2282</v>
      </c>
      <c r="N2133" s="3" t="s">
        <v>16</v>
      </c>
    </row>
    <row r="2134" spans="1:14" ht="12.75" customHeight="1">
      <c r="A2134" s="1">
        <v>41479</v>
      </c>
      <c r="B2134" s="2">
        <v>0.66666666666666663</v>
      </c>
      <c r="C2134">
        <v>-1</v>
      </c>
      <c r="D2134">
        <v>2284</v>
      </c>
      <c r="E2134">
        <v>-1</v>
      </c>
      <c r="G2134">
        <v>15909</v>
      </c>
      <c r="I2134" s="3">
        <f t="shared" si="33"/>
        <v>1</v>
      </c>
      <c r="J2134" s="3">
        <v>2284</v>
      </c>
      <c r="K2134" s="3">
        <v>2281</v>
      </c>
      <c r="L2134" s="3">
        <v>2281</v>
      </c>
    </row>
    <row r="2135" spans="1:14" ht="12.75" customHeight="1">
      <c r="A2135" s="1">
        <v>41480</v>
      </c>
      <c r="B2135" s="2">
        <v>0.66666666666666663</v>
      </c>
      <c r="C2135">
        <v>0</v>
      </c>
      <c r="D2135">
        <v>2268</v>
      </c>
      <c r="E2135">
        <v>1</v>
      </c>
      <c r="F2135">
        <v>16</v>
      </c>
      <c r="G2135">
        <v>15925</v>
      </c>
      <c r="I2135" s="3">
        <f t="shared" si="33"/>
        <v>1</v>
      </c>
      <c r="J2135" s="3">
        <v>2268</v>
      </c>
      <c r="K2135" s="3">
        <v>2271</v>
      </c>
      <c r="L2135" s="3">
        <v>2271</v>
      </c>
      <c r="N2135" t="s">
        <v>16</v>
      </c>
    </row>
    <row r="2136" spans="1:14" ht="12.75" customHeight="1">
      <c r="A2136" s="1">
        <v>41484</v>
      </c>
      <c r="B2136" s="2">
        <v>0.5</v>
      </c>
      <c r="C2136">
        <v>1</v>
      </c>
      <c r="D2136">
        <v>2251</v>
      </c>
      <c r="E2136">
        <v>1</v>
      </c>
      <c r="G2136">
        <v>15925</v>
      </c>
      <c r="I2136" s="3">
        <f t="shared" si="33"/>
        <v>1</v>
      </c>
      <c r="J2136" s="3">
        <v>2254</v>
      </c>
      <c r="K2136" s="3">
        <v>2250</v>
      </c>
      <c r="L2136" s="3">
        <v>2255</v>
      </c>
    </row>
    <row r="2137" spans="1:14" ht="12.75" customHeight="1">
      <c r="A2137" s="36">
        <v>41484</v>
      </c>
      <c r="B2137" s="24">
        <v>0.625</v>
      </c>
      <c r="C2137" s="25">
        <v>0</v>
      </c>
      <c r="D2137" s="25">
        <v>2251</v>
      </c>
      <c r="E2137" s="25">
        <v>-1</v>
      </c>
      <c r="F2137" s="25">
        <v>0</v>
      </c>
      <c r="G2137" s="25">
        <v>15925</v>
      </c>
      <c r="H2137" s="25">
        <f>SUM(F2094:F2137)</f>
        <v>184</v>
      </c>
      <c r="I2137" s="3">
        <f t="shared" si="33"/>
        <v>1</v>
      </c>
      <c r="J2137" s="3">
        <v>2250</v>
      </c>
      <c r="K2137" s="3">
        <v>2247</v>
      </c>
      <c r="L2137" s="3">
        <v>2259</v>
      </c>
      <c r="N2137" t="s">
        <v>16</v>
      </c>
    </row>
    <row r="2138" spans="1:14" ht="12.75" customHeight="1">
      <c r="A2138" s="1">
        <v>41487</v>
      </c>
      <c r="B2138" s="2">
        <v>0.625</v>
      </c>
      <c r="C2138">
        <v>-1</v>
      </c>
      <c r="D2138" s="41">
        <v>2312</v>
      </c>
      <c r="E2138">
        <v>-1</v>
      </c>
      <c r="G2138" s="41">
        <v>15925</v>
      </c>
      <c r="I2138" s="3">
        <f t="shared" si="33"/>
        <v>1</v>
      </c>
      <c r="J2138" s="3">
        <v>2307</v>
      </c>
      <c r="K2138" s="3">
        <v>2307</v>
      </c>
      <c r="L2138" s="3">
        <v>2316</v>
      </c>
    </row>
    <row r="2139" spans="1:14" ht="12.75" customHeight="1">
      <c r="A2139" s="1">
        <v>41488</v>
      </c>
      <c r="B2139" s="2">
        <v>0.375</v>
      </c>
      <c r="C2139">
        <v>0</v>
      </c>
      <c r="D2139">
        <v>2327</v>
      </c>
      <c r="E2139">
        <v>1</v>
      </c>
      <c r="F2139">
        <v>-15</v>
      </c>
      <c r="G2139">
        <v>15910</v>
      </c>
      <c r="I2139" s="3">
        <f t="shared" si="33"/>
        <v>1</v>
      </c>
      <c r="J2139" s="21">
        <v>2335</v>
      </c>
      <c r="K2139" s="21">
        <v>2335</v>
      </c>
      <c r="L2139" s="21">
        <v>2353</v>
      </c>
      <c r="M2139" s="21">
        <v>-8</v>
      </c>
      <c r="N2139" s="3" t="s">
        <v>18</v>
      </c>
    </row>
    <row r="2140" spans="1:14" ht="12.75" customHeight="1">
      <c r="A2140" s="1">
        <v>41488</v>
      </c>
      <c r="B2140" s="2">
        <v>0.375</v>
      </c>
      <c r="C2140">
        <v>2</v>
      </c>
      <c r="D2140">
        <v>2327</v>
      </c>
      <c r="E2140">
        <v>2</v>
      </c>
      <c r="G2140" s="39">
        <v>15910</v>
      </c>
      <c r="I2140" s="3">
        <f t="shared" si="33"/>
        <v>2</v>
      </c>
      <c r="J2140" s="22">
        <v>2335</v>
      </c>
      <c r="K2140" s="22">
        <v>2335</v>
      </c>
      <c r="L2140" s="22">
        <v>2353</v>
      </c>
      <c r="M2140" s="22">
        <v>-8</v>
      </c>
      <c r="N2140" s="3" t="s">
        <v>19</v>
      </c>
    </row>
    <row r="2141" spans="1:14" ht="12.75" customHeight="1">
      <c r="A2141" s="1">
        <v>41491</v>
      </c>
      <c r="B2141" s="2">
        <v>0.375</v>
      </c>
      <c r="C2141">
        <v>-1</v>
      </c>
      <c r="D2141">
        <v>2371</v>
      </c>
      <c r="E2141">
        <v>-3</v>
      </c>
      <c r="F2141">
        <v>88</v>
      </c>
      <c r="G2141">
        <v>15998</v>
      </c>
      <c r="I2141" s="3">
        <f t="shared" si="33"/>
        <v>3</v>
      </c>
      <c r="J2141" s="3">
        <v>2371</v>
      </c>
      <c r="K2141" s="3">
        <v>2363</v>
      </c>
      <c r="L2141" s="3">
        <v>2369</v>
      </c>
    </row>
    <row r="2142" spans="1:14" ht="12.75" customHeight="1">
      <c r="A2142" s="1">
        <v>41491</v>
      </c>
      <c r="B2142" s="2">
        <v>0.66666666666666663</v>
      </c>
      <c r="C2142">
        <v>0</v>
      </c>
      <c r="D2142">
        <v>2368</v>
      </c>
      <c r="E2142">
        <v>1</v>
      </c>
      <c r="F2142">
        <v>3</v>
      </c>
      <c r="G2142">
        <v>16001</v>
      </c>
      <c r="I2142" s="3">
        <f t="shared" si="33"/>
        <v>1</v>
      </c>
      <c r="J2142" s="3">
        <v>2369</v>
      </c>
      <c r="K2142" s="3">
        <v>2368</v>
      </c>
      <c r="L2142" s="3">
        <v>2375</v>
      </c>
      <c r="N2142" s="3" t="s">
        <v>16</v>
      </c>
    </row>
    <row r="2143" spans="1:14" ht="12.75" customHeight="1">
      <c r="A2143" s="1">
        <v>41499</v>
      </c>
      <c r="B2143" s="2">
        <v>0.45833333333333331</v>
      </c>
      <c r="C2143">
        <v>-1</v>
      </c>
      <c r="D2143">
        <v>2403</v>
      </c>
      <c r="E2143">
        <v>-1</v>
      </c>
      <c r="G2143">
        <v>16001</v>
      </c>
      <c r="I2143" s="3">
        <f t="shared" si="33"/>
        <v>1</v>
      </c>
      <c r="J2143" s="3">
        <v>2402</v>
      </c>
      <c r="K2143" s="3">
        <v>2402</v>
      </c>
      <c r="L2143" s="3">
        <v>2404</v>
      </c>
    </row>
    <row r="2144" spans="1:14" ht="12.75" customHeight="1">
      <c r="A2144" s="1">
        <v>41500</v>
      </c>
      <c r="B2144" s="2">
        <v>0.375</v>
      </c>
      <c r="C2144">
        <v>0</v>
      </c>
      <c r="D2144">
        <v>2407</v>
      </c>
      <c r="E2144">
        <v>1</v>
      </c>
      <c r="F2144">
        <v>-4</v>
      </c>
      <c r="G2144">
        <v>15997</v>
      </c>
      <c r="I2144" s="3">
        <f t="shared" si="33"/>
        <v>1</v>
      </c>
      <c r="J2144" s="21">
        <v>2417</v>
      </c>
      <c r="K2144" s="21">
        <v>2408</v>
      </c>
      <c r="L2144" s="21">
        <v>2421</v>
      </c>
      <c r="M2144" s="21">
        <v>-1</v>
      </c>
      <c r="N2144" s="3" t="s">
        <v>16</v>
      </c>
    </row>
    <row r="2145" spans="1:14" ht="12.75" customHeight="1">
      <c r="A2145" s="1">
        <v>41500</v>
      </c>
      <c r="B2145" s="2">
        <v>0.375</v>
      </c>
      <c r="C2145">
        <v>2</v>
      </c>
      <c r="D2145">
        <v>2407</v>
      </c>
      <c r="E2145">
        <v>2</v>
      </c>
      <c r="G2145">
        <v>15997</v>
      </c>
      <c r="I2145" s="3">
        <f t="shared" si="33"/>
        <v>2</v>
      </c>
      <c r="J2145" s="22">
        <v>2417</v>
      </c>
      <c r="K2145" s="22">
        <v>2408</v>
      </c>
      <c r="L2145" s="22">
        <v>2421</v>
      </c>
      <c r="M2145" s="22">
        <v>-1</v>
      </c>
    </row>
    <row r="2146" spans="1:14" ht="12.75" customHeight="1">
      <c r="A2146" s="1">
        <v>41500</v>
      </c>
      <c r="B2146" s="2">
        <v>0.66666666666666663</v>
      </c>
      <c r="C2146">
        <v>0</v>
      </c>
      <c r="D2146">
        <v>2423</v>
      </c>
      <c r="E2146">
        <v>-2</v>
      </c>
      <c r="F2146">
        <v>32</v>
      </c>
      <c r="G2146">
        <v>16029</v>
      </c>
      <c r="I2146" s="3">
        <f t="shared" si="33"/>
        <v>2</v>
      </c>
      <c r="J2146" s="21">
        <v>2416</v>
      </c>
      <c r="K2146" s="21">
        <v>2422</v>
      </c>
      <c r="L2146" s="21">
        <v>2422</v>
      </c>
      <c r="M2146" s="21">
        <v>-1</v>
      </c>
      <c r="N2146" s="3" t="s">
        <v>16</v>
      </c>
    </row>
    <row r="2147" spans="1:14" ht="12.75" customHeight="1">
      <c r="A2147" s="1">
        <v>41500</v>
      </c>
      <c r="B2147" s="2">
        <v>0.66666666666666663</v>
      </c>
      <c r="C2147">
        <v>-1</v>
      </c>
      <c r="D2147">
        <v>2423</v>
      </c>
      <c r="E2147">
        <v>-1</v>
      </c>
      <c r="G2147">
        <v>16029</v>
      </c>
      <c r="I2147" s="3">
        <f t="shared" si="33"/>
        <v>1</v>
      </c>
      <c r="J2147" s="22">
        <v>2416</v>
      </c>
      <c r="K2147" s="22">
        <v>2422</v>
      </c>
      <c r="L2147" s="22">
        <v>2422</v>
      </c>
      <c r="M2147" s="22">
        <v>-1</v>
      </c>
    </row>
    <row r="2148" spans="1:14" ht="12.75" customHeight="1">
      <c r="A2148" s="1">
        <v>41502</v>
      </c>
      <c r="B2148" s="2">
        <v>0.5</v>
      </c>
      <c r="C2148">
        <v>0</v>
      </c>
      <c r="D2148">
        <v>2418</v>
      </c>
      <c r="E2148">
        <v>1</v>
      </c>
      <c r="F2148">
        <v>5</v>
      </c>
      <c r="G2148">
        <v>16034</v>
      </c>
      <c r="I2148" s="3">
        <f t="shared" si="33"/>
        <v>1</v>
      </c>
      <c r="J2148" s="3">
        <v>2420</v>
      </c>
      <c r="K2148" s="3">
        <v>2417</v>
      </c>
      <c r="L2148" s="3">
        <v>2422</v>
      </c>
      <c r="N2148" s="3" t="s">
        <v>16</v>
      </c>
    </row>
    <row r="2149" spans="1:14" ht="12.75" customHeight="1">
      <c r="A2149" s="1">
        <v>41506</v>
      </c>
      <c r="B2149" s="2">
        <v>0.33333333333333331</v>
      </c>
      <c r="C2149">
        <v>-2</v>
      </c>
      <c r="D2149">
        <v>2373</v>
      </c>
      <c r="E2149">
        <v>-2</v>
      </c>
      <c r="G2149">
        <v>16034</v>
      </c>
      <c r="I2149" s="3">
        <f t="shared" si="33"/>
        <v>2</v>
      </c>
      <c r="J2149" s="3">
        <v>2371</v>
      </c>
      <c r="K2149" s="3">
        <v>2360</v>
      </c>
      <c r="L2149" s="3">
        <v>2373</v>
      </c>
    </row>
    <row r="2150" spans="1:14" ht="12.75" customHeight="1">
      <c r="A2150" s="1">
        <v>41506</v>
      </c>
      <c r="B2150" s="2">
        <v>0.54166666666666663</v>
      </c>
      <c r="C2150">
        <v>0</v>
      </c>
      <c r="D2150">
        <v>2374</v>
      </c>
      <c r="E2150">
        <v>2</v>
      </c>
      <c r="F2150">
        <v>-2</v>
      </c>
      <c r="G2150">
        <v>16032</v>
      </c>
      <c r="I2150" s="3">
        <f t="shared" si="33"/>
        <v>2</v>
      </c>
      <c r="J2150" s="3">
        <v>2375</v>
      </c>
      <c r="K2150" s="3">
        <v>2374</v>
      </c>
      <c r="L2150" s="3">
        <v>2383</v>
      </c>
      <c r="N2150" s="3" t="s">
        <v>16</v>
      </c>
    </row>
    <row r="2151" spans="1:14" ht="12.75" customHeight="1">
      <c r="A2151" s="1">
        <v>41506</v>
      </c>
      <c r="B2151" s="2">
        <v>0.54166666666666663</v>
      </c>
      <c r="C2151">
        <v>1</v>
      </c>
      <c r="D2151">
        <v>2374</v>
      </c>
      <c r="E2151">
        <v>1</v>
      </c>
      <c r="G2151">
        <v>16032</v>
      </c>
      <c r="I2151" s="3">
        <f t="shared" si="33"/>
        <v>1</v>
      </c>
      <c r="J2151" s="3">
        <v>2375</v>
      </c>
      <c r="K2151" s="3">
        <v>2374</v>
      </c>
      <c r="L2151" s="3">
        <v>2383</v>
      </c>
    </row>
    <row r="2152" spans="1:14" ht="12.75" customHeight="1">
      <c r="A2152" s="1">
        <v>41506</v>
      </c>
      <c r="B2152" s="2">
        <v>0.625</v>
      </c>
      <c r="C2152">
        <v>0</v>
      </c>
      <c r="D2152">
        <v>2370</v>
      </c>
      <c r="E2152">
        <v>-1</v>
      </c>
      <c r="F2152">
        <v>-4</v>
      </c>
      <c r="G2152">
        <v>16028</v>
      </c>
      <c r="I2152" s="3">
        <f t="shared" si="33"/>
        <v>1</v>
      </c>
      <c r="J2152" s="21">
        <v>2365</v>
      </c>
      <c r="K2152" s="21">
        <v>2354</v>
      </c>
      <c r="L2152" s="21">
        <v>2367</v>
      </c>
      <c r="M2152" s="21">
        <v>-3</v>
      </c>
      <c r="N2152" s="3" t="s">
        <v>16</v>
      </c>
    </row>
    <row r="2153" spans="1:14" ht="12.75" customHeight="1">
      <c r="A2153" s="1">
        <v>41506</v>
      </c>
      <c r="B2153" s="2">
        <v>0.625</v>
      </c>
      <c r="C2153">
        <v>-2</v>
      </c>
      <c r="D2153">
        <v>2370</v>
      </c>
      <c r="E2153">
        <v>-2</v>
      </c>
      <c r="G2153">
        <v>16028</v>
      </c>
      <c r="I2153" s="3">
        <f t="shared" si="33"/>
        <v>2</v>
      </c>
      <c r="J2153" s="22">
        <v>2365</v>
      </c>
      <c r="K2153" s="22">
        <v>2354</v>
      </c>
      <c r="L2153" s="22">
        <v>2367</v>
      </c>
      <c r="M2153" s="22">
        <v>-3</v>
      </c>
    </row>
    <row r="2154" spans="1:14" ht="12.75" customHeight="1">
      <c r="A2154" s="1">
        <v>41507</v>
      </c>
      <c r="B2154" s="2">
        <v>0.33333333333333331</v>
      </c>
      <c r="C2154">
        <v>1</v>
      </c>
      <c r="D2154">
        <v>2370</v>
      </c>
      <c r="E2154">
        <v>3</v>
      </c>
      <c r="F2154">
        <v>0</v>
      </c>
      <c r="G2154">
        <v>16028</v>
      </c>
      <c r="I2154" s="3">
        <f t="shared" si="33"/>
        <v>3</v>
      </c>
      <c r="J2154" s="3">
        <v>2370</v>
      </c>
      <c r="K2154" s="3">
        <v>2360</v>
      </c>
      <c r="L2154" s="3">
        <v>2381</v>
      </c>
    </row>
    <row r="2155" spans="1:14" ht="12.75" customHeight="1">
      <c r="A2155" s="1">
        <v>41507</v>
      </c>
      <c r="B2155" s="2">
        <v>0.625</v>
      </c>
      <c r="C2155">
        <v>0</v>
      </c>
      <c r="D2155">
        <v>2373</v>
      </c>
      <c r="E2155">
        <v>-1</v>
      </c>
      <c r="F2155">
        <v>3</v>
      </c>
      <c r="G2155">
        <v>16031</v>
      </c>
      <c r="I2155" s="3">
        <f t="shared" si="33"/>
        <v>1</v>
      </c>
      <c r="J2155" s="3">
        <v>2372</v>
      </c>
      <c r="K2155" s="3">
        <v>2364</v>
      </c>
      <c r="L2155" s="3">
        <v>2373</v>
      </c>
      <c r="N2155" s="3" t="s">
        <v>16</v>
      </c>
    </row>
    <row r="2156" spans="1:14" ht="12.75" customHeight="1">
      <c r="A2156" s="1">
        <v>41507</v>
      </c>
      <c r="B2156" s="2">
        <v>0.66666666666666663</v>
      </c>
      <c r="C2156">
        <v>-2</v>
      </c>
      <c r="D2156">
        <v>2370</v>
      </c>
      <c r="E2156">
        <v>-2</v>
      </c>
      <c r="G2156">
        <v>16031</v>
      </c>
      <c r="I2156" s="3">
        <f t="shared" si="33"/>
        <v>2</v>
      </c>
      <c r="J2156" s="22">
        <v>2369</v>
      </c>
      <c r="K2156" s="22">
        <v>2366</v>
      </c>
      <c r="L2156" s="22">
        <v>2366</v>
      </c>
      <c r="M2156" s="22">
        <v>-1</v>
      </c>
    </row>
    <row r="2157" spans="1:14" ht="12.75" customHeight="1">
      <c r="A2157" s="1">
        <v>41508</v>
      </c>
      <c r="B2157" s="2">
        <v>0.375</v>
      </c>
      <c r="C2157">
        <v>0</v>
      </c>
      <c r="D2157">
        <v>2373</v>
      </c>
      <c r="E2157">
        <v>2</v>
      </c>
      <c r="F2157">
        <v>-6</v>
      </c>
      <c r="G2157">
        <v>16025</v>
      </c>
      <c r="I2157" s="3">
        <f t="shared" si="33"/>
        <v>2</v>
      </c>
      <c r="J2157" s="21">
        <v>2379</v>
      </c>
      <c r="K2157" s="21">
        <v>2379</v>
      </c>
      <c r="L2157" s="21">
        <v>2391</v>
      </c>
      <c r="M2157" s="21">
        <v>-6</v>
      </c>
      <c r="N2157" s="3" t="s">
        <v>16</v>
      </c>
    </row>
    <row r="2158" spans="1:14" ht="12.75" customHeight="1">
      <c r="A2158" s="1">
        <v>41509</v>
      </c>
      <c r="B2158" s="2">
        <v>0.58333333333333337</v>
      </c>
      <c r="C2158">
        <v>-1</v>
      </c>
      <c r="D2158">
        <v>2401</v>
      </c>
      <c r="E2158">
        <v>-1</v>
      </c>
      <c r="G2158">
        <v>16025</v>
      </c>
      <c r="I2158" s="3">
        <f t="shared" si="33"/>
        <v>1</v>
      </c>
      <c r="J2158" s="3">
        <v>2399</v>
      </c>
      <c r="K2158" s="3">
        <v>2394</v>
      </c>
      <c r="L2158" s="3">
        <v>2404</v>
      </c>
    </row>
    <row r="2159" spans="1:14" ht="12.75" customHeight="1">
      <c r="A2159" s="1">
        <v>41512</v>
      </c>
      <c r="B2159" s="2">
        <v>0.33333333333333331</v>
      </c>
      <c r="C2159">
        <v>0</v>
      </c>
      <c r="D2159">
        <v>2403</v>
      </c>
      <c r="E2159">
        <v>1</v>
      </c>
      <c r="F2159">
        <v>-2</v>
      </c>
      <c r="G2159">
        <v>16023</v>
      </c>
      <c r="I2159" s="3">
        <f t="shared" si="33"/>
        <v>1</v>
      </c>
      <c r="J2159" s="21">
        <v>2407</v>
      </c>
      <c r="K2159" s="21">
        <v>2405</v>
      </c>
      <c r="L2159" s="21">
        <v>2418</v>
      </c>
      <c r="M2159" s="21">
        <v>-2</v>
      </c>
      <c r="N2159" s="3" t="s">
        <v>16</v>
      </c>
    </row>
    <row r="2160" spans="1:14" ht="12.75" customHeight="1">
      <c r="A2160" s="1">
        <v>41512</v>
      </c>
      <c r="B2160" s="2">
        <v>0.33333333333333331</v>
      </c>
      <c r="C2160">
        <v>2</v>
      </c>
      <c r="D2160">
        <v>2403</v>
      </c>
      <c r="E2160">
        <v>2</v>
      </c>
      <c r="G2160">
        <v>16023</v>
      </c>
      <c r="I2160" s="3">
        <f t="shared" si="33"/>
        <v>2</v>
      </c>
      <c r="J2160" s="22">
        <v>2407</v>
      </c>
      <c r="K2160" s="22">
        <v>2405</v>
      </c>
      <c r="L2160" s="22">
        <v>2418</v>
      </c>
      <c r="M2160" s="22">
        <v>-2</v>
      </c>
    </row>
    <row r="2161" spans="1:21" ht="12.75" customHeight="1">
      <c r="A2161" s="1">
        <v>41512</v>
      </c>
      <c r="B2161" s="2">
        <v>0.5</v>
      </c>
      <c r="C2161">
        <v>0</v>
      </c>
      <c r="D2161">
        <v>2407</v>
      </c>
      <c r="E2161">
        <v>-2</v>
      </c>
      <c r="F2161">
        <v>8</v>
      </c>
      <c r="G2161">
        <v>16031</v>
      </c>
      <c r="I2161" s="3">
        <f t="shared" si="33"/>
        <v>2</v>
      </c>
      <c r="J2161" s="3">
        <v>2404</v>
      </c>
      <c r="K2161" s="3">
        <v>2403</v>
      </c>
      <c r="L2161" s="3">
        <v>2407</v>
      </c>
      <c r="N2161" s="3" t="s">
        <v>16</v>
      </c>
    </row>
    <row r="2162" spans="1:21" ht="12.75" customHeight="1">
      <c r="A2162" s="1">
        <v>41512</v>
      </c>
      <c r="B2162" s="2">
        <v>0.5</v>
      </c>
      <c r="C2162">
        <v>-1</v>
      </c>
      <c r="D2162">
        <v>2407</v>
      </c>
      <c r="E2162">
        <v>-1</v>
      </c>
      <c r="G2162">
        <v>16031</v>
      </c>
      <c r="I2162" s="3">
        <f t="shared" si="33"/>
        <v>1</v>
      </c>
      <c r="J2162" s="3">
        <v>2404</v>
      </c>
      <c r="K2162" s="3">
        <v>2403</v>
      </c>
      <c r="L2162" s="3">
        <v>2407</v>
      </c>
    </row>
    <row r="2163" spans="1:21" ht="12.75" customHeight="1">
      <c r="A2163" s="1">
        <v>41514</v>
      </c>
      <c r="B2163" s="2">
        <v>0.41666666666666669</v>
      </c>
      <c r="C2163">
        <v>1</v>
      </c>
      <c r="D2163">
        <v>2347</v>
      </c>
      <c r="E2163">
        <v>2</v>
      </c>
      <c r="F2163">
        <v>60</v>
      </c>
      <c r="G2163">
        <v>16091</v>
      </c>
      <c r="I2163" s="3">
        <f t="shared" si="33"/>
        <v>2</v>
      </c>
      <c r="J2163" s="20">
        <v>2346</v>
      </c>
      <c r="K2163" s="20">
        <v>2342</v>
      </c>
      <c r="L2163" s="20">
        <v>2349</v>
      </c>
      <c r="M2163" s="20">
        <v>1</v>
      </c>
    </row>
    <row r="2164" spans="1:21" ht="12.75" customHeight="1">
      <c r="A2164" s="1">
        <v>41514</v>
      </c>
      <c r="B2164" s="2">
        <v>0.5</v>
      </c>
      <c r="C2164">
        <v>0</v>
      </c>
      <c r="D2164">
        <v>2342</v>
      </c>
      <c r="E2164">
        <v>-1</v>
      </c>
      <c r="F2164">
        <v>-5</v>
      </c>
      <c r="G2164">
        <v>16086</v>
      </c>
      <c r="I2164" s="3">
        <f t="shared" si="33"/>
        <v>1</v>
      </c>
      <c r="J2164" s="3">
        <v>2344</v>
      </c>
      <c r="K2164" s="3">
        <v>2326</v>
      </c>
      <c r="L2164" s="3">
        <v>2345</v>
      </c>
      <c r="N2164" s="3" t="s">
        <v>16</v>
      </c>
    </row>
    <row r="2165" spans="1:21" ht="12.75" customHeight="1">
      <c r="A2165" s="1">
        <v>41514</v>
      </c>
      <c r="B2165" s="2">
        <v>0.54166666666666663</v>
      </c>
      <c r="C2165">
        <v>-2</v>
      </c>
      <c r="D2165">
        <v>2336</v>
      </c>
      <c r="E2165">
        <v>-2</v>
      </c>
      <c r="G2165">
        <v>16086</v>
      </c>
      <c r="I2165" s="3">
        <f t="shared" si="33"/>
        <v>2</v>
      </c>
      <c r="J2165" s="22">
        <v>2327</v>
      </c>
      <c r="K2165" s="22">
        <v>2319</v>
      </c>
      <c r="L2165" s="22">
        <v>2333</v>
      </c>
      <c r="M2165" s="22">
        <v>-3</v>
      </c>
    </row>
    <row r="2166" spans="1:21" ht="12.75" customHeight="1">
      <c r="A2166" s="1">
        <v>41514</v>
      </c>
      <c r="B2166" s="2">
        <v>0.625</v>
      </c>
      <c r="C2166">
        <v>1</v>
      </c>
      <c r="D2166">
        <v>2333</v>
      </c>
      <c r="E2166">
        <v>3</v>
      </c>
      <c r="F2166">
        <v>6</v>
      </c>
      <c r="G2166">
        <v>16092</v>
      </c>
      <c r="I2166" s="3">
        <f t="shared" si="33"/>
        <v>3</v>
      </c>
      <c r="J2166" s="3">
        <v>2335</v>
      </c>
      <c r="K2166" s="3">
        <v>2331</v>
      </c>
      <c r="L2166" s="3">
        <v>2342</v>
      </c>
    </row>
    <row r="2167" spans="1:21" ht="12.75" customHeight="1">
      <c r="A2167" s="1">
        <v>41515</v>
      </c>
      <c r="B2167" s="2">
        <v>0.5</v>
      </c>
      <c r="C2167">
        <v>0</v>
      </c>
      <c r="D2167">
        <v>2346</v>
      </c>
      <c r="E2167">
        <v>-1</v>
      </c>
      <c r="F2167">
        <v>13</v>
      </c>
      <c r="G2167">
        <v>16105</v>
      </c>
      <c r="I2167" s="3">
        <f t="shared" si="33"/>
        <v>1</v>
      </c>
      <c r="J2167" s="3">
        <v>2344</v>
      </c>
      <c r="K2167" s="3">
        <v>2344</v>
      </c>
      <c r="L2167" s="3">
        <v>2350</v>
      </c>
      <c r="N2167" s="3" t="s">
        <v>16</v>
      </c>
    </row>
    <row r="2168" spans="1:21" ht="12.75" customHeight="1">
      <c r="A2168" s="1">
        <v>41515</v>
      </c>
      <c r="B2168" s="2">
        <v>0.625</v>
      </c>
      <c r="C2168">
        <v>-2</v>
      </c>
      <c r="D2168">
        <v>2340</v>
      </c>
      <c r="E2168">
        <v>-2</v>
      </c>
      <c r="G2168">
        <v>16105</v>
      </c>
      <c r="I2168" s="3">
        <f t="shared" si="33"/>
        <v>2</v>
      </c>
      <c r="J2168" s="3">
        <v>2340</v>
      </c>
      <c r="K2168" s="3">
        <v>2339</v>
      </c>
      <c r="L2168" s="3">
        <v>5235</v>
      </c>
    </row>
    <row r="2169" spans="1:21" ht="12.75" customHeight="1">
      <c r="A2169" s="1">
        <v>41515</v>
      </c>
      <c r="B2169" s="2">
        <v>0.66666666666666663</v>
      </c>
      <c r="C2169">
        <v>0</v>
      </c>
      <c r="D2169">
        <v>2347</v>
      </c>
      <c r="E2169">
        <v>2</v>
      </c>
      <c r="F2169">
        <v>-14</v>
      </c>
      <c r="G2169">
        <v>16091</v>
      </c>
      <c r="I2169" s="3">
        <f t="shared" si="33"/>
        <v>2</v>
      </c>
      <c r="J2169" s="3">
        <v>2353</v>
      </c>
      <c r="K2169" s="3">
        <v>2347</v>
      </c>
      <c r="L2169" s="3">
        <v>2347</v>
      </c>
      <c r="N2169" s="3" t="s">
        <v>16</v>
      </c>
    </row>
    <row r="2170" spans="1:21" ht="12.75" customHeight="1">
      <c r="A2170" s="1">
        <v>41515</v>
      </c>
      <c r="B2170" s="2">
        <v>0.66666666666666663</v>
      </c>
      <c r="C2170">
        <v>1</v>
      </c>
      <c r="D2170">
        <v>2347</v>
      </c>
      <c r="E2170">
        <v>1</v>
      </c>
      <c r="G2170">
        <v>16091</v>
      </c>
      <c r="I2170" s="3">
        <f t="shared" si="33"/>
        <v>1</v>
      </c>
      <c r="J2170" s="3">
        <v>2353</v>
      </c>
      <c r="K2170" s="3">
        <v>2347</v>
      </c>
      <c r="L2170" s="3">
        <v>2347</v>
      </c>
    </row>
    <row r="2171" spans="1:21" ht="12.75" customHeight="1">
      <c r="A2171" s="1">
        <v>41516</v>
      </c>
      <c r="B2171" s="2">
        <v>0.375</v>
      </c>
      <c r="C2171">
        <v>0</v>
      </c>
      <c r="D2171">
        <v>2343</v>
      </c>
      <c r="E2171">
        <v>-1</v>
      </c>
      <c r="F2171">
        <v>-4</v>
      </c>
      <c r="G2171">
        <v>16087</v>
      </c>
      <c r="I2171" s="3">
        <f t="shared" si="33"/>
        <v>1</v>
      </c>
      <c r="J2171" s="21">
        <v>2334</v>
      </c>
      <c r="K2171" s="21">
        <v>2329</v>
      </c>
      <c r="L2171" s="21">
        <v>2340</v>
      </c>
      <c r="M2171" s="21">
        <v>-3</v>
      </c>
      <c r="N2171" s="3" t="s">
        <v>16</v>
      </c>
    </row>
    <row r="2172" spans="1:21" ht="12.75" customHeight="1">
      <c r="A2172" s="1">
        <v>41516</v>
      </c>
      <c r="B2172" s="2">
        <v>0.375</v>
      </c>
      <c r="C2172">
        <v>-2</v>
      </c>
      <c r="D2172">
        <v>2343</v>
      </c>
      <c r="E2172">
        <v>-2</v>
      </c>
      <c r="G2172">
        <v>16087</v>
      </c>
      <c r="I2172" s="3">
        <f t="shared" si="33"/>
        <v>2</v>
      </c>
      <c r="J2172" s="22">
        <v>2334</v>
      </c>
      <c r="K2172" s="22">
        <v>2329</v>
      </c>
      <c r="L2172" s="22">
        <v>2340</v>
      </c>
      <c r="M2172" s="22">
        <v>-3</v>
      </c>
    </row>
    <row r="2173" spans="1:21" ht="12.75" customHeight="1">
      <c r="A2173" s="36">
        <v>41516</v>
      </c>
      <c r="B2173" s="24">
        <v>0.5</v>
      </c>
      <c r="C2173" s="25">
        <v>1</v>
      </c>
      <c r="D2173" s="25">
        <v>2343</v>
      </c>
      <c r="E2173" s="25">
        <v>3</v>
      </c>
      <c r="F2173" s="25">
        <v>0</v>
      </c>
      <c r="G2173" s="25">
        <v>16087</v>
      </c>
      <c r="H2173" s="25">
        <f>SUM(F2138:F2173)</f>
        <v>162</v>
      </c>
      <c r="I2173" s="3">
        <f t="shared" si="33"/>
        <v>3</v>
      </c>
      <c r="J2173" s="3">
        <v>2346</v>
      </c>
      <c r="K2173" s="3">
        <v>2338</v>
      </c>
      <c r="L2173" s="3">
        <v>2346</v>
      </c>
    </row>
    <row r="2174" spans="1:21" ht="12.75" customHeight="1">
      <c r="A2174" s="4">
        <v>41519</v>
      </c>
      <c r="B2174" s="5">
        <v>0.625</v>
      </c>
      <c r="C2174">
        <v>0</v>
      </c>
      <c r="D2174" s="3">
        <v>2380</v>
      </c>
      <c r="E2174" s="3">
        <v>-1</v>
      </c>
      <c r="F2174" s="3">
        <v>37</v>
      </c>
      <c r="G2174" s="3">
        <v>16124</v>
      </c>
      <c r="I2174" s="3">
        <f t="shared" si="33"/>
        <v>1</v>
      </c>
      <c r="J2174" s="21">
        <v>2378</v>
      </c>
      <c r="K2174" s="21">
        <v>2369</v>
      </c>
      <c r="L2174" s="21">
        <v>2378</v>
      </c>
      <c r="M2174" s="21">
        <v>-2</v>
      </c>
      <c r="N2174" s="3" t="s">
        <v>16</v>
      </c>
    </row>
    <row r="2175" spans="1:21" ht="12.75" customHeight="1">
      <c r="A2175" s="4">
        <v>41519</v>
      </c>
      <c r="B2175" s="5">
        <v>0.625</v>
      </c>
      <c r="C2175">
        <v>-1</v>
      </c>
      <c r="D2175" s="3">
        <v>2380</v>
      </c>
      <c r="E2175" s="3">
        <v>-1</v>
      </c>
      <c r="F2175" s="3"/>
      <c r="G2175" s="3">
        <v>16124</v>
      </c>
      <c r="I2175" s="3">
        <f t="shared" si="33"/>
        <v>1</v>
      </c>
      <c r="J2175" s="22">
        <v>2378</v>
      </c>
      <c r="K2175" s="22">
        <v>2369</v>
      </c>
      <c r="L2175" s="22">
        <v>2378</v>
      </c>
      <c r="M2175" s="22">
        <v>-2</v>
      </c>
    </row>
    <row r="2176" spans="1:21" ht="12.75" customHeight="1">
      <c r="A2176" s="4">
        <v>41520</v>
      </c>
      <c r="B2176" s="5">
        <v>0.375</v>
      </c>
      <c r="C2176">
        <v>0</v>
      </c>
      <c r="D2176" s="3">
        <v>2373</v>
      </c>
      <c r="E2176" s="3">
        <v>1</v>
      </c>
      <c r="F2176" s="3">
        <v>7</v>
      </c>
      <c r="G2176" s="3">
        <v>16131</v>
      </c>
      <c r="I2176" s="3">
        <f t="shared" si="33"/>
        <v>1</v>
      </c>
      <c r="J2176" s="21">
        <v>2376</v>
      </c>
      <c r="K2176" s="21">
        <v>2361</v>
      </c>
      <c r="L2176" s="21">
        <v>2379</v>
      </c>
      <c r="M2176" s="21">
        <v>-3</v>
      </c>
      <c r="N2176" s="3" t="s">
        <v>16</v>
      </c>
      <c r="O2176"/>
      <c r="P2176"/>
      <c r="Q2176"/>
      <c r="R2176"/>
      <c r="S2176"/>
      <c r="T2176"/>
      <c r="U2176"/>
    </row>
    <row r="2177" spans="1:21" ht="12.75" customHeight="1">
      <c r="A2177" s="4">
        <v>41521</v>
      </c>
      <c r="B2177" s="5">
        <v>0.45833333333333331</v>
      </c>
      <c r="C2177">
        <v>-2</v>
      </c>
      <c r="D2177" s="3">
        <v>2352</v>
      </c>
      <c r="E2177" s="3">
        <v>-2</v>
      </c>
      <c r="F2177" s="3"/>
      <c r="G2177" s="3">
        <v>16131</v>
      </c>
      <c r="I2177" s="3">
        <f t="shared" si="33"/>
        <v>2</v>
      </c>
      <c r="J2177" s="3">
        <v>2349</v>
      </c>
      <c r="K2177" s="3">
        <v>2348</v>
      </c>
      <c r="L2177" s="3">
        <v>2378</v>
      </c>
      <c r="O2177"/>
      <c r="P2177"/>
      <c r="Q2177"/>
      <c r="R2177"/>
      <c r="S2177"/>
      <c r="T2177"/>
      <c r="U2177"/>
    </row>
    <row r="2178" spans="1:21" ht="12.75" customHeight="1">
      <c r="A2178" s="4">
        <v>41521</v>
      </c>
      <c r="B2178" s="5">
        <v>0.5</v>
      </c>
      <c r="C2178">
        <v>0</v>
      </c>
      <c r="D2178" s="3">
        <v>2359</v>
      </c>
      <c r="E2178" s="3">
        <v>2</v>
      </c>
      <c r="F2178" s="3">
        <v>-14</v>
      </c>
      <c r="G2178" s="3">
        <v>16117</v>
      </c>
      <c r="I2178" s="3">
        <f t="shared" si="33"/>
        <v>2</v>
      </c>
      <c r="J2178" s="3">
        <v>2359</v>
      </c>
      <c r="K2178" s="3">
        <v>2347</v>
      </c>
      <c r="L2178" s="3">
        <v>2374</v>
      </c>
      <c r="N2178" s="3" t="s">
        <v>16</v>
      </c>
      <c r="O2178"/>
      <c r="P2178"/>
      <c r="Q2178"/>
      <c r="R2178"/>
      <c r="S2178"/>
      <c r="T2178"/>
      <c r="U2178"/>
    </row>
    <row r="2179" spans="1:21" ht="12.75" customHeight="1">
      <c r="A2179" s="4">
        <v>41521</v>
      </c>
      <c r="B2179" s="5">
        <v>0.58333333333333337</v>
      </c>
      <c r="C2179">
        <v>-2</v>
      </c>
      <c r="D2179" s="3">
        <v>2344</v>
      </c>
      <c r="E2179" s="3">
        <v>-2</v>
      </c>
      <c r="F2179" s="3"/>
      <c r="G2179" s="3">
        <v>16117</v>
      </c>
      <c r="I2179" s="3">
        <f t="shared" si="33"/>
        <v>2</v>
      </c>
      <c r="J2179" s="22">
        <v>2332</v>
      </c>
      <c r="K2179" s="22">
        <v>2294</v>
      </c>
      <c r="L2179" s="22">
        <v>2339</v>
      </c>
      <c r="M2179" s="22">
        <v>-5</v>
      </c>
      <c r="O2179"/>
      <c r="P2179"/>
      <c r="Q2179"/>
      <c r="R2179"/>
      <c r="S2179"/>
      <c r="T2179"/>
      <c r="U2179"/>
    </row>
    <row r="2180" spans="1:21" ht="12.75" customHeight="1">
      <c r="A2180" s="4">
        <v>41523</v>
      </c>
      <c r="B2180" s="5">
        <v>0.33333333333333331</v>
      </c>
      <c r="C2180">
        <v>1</v>
      </c>
      <c r="D2180" s="3">
        <v>2182</v>
      </c>
      <c r="E2180" s="3">
        <v>3</v>
      </c>
      <c r="F2180" s="3">
        <v>324</v>
      </c>
      <c r="G2180" s="3">
        <v>16441</v>
      </c>
      <c r="I2180" s="3">
        <f t="shared" ref="I2180:I2243" si="34">ABS(E2180)</f>
        <v>3</v>
      </c>
      <c r="J2180" s="22">
        <v>2187</v>
      </c>
      <c r="K2180" s="22">
        <v>2185</v>
      </c>
      <c r="L2180" s="22">
        <v>2217</v>
      </c>
      <c r="M2180" s="22">
        <v>-3</v>
      </c>
      <c r="O2180"/>
      <c r="P2180"/>
      <c r="Q2180"/>
      <c r="R2180"/>
      <c r="S2180"/>
      <c r="T2180"/>
      <c r="U2180"/>
    </row>
    <row r="2181" spans="1:21" ht="12.75" customHeight="1">
      <c r="A2181" s="4">
        <v>41528</v>
      </c>
      <c r="B2181" s="5">
        <v>0.375</v>
      </c>
      <c r="C2181">
        <v>0</v>
      </c>
      <c r="D2181" s="3">
        <v>2332</v>
      </c>
      <c r="E2181" s="3">
        <v>-1</v>
      </c>
      <c r="F2181" s="3">
        <v>150</v>
      </c>
      <c r="G2181" s="3">
        <v>16591</v>
      </c>
      <c r="I2181" s="3">
        <f t="shared" si="34"/>
        <v>1</v>
      </c>
      <c r="J2181" s="21">
        <v>2326</v>
      </c>
      <c r="K2181" s="21">
        <v>2317</v>
      </c>
      <c r="L2181" s="21">
        <v>2330</v>
      </c>
      <c r="M2181" s="21">
        <v>-2</v>
      </c>
      <c r="N2181" s="3" t="s">
        <v>16</v>
      </c>
      <c r="O2181"/>
      <c r="P2181"/>
      <c r="Q2181"/>
      <c r="R2181"/>
      <c r="S2181"/>
      <c r="T2181"/>
      <c r="U2181"/>
    </row>
    <row r="2182" spans="1:21" ht="12.75" customHeight="1">
      <c r="A2182" s="4">
        <v>41528</v>
      </c>
      <c r="B2182" s="5">
        <v>0.375</v>
      </c>
      <c r="C2182">
        <v>-1</v>
      </c>
      <c r="D2182" s="3">
        <v>2332</v>
      </c>
      <c r="E2182" s="3">
        <v>-1</v>
      </c>
      <c r="F2182" s="3"/>
      <c r="G2182" s="3">
        <v>16591</v>
      </c>
      <c r="I2182" s="3">
        <f t="shared" si="34"/>
        <v>1</v>
      </c>
      <c r="J2182" s="22">
        <v>2326</v>
      </c>
      <c r="K2182" s="22">
        <v>2317</v>
      </c>
      <c r="L2182" s="22">
        <v>2330</v>
      </c>
      <c r="M2182" s="22">
        <v>-2</v>
      </c>
      <c r="O2182"/>
      <c r="P2182"/>
      <c r="Q2182"/>
      <c r="R2182"/>
      <c r="S2182"/>
      <c r="T2182"/>
      <c r="U2182"/>
    </row>
    <row r="2183" spans="1:21" ht="12.75" customHeight="1">
      <c r="A2183" s="4">
        <v>41528</v>
      </c>
      <c r="B2183" s="5">
        <v>0.5</v>
      </c>
      <c r="C2183">
        <v>0</v>
      </c>
      <c r="D2183" s="3">
        <v>2332</v>
      </c>
      <c r="E2183" s="3">
        <v>1</v>
      </c>
      <c r="F2183" s="3">
        <v>0</v>
      </c>
      <c r="G2183" s="3">
        <v>16591</v>
      </c>
      <c r="I2183" s="3">
        <f t="shared" si="34"/>
        <v>1</v>
      </c>
      <c r="J2183" s="3">
        <v>2337</v>
      </c>
      <c r="K2183" s="3">
        <v>2332</v>
      </c>
      <c r="L2183" s="3">
        <v>2337</v>
      </c>
      <c r="N2183" s="3" t="s">
        <v>16</v>
      </c>
      <c r="O2183"/>
      <c r="P2183"/>
      <c r="Q2183"/>
      <c r="R2183"/>
      <c r="S2183"/>
      <c r="T2183"/>
      <c r="U2183"/>
    </row>
    <row r="2184" spans="1:21" ht="12.75" customHeight="1">
      <c r="A2184" s="4">
        <v>41528</v>
      </c>
      <c r="B2184" s="5">
        <v>0.625</v>
      </c>
      <c r="C2184">
        <v>2</v>
      </c>
      <c r="D2184" s="3">
        <v>2347</v>
      </c>
      <c r="E2184" s="3">
        <v>2</v>
      </c>
      <c r="F2184" s="3"/>
      <c r="G2184" s="3">
        <v>16591</v>
      </c>
      <c r="I2184" s="3">
        <f t="shared" si="34"/>
        <v>2</v>
      </c>
      <c r="J2184" s="3">
        <v>2352</v>
      </c>
      <c r="K2184" s="3">
        <v>2337</v>
      </c>
      <c r="L2184" s="3">
        <v>2356</v>
      </c>
      <c r="O2184"/>
      <c r="P2184"/>
      <c r="Q2184"/>
      <c r="R2184"/>
      <c r="S2184"/>
      <c r="T2184"/>
      <c r="U2184"/>
    </row>
    <row r="2185" spans="1:21" ht="12.75" customHeight="1">
      <c r="A2185" s="4">
        <v>41528</v>
      </c>
      <c r="B2185" s="5">
        <v>0.66666666666666663</v>
      </c>
      <c r="C2185">
        <v>-1</v>
      </c>
      <c r="D2185" s="3">
        <v>2349</v>
      </c>
      <c r="E2185" s="3">
        <v>-3</v>
      </c>
      <c r="F2185" s="3">
        <v>4</v>
      </c>
      <c r="G2185" s="3">
        <v>16595</v>
      </c>
      <c r="I2185" s="3">
        <f t="shared" si="34"/>
        <v>3</v>
      </c>
      <c r="J2185" s="3">
        <v>2348</v>
      </c>
      <c r="K2185" s="3">
        <v>2337</v>
      </c>
      <c r="L2185" s="3">
        <v>2356</v>
      </c>
      <c r="O2185"/>
      <c r="P2185"/>
      <c r="Q2185"/>
      <c r="R2185"/>
      <c r="S2185"/>
      <c r="T2185"/>
      <c r="U2185"/>
    </row>
    <row r="2186" spans="1:21" ht="12.75" customHeight="1">
      <c r="A2186" s="4">
        <v>41528</v>
      </c>
      <c r="B2186" s="5">
        <v>0.70833333333333337</v>
      </c>
      <c r="C2186">
        <v>2</v>
      </c>
      <c r="D2186" s="3">
        <v>2361</v>
      </c>
      <c r="E2186" s="3">
        <v>3</v>
      </c>
      <c r="F2186" s="3">
        <v>-12</v>
      </c>
      <c r="G2186" s="3">
        <v>16583</v>
      </c>
      <c r="I2186" s="3">
        <f t="shared" si="34"/>
        <v>3</v>
      </c>
      <c r="J2186" s="3">
        <v>2361</v>
      </c>
      <c r="K2186" s="3">
        <v>2361</v>
      </c>
      <c r="L2186" s="3">
        <v>2361</v>
      </c>
      <c r="O2186"/>
      <c r="P2186"/>
      <c r="Q2186"/>
      <c r="R2186"/>
      <c r="S2186"/>
      <c r="T2186"/>
      <c r="U2186"/>
    </row>
    <row r="2187" spans="1:21" ht="12.75" customHeight="1">
      <c r="A2187" s="4">
        <v>41529</v>
      </c>
      <c r="B2187" s="5">
        <v>0.33333333333333331</v>
      </c>
      <c r="C2187">
        <v>-1</v>
      </c>
      <c r="D2187" s="3">
        <v>2357</v>
      </c>
      <c r="E2187" s="3">
        <v>-3</v>
      </c>
      <c r="F2187" s="3">
        <v>-8</v>
      </c>
      <c r="G2187" s="3">
        <v>16575</v>
      </c>
      <c r="I2187" s="3">
        <f t="shared" si="34"/>
        <v>3</v>
      </c>
      <c r="J2187" s="3">
        <v>2355</v>
      </c>
      <c r="K2187" s="3">
        <v>2351</v>
      </c>
      <c r="L2187" s="3">
        <v>2382</v>
      </c>
      <c r="O2187"/>
      <c r="P2187"/>
      <c r="Q2187"/>
      <c r="R2187"/>
      <c r="S2187"/>
      <c r="T2187"/>
      <c r="U2187"/>
    </row>
    <row r="2188" spans="1:21" ht="12.75" customHeight="1">
      <c r="A2188" s="4">
        <v>41529</v>
      </c>
      <c r="B2188" s="5">
        <v>0.375</v>
      </c>
      <c r="C2188">
        <v>0</v>
      </c>
      <c r="D2188" s="3">
        <v>2366</v>
      </c>
      <c r="E2188" s="3">
        <v>1</v>
      </c>
      <c r="F2188" s="3">
        <v>-9</v>
      </c>
      <c r="G2188" s="3">
        <v>16566</v>
      </c>
      <c r="I2188" s="3">
        <f t="shared" si="34"/>
        <v>1</v>
      </c>
      <c r="J2188" s="3">
        <v>2374</v>
      </c>
      <c r="K2188" s="3">
        <v>2357</v>
      </c>
      <c r="L2188" s="3">
        <v>2380</v>
      </c>
      <c r="N2188" s="3" t="s">
        <v>16</v>
      </c>
      <c r="O2188"/>
      <c r="P2188"/>
      <c r="Q2188"/>
      <c r="R2188"/>
      <c r="S2188"/>
      <c r="T2188"/>
      <c r="U2188"/>
    </row>
    <row r="2189" spans="1:21" ht="12.75" customHeight="1">
      <c r="A2189" s="4">
        <v>41529</v>
      </c>
      <c r="B2189" s="5">
        <v>0.375</v>
      </c>
      <c r="C2189">
        <v>2</v>
      </c>
      <c r="D2189" s="3">
        <v>2366</v>
      </c>
      <c r="E2189" s="3">
        <v>2</v>
      </c>
      <c r="F2189" s="3"/>
      <c r="G2189" s="3">
        <v>16566</v>
      </c>
      <c r="I2189" s="3">
        <f t="shared" si="34"/>
        <v>2</v>
      </c>
      <c r="J2189" s="3">
        <v>2374</v>
      </c>
      <c r="K2189" s="3">
        <v>2357</v>
      </c>
      <c r="L2189" s="3">
        <v>2380</v>
      </c>
      <c r="O2189"/>
      <c r="P2189"/>
      <c r="Q2189"/>
      <c r="R2189"/>
      <c r="S2189"/>
      <c r="T2189"/>
      <c r="U2189"/>
    </row>
    <row r="2190" spans="1:21" ht="12.75" customHeight="1">
      <c r="A2190" s="4">
        <v>41529</v>
      </c>
      <c r="B2190" s="5">
        <v>0.45833333333333331</v>
      </c>
      <c r="C2190">
        <v>-1</v>
      </c>
      <c r="D2190" s="3">
        <v>2358</v>
      </c>
      <c r="E2190" s="3">
        <v>-3</v>
      </c>
      <c r="F2190" s="3">
        <v>-16</v>
      </c>
      <c r="G2190" s="3">
        <v>16550</v>
      </c>
      <c r="I2190" s="3">
        <f t="shared" si="34"/>
        <v>3</v>
      </c>
      <c r="J2190" s="3">
        <v>2353</v>
      </c>
      <c r="K2190" s="3">
        <v>2350</v>
      </c>
      <c r="L2190" s="3">
        <v>2360</v>
      </c>
      <c r="O2190"/>
      <c r="P2190"/>
      <c r="Q2190"/>
      <c r="R2190"/>
      <c r="S2190"/>
      <c r="T2190"/>
      <c r="U2190"/>
    </row>
    <row r="2191" spans="1:21" ht="12.75" customHeight="1">
      <c r="A2191" s="4">
        <v>41529</v>
      </c>
      <c r="B2191" s="5">
        <v>0.58333333333333337</v>
      </c>
      <c r="C2191">
        <v>0</v>
      </c>
      <c r="D2191" s="3">
        <v>2369</v>
      </c>
      <c r="E2191" s="3">
        <v>1</v>
      </c>
      <c r="F2191" s="3">
        <v>-11</v>
      </c>
      <c r="G2191" s="3">
        <v>16539</v>
      </c>
      <c r="I2191" s="3">
        <f t="shared" si="34"/>
        <v>1</v>
      </c>
      <c r="J2191" s="3">
        <v>2375</v>
      </c>
      <c r="K2191" s="3">
        <v>2369</v>
      </c>
      <c r="L2191" s="3">
        <v>2379</v>
      </c>
      <c r="N2191" s="3" t="s">
        <v>16</v>
      </c>
      <c r="O2191"/>
      <c r="P2191"/>
      <c r="Q2191"/>
      <c r="R2191"/>
      <c r="S2191"/>
      <c r="T2191"/>
      <c r="U2191"/>
    </row>
    <row r="2192" spans="1:21" ht="12.75" customHeight="1">
      <c r="A2192" s="4">
        <v>41529</v>
      </c>
      <c r="B2192" s="5">
        <v>0.625</v>
      </c>
      <c r="C2192">
        <v>2</v>
      </c>
      <c r="D2192" s="3">
        <v>2374</v>
      </c>
      <c r="E2192" s="3">
        <v>2</v>
      </c>
      <c r="F2192" s="3"/>
      <c r="G2192" s="3">
        <v>16539</v>
      </c>
      <c r="I2192" s="3">
        <f t="shared" si="34"/>
        <v>2</v>
      </c>
      <c r="J2192" s="20">
        <v>2373</v>
      </c>
      <c r="K2192" s="20">
        <v>2370</v>
      </c>
      <c r="L2192" s="20">
        <v>2382</v>
      </c>
      <c r="M2192" s="20">
        <v>1</v>
      </c>
      <c r="O2192"/>
      <c r="P2192"/>
      <c r="Q2192"/>
      <c r="R2192"/>
      <c r="S2192"/>
      <c r="T2192"/>
      <c r="U2192"/>
    </row>
    <row r="2193" spans="1:21" ht="12.75" customHeight="1">
      <c r="A2193" s="4">
        <v>41529</v>
      </c>
      <c r="B2193" s="5">
        <v>0.66666666666666663</v>
      </c>
      <c r="C2193">
        <v>-1</v>
      </c>
      <c r="D2193" s="3">
        <v>2375</v>
      </c>
      <c r="E2193" s="3">
        <v>-3</v>
      </c>
      <c r="F2193" s="3">
        <v>2</v>
      </c>
      <c r="G2193" s="3">
        <v>16541</v>
      </c>
      <c r="I2193" s="3">
        <f t="shared" si="34"/>
        <v>3</v>
      </c>
      <c r="J2193" s="20">
        <v>2376</v>
      </c>
      <c r="K2193" s="20">
        <v>2370</v>
      </c>
      <c r="L2193" s="20">
        <v>2382</v>
      </c>
      <c r="M2193" s="20">
        <v>1</v>
      </c>
      <c r="O2193"/>
      <c r="P2193"/>
      <c r="Q2193"/>
      <c r="R2193"/>
      <c r="S2193"/>
      <c r="T2193"/>
      <c r="U2193"/>
    </row>
    <row r="2194" spans="1:21" ht="12.75" customHeight="1">
      <c r="A2194" s="4">
        <v>41530</v>
      </c>
      <c r="B2194" s="5">
        <v>0.54166666666666663</v>
      </c>
      <c r="C2194">
        <v>0</v>
      </c>
      <c r="D2194" s="3">
        <v>2370</v>
      </c>
      <c r="E2194" s="3">
        <v>1</v>
      </c>
      <c r="F2194" s="3">
        <v>5</v>
      </c>
      <c r="G2194" s="3">
        <v>16546</v>
      </c>
      <c r="I2194" s="3">
        <f t="shared" si="34"/>
        <v>1</v>
      </c>
      <c r="J2194" s="3">
        <v>2366</v>
      </c>
      <c r="K2194" s="3">
        <v>2363</v>
      </c>
      <c r="L2194" s="3">
        <v>2371</v>
      </c>
      <c r="N2194" s="3" t="s">
        <v>16</v>
      </c>
      <c r="O2194"/>
      <c r="P2194"/>
      <c r="Q2194"/>
      <c r="R2194"/>
      <c r="S2194"/>
      <c r="T2194"/>
      <c r="U2194"/>
    </row>
    <row r="2195" spans="1:21" ht="12.75" customHeight="1">
      <c r="A2195" s="4">
        <v>41533</v>
      </c>
      <c r="B2195" s="5">
        <v>0.33333333333333331</v>
      </c>
      <c r="C2195">
        <v>2</v>
      </c>
      <c r="D2195" s="3">
        <v>2397</v>
      </c>
      <c r="E2195" s="3">
        <v>2</v>
      </c>
      <c r="F2195" s="3"/>
      <c r="G2195" s="3">
        <v>16546</v>
      </c>
      <c r="I2195" s="3">
        <f t="shared" si="34"/>
        <v>2</v>
      </c>
      <c r="J2195" s="3">
        <v>2398</v>
      </c>
      <c r="K2195" s="3">
        <v>2368</v>
      </c>
      <c r="L2195" s="3">
        <v>2399</v>
      </c>
      <c r="N2195" s="3" t="s">
        <v>43</v>
      </c>
      <c r="O2195"/>
      <c r="P2195"/>
      <c r="Q2195"/>
      <c r="R2195"/>
      <c r="S2195"/>
      <c r="T2195"/>
      <c r="U2195"/>
    </row>
    <row r="2196" spans="1:21" ht="12.75" customHeight="1">
      <c r="A2196" s="4">
        <v>41533</v>
      </c>
      <c r="B2196" s="5">
        <v>0.41666666666666669</v>
      </c>
      <c r="C2196">
        <v>-1</v>
      </c>
      <c r="D2196" s="3">
        <v>2377</v>
      </c>
      <c r="E2196" s="3">
        <v>-3</v>
      </c>
      <c r="F2196" s="33">
        <v>-40</v>
      </c>
      <c r="G2196" s="3">
        <v>16506</v>
      </c>
      <c r="I2196" s="3">
        <f t="shared" si="34"/>
        <v>3</v>
      </c>
      <c r="J2196" s="3">
        <v>2378</v>
      </c>
      <c r="K2196" s="3">
        <v>2375</v>
      </c>
      <c r="L2196" s="3">
        <v>2379</v>
      </c>
      <c r="O2196"/>
      <c r="P2196"/>
      <c r="Q2196"/>
      <c r="R2196"/>
      <c r="S2196"/>
      <c r="T2196"/>
      <c r="U2196"/>
    </row>
    <row r="2197" spans="1:21" ht="12.75" customHeight="1">
      <c r="A2197" s="4">
        <v>41534</v>
      </c>
      <c r="B2197" s="5">
        <v>0.41666666666666669</v>
      </c>
      <c r="C2197">
        <v>0</v>
      </c>
      <c r="D2197" s="3">
        <v>2345</v>
      </c>
      <c r="E2197" s="3">
        <v>1</v>
      </c>
      <c r="F2197" s="3">
        <v>32</v>
      </c>
      <c r="G2197" s="3">
        <v>16538</v>
      </c>
      <c r="I2197" s="3">
        <f t="shared" si="34"/>
        <v>1</v>
      </c>
      <c r="J2197" s="21">
        <v>2350</v>
      </c>
      <c r="K2197" s="21">
        <v>2349</v>
      </c>
      <c r="L2197" s="21">
        <v>2357</v>
      </c>
      <c r="M2197" s="21">
        <v>-4</v>
      </c>
      <c r="N2197" s="3" t="s">
        <v>16</v>
      </c>
      <c r="O2197"/>
      <c r="P2197"/>
      <c r="Q2197"/>
      <c r="R2197"/>
      <c r="S2197"/>
      <c r="T2197"/>
      <c r="U2197"/>
    </row>
    <row r="2198" spans="1:21" ht="12.75" customHeight="1">
      <c r="A2198" s="4">
        <v>41536</v>
      </c>
      <c r="B2198" s="5">
        <v>0.33333333333333331</v>
      </c>
      <c r="C2198">
        <v>2</v>
      </c>
      <c r="D2198" s="3">
        <v>2420</v>
      </c>
      <c r="E2198" s="3">
        <v>2</v>
      </c>
      <c r="F2198" s="3"/>
      <c r="G2198" s="3">
        <v>16538</v>
      </c>
      <c r="I2198" s="3">
        <f t="shared" si="34"/>
        <v>2</v>
      </c>
      <c r="J2198" s="3">
        <v>2420</v>
      </c>
      <c r="K2198" s="3">
        <v>2404</v>
      </c>
      <c r="L2198" s="3">
        <v>2420</v>
      </c>
      <c r="N2198" s="3" t="s">
        <v>43</v>
      </c>
      <c r="O2198"/>
      <c r="P2198"/>
      <c r="Q2198"/>
      <c r="R2198"/>
      <c r="S2198"/>
      <c r="T2198"/>
      <c r="U2198"/>
    </row>
    <row r="2199" spans="1:21" ht="12.75" customHeight="1">
      <c r="A2199" s="4">
        <v>41536</v>
      </c>
      <c r="B2199" s="5">
        <v>0.58333333333333337</v>
      </c>
      <c r="C2199">
        <v>0</v>
      </c>
      <c r="D2199" s="3">
        <v>2397</v>
      </c>
      <c r="E2199" s="3">
        <v>-2</v>
      </c>
      <c r="F2199" s="33">
        <v>-46</v>
      </c>
      <c r="G2199" s="3">
        <v>16492</v>
      </c>
      <c r="I2199" s="3">
        <f t="shared" si="34"/>
        <v>2</v>
      </c>
      <c r="J2199" s="3">
        <v>2395</v>
      </c>
      <c r="K2199" s="3">
        <v>2394</v>
      </c>
      <c r="L2199" s="3">
        <v>2407</v>
      </c>
      <c r="N2199" s="3" t="s">
        <v>16</v>
      </c>
      <c r="O2199"/>
      <c r="P2199"/>
      <c r="Q2199"/>
      <c r="R2199"/>
      <c r="S2199"/>
      <c r="T2199"/>
      <c r="U2199"/>
    </row>
    <row r="2200" spans="1:21" ht="12.75" customHeight="1">
      <c r="A2200" s="4">
        <v>41536</v>
      </c>
      <c r="B2200" s="5">
        <v>0.58333333333333337</v>
      </c>
      <c r="C2200">
        <v>-1</v>
      </c>
      <c r="D2200" s="3">
        <v>2397</v>
      </c>
      <c r="E2200" s="3">
        <v>-1</v>
      </c>
      <c r="F2200" s="3"/>
      <c r="G2200" s="3">
        <v>16492</v>
      </c>
      <c r="I2200" s="3">
        <f t="shared" si="34"/>
        <v>1</v>
      </c>
      <c r="J2200" s="20">
        <v>2395</v>
      </c>
      <c r="K2200" s="20">
        <v>2394</v>
      </c>
      <c r="L2200" s="20">
        <v>2407</v>
      </c>
      <c r="M2200" s="20">
        <v>2</v>
      </c>
      <c r="O2200"/>
      <c r="P2200"/>
      <c r="Q2200"/>
      <c r="R2200"/>
      <c r="S2200"/>
      <c r="T2200"/>
      <c r="U2200"/>
    </row>
    <row r="2201" spans="1:21" ht="12.75" customHeight="1">
      <c r="A2201" s="4">
        <v>41537</v>
      </c>
      <c r="B2201" s="5">
        <v>0.625</v>
      </c>
      <c r="C2201">
        <v>0</v>
      </c>
      <c r="D2201" s="3">
        <v>2400</v>
      </c>
      <c r="E2201" s="3">
        <v>1</v>
      </c>
      <c r="F2201" s="3">
        <v>-3</v>
      </c>
      <c r="G2201" s="3">
        <v>16489</v>
      </c>
      <c r="I2201" s="3">
        <f t="shared" si="34"/>
        <v>1</v>
      </c>
      <c r="J2201" s="3">
        <v>2407</v>
      </c>
      <c r="K2201" s="3">
        <v>2399</v>
      </c>
      <c r="L2201" s="3">
        <v>2415</v>
      </c>
      <c r="N2201" s="3" t="s">
        <v>16</v>
      </c>
      <c r="O2201"/>
      <c r="P2201"/>
      <c r="Q2201"/>
      <c r="R2201"/>
      <c r="S2201"/>
      <c r="T2201"/>
      <c r="U2201"/>
    </row>
    <row r="2202" spans="1:21" ht="12.75" customHeight="1">
      <c r="A2202" s="4">
        <v>41537</v>
      </c>
      <c r="B2202" s="5">
        <v>0.66666666666666663</v>
      </c>
      <c r="C2202">
        <v>2</v>
      </c>
      <c r="D2202" s="3">
        <v>2407</v>
      </c>
      <c r="E2202" s="3">
        <v>2</v>
      </c>
      <c r="F2202" s="3"/>
      <c r="G2202" s="3">
        <v>16489</v>
      </c>
      <c r="I2202" s="3">
        <f t="shared" si="34"/>
        <v>2</v>
      </c>
      <c r="J2202" s="3">
        <v>2407</v>
      </c>
      <c r="K2202" s="3">
        <v>2408</v>
      </c>
      <c r="L2202" s="3">
        <v>2408</v>
      </c>
      <c r="O2202"/>
      <c r="P2202"/>
      <c r="Q2202"/>
      <c r="R2202"/>
      <c r="S2202"/>
      <c r="T2202"/>
      <c r="U2202"/>
    </row>
    <row r="2203" spans="1:21" ht="12.75" customHeight="1">
      <c r="A2203" s="4">
        <v>41540</v>
      </c>
      <c r="B2203" s="5">
        <v>0.33333333333333331</v>
      </c>
      <c r="C2203">
        <v>0</v>
      </c>
      <c r="D2203" s="3">
        <v>2401</v>
      </c>
      <c r="E2203" s="3">
        <v>-2</v>
      </c>
      <c r="F2203" s="3">
        <v>-12</v>
      </c>
      <c r="G2203" s="3">
        <v>16477</v>
      </c>
      <c r="I2203" s="3">
        <f t="shared" si="34"/>
        <v>2</v>
      </c>
      <c r="J2203" s="3">
        <v>2401</v>
      </c>
      <c r="K2203" s="3">
        <v>2398</v>
      </c>
      <c r="L2203" s="3">
        <v>2409</v>
      </c>
      <c r="N2203" s="3" t="s">
        <v>16</v>
      </c>
      <c r="O2203"/>
      <c r="P2203"/>
      <c r="Q2203"/>
      <c r="R2203"/>
      <c r="S2203"/>
      <c r="T2203"/>
      <c r="U2203"/>
    </row>
    <row r="2204" spans="1:21" ht="12.75" customHeight="1">
      <c r="A2204" s="4">
        <v>41540</v>
      </c>
      <c r="B2204" s="5">
        <v>0.5</v>
      </c>
      <c r="C2204">
        <v>2</v>
      </c>
      <c r="D2204" s="3">
        <v>2411</v>
      </c>
      <c r="E2204" s="3">
        <v>2</v>
      </c>
      <c r="F2204" s="3"/>
      <c r="G2204" s="3">
        <v>16477</v>
      </c>
      <c r="I2204" s="3">
        <f t="shared" si="34"/>
        <v>2</v>
      </c>
      <c r="J2204" s="3">
        <v>2417</v>
      </c>
      <c r="K2204" s="3">
        <v>2403</v>
      </c>
      <c r="L2204" s="3">
        <v>2418</v>
      </c>
      <c r="O2204"/>
      <c r="P2204"/>
      <c r="Q2204"/>
      <c r="R2204"/>
      <c r="S2204"/>
      <c r="T2204"/>
      <c r="U2204"/>
    </row>
    <row r="2205" spans="1:21" ht="12.75" customHeight="1">
      <c r="A2205" s="4">
        <v>41540</v>
      </c>
      <c r="B2205" s="5">
        <v>0.58333333333333337</v>
      </c>
      <c r="C2205">
        <v>0</v>
      </c>
      <c r="D2205" s="3">
        <v>2401</v>
      </c>
      <c r="E2205" s="3">
        <v>-2</v>
      </c>
      <c r="F2205" s="3">
        <v>-20</v>
      </c>
      <c r="G2205" s="3">
        <v>16457</v>
      </c>
      <c r="I2205" s="3">
        <f t="shared" si="34"/>
        <v>2</v>
      </c>
      <c r="J2205" s="21">
        <v>2396</v>
      </c>
      <c r="K2205" s="21">
        <v>2380</v>
      </c>
      <c r="L2205" s="21">
        <v>2397</v>
      </c>
      <c r="M2205" s="21">
        <v>-4</v>
      </c>
      <c r="N2205" s="3" t="s">
        <v>16</v>
      </c>
      <c r="O2205"/>
      <c r="P2205"/>
      <c r="Q2205"/>
      <c r="R2205"/>
      <c r="S2205"/>
      <c r="T2205"/>
      <c r="U2205"/>
    </row>
    <row r="2206" spans="1:21" ht="12.75" customHeight="1">
      <c r="A2206" s="4">
        <v>41540</v>
      </c>
      <c r="B2206" s="5">
        <v>0.58333333333333337</v>
      </c>
      <c r="C2206">
        <v>-2</v>
      </c>
      <c r="D2206" s="3">
        <v>2401</v>
      </c>
      <c r="E2206" s="3">
        <v>-2</v>
      </c>
      <c r="F2206" s="3"/>
      <c r="G2206" s="3">
        <v>16457</v>
      </c>
      <c r="I2206" s="3">
        <f t="shared" si="34"/>
        <v>2</v>
      </c>
      <c r="J2206" s="22">
        <v>2396</v>
      </c>
      <c r="K2206" s="22">
        <v>2380</v>
      </c>
      <c r="L2206" s="22">
        <v>2397</v>
      </c>
      <c r="M2206" s="22">
        <v>-4</v>
      </c>
      <c r="O2206"/>
      <c r="P2206"/>
      <c r="Q2206"/>
      <c r="R2206"/>
      <c r="S2206"/>
      <c r="T2206"/>
      <c r="U2206"/>
    </row>
    <row r="2207" spans="1:21" ht="12.75" customHeight="1">
      <c r="A2207" s="4">
        <v>41541</v>
      </c>
      <c r="B2207" s="5">
        <v>0.45833333333333331</v>
      </c>
      <c r="C2207">
        <v>0</v>
      </c>
      <c r="D2207" s="3">
        <v>2393</v>
      </c>
      <c r="E2207" s="3">
        <v>2</v>
      </c>
      <c r="F2207" s="3">
        <v>16</v>
      </c>
      <c r="G2207" s="3">
        <v>16473</v>
      </c>
      <c r="I2207" s="3">
        <f t="shared" si="34"/>
        <v>2</v>
      </c>
      <c r="J2207" s="3">
        <v>2392</v>
      </c>
      <c r="K2207" s="3">
        <v>2390</v>
      </c>
      <c r="L2207" s="3">
        <v>2396</v>
      </c>
      <c r="N2207" s="3" t="s">
        <v>16</v>
      </c>
      <c r="O2207"/>
      <c r="P2207"/>
      <c r="Q2207"/>
      <c r="R2207"/>
      <c r="S2207"/>
      <c r="T2207"/>
      <c r="U2207"/>
    </row>
    <row r="2208" spans="1:21" ht="12.75" customHeight="1">
      <c r="A2208" s="4">
        <v>41541</v>
      </c>
      <c r="B2208" s="5">
        <v>0.45833333333333331</v>
      </c>
      <c r="C2208">
        <v>1</v>
      </c>
      <c r="D2208" s="3">
        <v>2393</v>
      </c>
      <c r="E2208" s="3">
        <v>1</v>
      </c>
      <c r="F2208" s="3"/>
      <c r="G2208" s="3">
        <v>16473</v>
      </c>
      <c r="I2208" s="3">
        <f t="shared" si="34"/>
        <v>1</v>
      </c>
      <c r="J2208" s="3">
        <v>2392</v>
      </c>
      <c r="K2208" s="3">
        <v>2390</v>
      </c>
      <c r="L2208" s="3">
        <v>2396</v>
      </c>
      <c r="O2208"/>
      <c r="P2208"/>
      <c r="Q2208"/>
      <c r="R2208"/>
      <c r="S2208"/>
      <c r="T2208"/>
      <c r="U2208"/>
    </row>
    <row r="2209" spans="1:21" ht="12.75" customHeight="1">
      <c r="A2209" s="4">
        <v>41541</v>
      </c>
      <c r="B2209" s="5">
        <v>0.66666666666666663</v>
      </c>
      <c r="C2209">
        <v>0</v>
      </c>
      <c r="D2209" s="3">
        <v>2386</v>
      </c>
      <c r="E2209" s="3">
        <v>-1</v>
      </c>
      <c r="F2209" s="3">
        <v>-7</v>
      </c>
      <c r="G2209" s="3">
        <v>16466</v>
      </c>
      <c r="I2209" s="3">
        <f t="shared" si="34"/>
        <v>1</v>
      </c>
      <c r="J2209" s="3">
        <v>2387</v>
      </c>
      <c r="K2209" s="3">
        <v>2385</v>
      </c>
      <c r="L2209" s="3">
        <v>2390</v>
      </c>
      <c r="N2209" s="3" t="s">
        <v>16</v>
      </c>
      <c r="O2209"/>
      <c r="P2209"/>
      <c r="Q2209"/>
      <c r="R2209"/>
      <c r="S2209"/>
      <c r="T2209"/>
      <c r="U2209"/>
    </row>
    <row r="2210" spans="1:21" ht="12.75" customHeight="1">
      <c r="A2210" s="4">
        <v>41542</v>
      </c>
      <c r="B2210" s="5">
        <v>0.33333333333333331</v>
      </c>
      <c r="C2210">
        <v>-2</v>
      </c>
      <c r="D2210" s="3">
        <v>2387</v>
      </c>
      <c r="E2210" s="3">
        <v>-2</v>
      </c>
      <c r="F2210" s="3"/>
      <c r="G2210" s="3">
        <v>16466</v>
      </c>
      <c r="I2210" s="3">
        <f t="shared" si="34"/>
        <v>2</v>
      </c>
      <c r="J2210" s="3">
        <v>2388</v>
      </c>
      <c r="K2210" s="3">
        <v>2380</v>
      </c>
      <c r="L2210" s="3">
        <v>2389</v>
      </c>
      <c r="O2210"/>
      <c r="P2210"/>
      <c r="Q2210"/>
      <c r="R2210"/>
      <c r="S2210"/>
      <c r="T2210"/>
      <c r="U2210"/>
    </row>
    <row r="2211" spans="1:21" ht="12.75" customHeight="1">
      <c r="A2211" s="4">
        <v>41542</v>
      </c>
      <c r="B2211" s="5">
        <v>0.41666666666666669</v>
      </c>
      <c r="C2211">
        <v>0</v>
      </c>
      <c r="D2211" s="3">
        <v>2388</v>
      </c>
      <c r="E2211" s="3">
        <v>2</v>
      </c>
      <c r="F2211" s="3">
        <v>-2</v>
      </c>
      <c r="G2211" s="3">
        <v>16464</v>
      </c>
      <c r="I2211" s="3">
        <f t="shared" si="34"/>
        <v>2</v>
      </c>
      <c r="J2211" s="21">
        <v>2393</v>
      </c>
      <c r="K2211" s="21">
        <v>2390</v>
      </c>
      <c r="L2211" s="21">
        <v>2397</v>
      </c>
      <c r="M2211" s="21">
        <v>-2</v>
      </c>
      <c r="N2211" s="3" t="s">
        <v>16</v>
      </c>
      <c r="O2211"/>
      <c r="P2211"/>
      <c r="Q2211"/>
      <c r="R2211"/>
      <c r="S2211"/>
      <c r="T2211"/>
      <c r="U2211"/>
    </row>
    <row r="2212" spans="1:21" ht="12.75" customHeight="1">
      <c r="A2212" s="4">
        <v>41542</v>
      </c>
      <c r="B2212" s="5">
        <v>0.41666666666666669</v>
      </c>
      <c r="C2212">
        <v>1</v>
      </c>
      <c r="D2212" s="3">
        <v>2388</v>
      </c>
      <c r="E2212" s="3">
        <v>1</v>
      </c>
      <c r="F2212" s="3"/>
      <c r="G2212" s="3">
        <v>16464</v>
      </c>
      <c r="I2212" s="3">
        <f t="shared" si="34"/>
        <v>1</v>
      </c>
      <c r="J2212" s="22">
        <v>2393</v>
      </c>
      <c r="K2212" s="22">
        <v>2390</v>
      </c>
      <c r="L2212" s="22">
        <v>2397</v>
      </c>
      <c r="M2212" s="22">
        <v>-2</v>
      </c>
      <c r="O2212"/>
      <c r="P2212"/>
      <c r="Q2212"/>
      <c r="R2212"/>
      <c r="S2212"/>
      <c r="T2212"/>
      <c r="U2212"/>
    </row>
    <row r="2213" spans="1:21" ht="12.75" customHeight="1">
      <c r="A2213" s="4">
        <v>41543</v>
      </c>
      <c r="B2213" s="5">
        <v>0.70833333333333337</v>
      </c>
      <c r="C2213">
        <v>-1</v>
      </c>
      <c r="D2213" s="3">
        <v>2436</v>
      </c>
      <c r="E2213" s="3">
        <v>-2</v>
      </c>
      <c r="F2213" s="3">
        <v>48</v>
      </c>
      <c r="G2213" s="3">
        <v>16512</v>
      </c>
      <c r="I2213" s="3">
        <f t="shared" si="34"/>
        <v>2</v>
      </c>
      <c r="J2213" s="3">
        <v>2436</v>
      </c>
      <c r="K2213" s="3">
        <v>2432</v>
      </c>
      <c r="L2213" s="3">
        <v>2439</v>
      </c>
      <c r="O2213"/>
      <c r="P2213"/>
      <c r="Q2213"/>
      <c r="R2213"/>
      <c r="S2213"/>
      <c r="T2213"/>
      <c r="U2213"/>
    </row>
    <row r="2214" spans="1:21" ht="12.75" customHeight="1">
      <c r="A2214" s="36">
        <v>41544</v>
      </c>
      <c r="B2214" s="24">
        <v>0.375</v>
      </c>
      <c r="C2214" s="25">
        <v>0</v>
      </c>
      <c r="D2214" s="25">
        <v>2440</v>
      </c>
      <c r="E2214" s="25">
        <v>1</v>
      </c>
      <c r="F2214" s="25">
        <v>-4</v>
      </c>
      <c r="G2214" s="25">
        <v>16508</v>
      </c>
      <c r="H2214" s="25">
        <f>SUM(F2174:F2214)</f>
        <v>421</v>
      </c>
      <c r="I2214" s="3">
        <f t="shared" si="34"/>
        <v>1</v>
      </c>
      <c r="J2214" s="21">
        <v>2439</v>
      </c>
      <c r="K2214" s="21">
        <v>2431</v>
      </c>
      <c r="L2214" s="21">
        <v>2441</v>
      </c>
      <c r="M2214" s="21"/>
      <c r="N2214" s="3" t="s">
        <v>16</v>
      </c>
      <c r="O2214"/>
      <c r="P2214"/>
      <c r="Q2214"/>
      <c r="R2214"/>
      <c r="S2214"/>
      <c r="T2214"/>
      <c r="U2214"/>
    </row>
    <row r="2215" spans="1:21" ht="12.75" customHeight="1">
      <c r="A2215" s="4">
        <v>41548</v>
      </c>
      <c r="B2215" s="5">
        <v>0.5</v>
      </c>
      <c r="C2215">
        <v>1</v>
      </c>
      <c r="D2215" s="3">
        <v>2383</v>
      </c>
      <c r="E2215" s="3">
        <v>1</v>
      </c>
      <c r="F2215" s="3"/>
      <c r="G2215" s="3">
        <v>16508</v>
      </c>
      <c r="I2215" s="3">
        <f t="shared" si="34"/>
        <v>1</v>
      </c>
      <c r="J2215" s="22">
        <v>2385</v>
      </c>
      <c r="K2215" s="22">
        <v>2385</v>
      </c>
      <c r="L2215" s="22">
        <v>2399</v>
      </c>
      <c r="M2215" s="22">
        <v>-2</v>
      </c>
      <c r="O2215"/>
      <c r="P2215"/>
      <c r="Q2215"/>
      <c r="R2215"/>
      <c r="S2215"/>
      <c r="T2215"/>
      <c r="U2215"/>
    </row>
    <row r="2216" spans="1:21" ht="12.75" customHeight="1">
      <c r="A2216" s="4">
        <v>41549</v>
      </c>
      <c r="B2216" s="5">
        <v>0.375</v>
      </c>
      <c r="C2216">
        <v>0</v>
      </c>
      <c r="D2216" s="3">
        <v>2399</v>
      </c>
      <c r="E2216" s="3">
        <v>-1</v>
      </c>
      <c r="F2216" s="3">
        <v>16</v>
      </c>
      <c r="G2216" s="3">
        <v>16524</v>
      </c>
      <c r="I2216" s="3">
        <f t="shared" si="34"/>
        <v>1</v>
      </c>
      <c r="J2216" s="21">
        <v>2392</v>
      </c>
      <c r="K2216" s="21">
        <v>2388</v>
      </c>
      <c r="L2216" s="21">
        <v>2397</v>
      </c>
      <c r="M2216" s="21">
        <v>-2</v>
      </c>
      <c r="N2216" s="3" t="s">
        <v>16</v>
      </c>
      <c r="O2216"/>
      <c r="P2216"/>
      <c r="Q2216"/>
      <c r="R2216"/>
      <c r="S2216"/>
      <c r="T2216"/>
      <c r="U2216"/>
    </row>
    <row r="2217" spans="1:21" ht="12.75" customHeight="1">
      <c r="A2217" s="4">
        <v>41549</v>
      </c>
      <c r="B2217" s="5">
        <v>0.45833333333333331</v>
      </c>
      <c r="C2217">
        <v>2</v>
      </c>
      <c r="D2217" s="3">
        <v>2404</v>
      </c>
      <c r="E2217" s="3">
        <v>2</v>
      </c>
      <c r="F2217" s="3"/>
      <c r="G2217" s="3">
        <v>16524</v>
      </c>
      <c r="I2217" s="3">
        <f t="shared" si="34"/>
        <v>2</v>
      </c>
      <c r="J2217" s="22">
        <v>2409</v>
      </c>
      <c r="K2217" s="22">
        <v>2407</v>
      </c>
      <c r="L2217" s="22">
        <v>2415</v>
      </c>
      <c r="M2217" s="22">
        <v>-3</v>
      </c>
    </row>
    <row r="2218" spans="1:21" ht="12.75" customHeight="1">
      <c r="A2218" s="4">
        <v>41550</v>
      </c>
      <c r="B2218" s="5">
        <v>0.45833333333333331</v>
      </c>
      <c r="C2218">
        <v>0</v>
      </c>
      <c r="D2218" s="3">
        <v>2418</v>
      </c>
      <c r="E2218" s="3">
        <v>-2</v>
      </c>
      <c r="F2218" s="3">
        <v>28</v>
      </c>
      <c r="G2218" s="3">
        <v>16552</v>
      </c>
      <c r="I2218" s="3">
        <f t="shared" si="34"/>
        <v>2</v>
      </c>
      <c r="J2218" s="3">
        <v>2414</v>
      </c>
      <c r="K2218" s="3">
        <v>2414</v>
      </c>
      <c r="L2218" s="3">
        <v>2420</v>
      </c>
      <c r="N2218" s="3" t="s">
        <v>16</v>
      </c>
      <c r="O2218"/>
      <c r="P2218"/>
      <c r="Q2218"/>
      <c r="R2218"/>
      <c r="S2218"/>
      <c r="T2218"/>
      <c r="U2218"/>
    </row>
    <row r="2219" spans="1:21" ht="12.75" customHeight="1">
      <c r="A2219" s="4">
        <v>41550</v>
      </c>
      <c r="B2219" s="5">
        <v>0.5</v>
      </c>
      <c r="C2219">
        <v>-1</v>
      </c>
      <c r="D2219" s="3">
        <v>2417</v>
      </c>
      <c r="E2219" s="3">
        <v>-1</v>
      </c>
      <c r="F2219" s="3"/>
      <c r="G2219" s="3">
        <v>16552</v>
      </c>
      <c r="I2219" s="3">
        <f t="shared" si="34"/>
        <v>1</v>
      </c>
      <c r="J2219" s="20">
        <v>2419</v>
      </c>
      <c r="K2219" s="20">
        <v>2410</v>
      </c>
      <c r="L2219" s="20">
        <v>2418</v>
      </c>
      <c r="M2219" s="20">
        <v>2</v>
      </c>
      <c r="O2219"/>
      <c r="P2219"/>
      <c r="Q2219"/>
      <c r="R2219"/>
      <c r="S2219"/>
      <c r="T2219"/>
      <c r="U2219"/>
    </row>
    <row r="2220" spans="1:21" ht="12.75" customHeight="1">
      <c r="A2220" s="4">
        <v>41550</v>
      </c>
      <c r="B2220" s="5">
        <v>0.58333333333333337</v>
      </c>
      <c r="C2220">
        <v>0</v>
      </c>
      <c r="D2220" s="3">
        <v>2419</v>
      </c>
      <c r="E2220" s="3">
        <v>1</v>
      </c>
      <c r="F2220" s="3">
        <v>-2</v>
      </c>
      <c r="G2220" s="3">
        <v>16550</v>
      </c>
      <c r="I2220" s="3">
        <f t="shared" si="34"/>
        <v>1</v>
      </c>
      <c r="J2220" s="3">
        <v>2422</v>
      </c>
      <c r="K2220" s="3">
        <v>2417</v>
      </c>
      <c r="L2220" s="3">
        <v>2426</v>
      </c>
      <c r="N2220" s="3" t="s">
        <v>16</v>
      </c>
      <c r="O2220"/>
      <c r="P2220"/>
      <c r="Q2220"/>
      <c r="R2220"/>
      <c r="S2220"/>
      <c r="T2220"/>
      <c r="U2220"/>
    </row>
    <row r="2221" spans="1:21" ht="12.75" customHeight="1">
      <c r="A2221" s="4">
        <v>41550</v>
      </c>
      <c r="B2221" s="5">
        <v>0.58333333333333337</v>
      </c>
      <c r="C2221">
        <v>2</v>
      </c>
      <c r="D2221" s="3">
        <v>2419</v>
      </c>
      <c r="E2221" s="3">
        <v>2</v>
      </c>
      <c r="F2221" s="3"/>
      <c r="G2221" s="3">
        <v>16550</v>
      </c>
      <c r="I2221" s="3">
        <f t="shared" si="34"/>
        <v>2</v>
      </c>
      <c r="J2221" s="3">
        <v>2422</v>
      </c>
      <c r="K2221" s="3">
        <v>2417</v>
      </c>
      <c r="L2221" s="3">
        <v>2426</v>
      </c>
      <c r="O2221"/>
      <c r="P2221"/>
      <c r="Q2221"/>
      <c r="R2221"/>
      <c r="S2221"/>
      <c r="T2221"/>
      <c r="U2221"/>
    </row>
    <row r="2222" spans="1:21" ht="12.75" customHeight="1">
      <c r="A2222" s="4">
        <v>41550</v>
      </c>
      <c r="B2222" s="5">
        <v>0.66666666666666663</v>
      </c>
      <c r="C2222">
        <v>0</v>
      </c>
      <c r="D2222" s="3">
        <v>2417</v>
      </c>
      <c r="E2222" s="3">
        <v>-2</v>
      </c>
      <c r="F2222" s="3">
        <v>-4</v>
      </c>
      <c r="G2222" s="3">
        <v>16546</v>
      </c>
      <c r="I2222" s="3">
        <f t="shared" si="34"/>
        <v>2</v>
      </c>
      <c r="J2222" s="21">
        <v>2413</v>
      </c>
      <c r="K2222" s="21">
        <v>2406</v>
      </c>
      <c r="L2222" s="21">
        <v>2414</v>
      </c>
      <c r="M2222" s="21">
        <v>-3</v>
      </c>
      <c r="N2222" s="3" t="s">
        <v>16</v>
      </c>
      <c r="O2222"/>
      <c r="P2222"/>
      <c r="Q2222"/>
      <c r="R2222"/>
      <c r="S2222"/>
      <c r="T2222"/>
      <c r="U2222"/>
    </row>
    <row r="2223" spans="1:21" ht="12.75" customHeight="1">
      <c r="A2223" s="4">
        <v>41554</v>
      </c>
      <c r="B2223" s="5">
        <v>0.625</v>
      </c>
      <c r="C2223">
        <v>1</v>
      </c>
      <c r="D2223" s="3">
        <v>2371</v>
      </c>
      <c r="E2223" s="3">
        <v>1</v>
      </c>
      <c r="F2223" s="3"/>
      <c r="G2223" s="3">
        <v>16546</v>
      </c>
      <c r="I2223" s="3">
        <f t="shared" si="34"/>
        <v>1</v>
      </c>
      <c r="J2223" s="3">
        <v>2373</v>
      </c>
      <c r="K2223" s="3">
        <v>2370</v>
      </c>
      <c r="L2223" s="3">
        <v>2380</v>
      </c>
      <c r="O2223"/>
      <c r="P2223"/>
      <c r="Q2223"/>
      <c r="R2223"/>
      <c r="S2223"/>
      <c r="T2223"/>
      <c r="U2223"/>
    </row>
    <row r="2224" spans="1:21" ht="12.75" customHeight="1">
      <c r="A2224" s="4">
        <v>41555</v>
      </c>
      <c r="B2224" s="5">
        <v>0.375</v>
      </c>
      <c r="C2224">
        <v>0</v>
      </c>
      <c r="D2224" s="3">
        <v>2375</v>
      </c>
      <c r="E2224" s="3">
        <v>-1</v>
      </c>
      <c r="F2224" s="3">
        <v>4</v>
      </c>
      <c r="G2224" s="3">
        <v>16550</v>
      </c>
      <c r="I2224" s="3">
        <f t="shared" si="34"/>
        <v>1</v>
      </c>
      <c r="J2224" s="3">
        <v>2372</v>
      </c>
      <c r="K2224" s="3">
        <v>2365</v>
      </c>
      <c r="L2224" s="3">
        <v>2376</v>
      </c>
      <c r="N2224" s="3" t="s">
        <v>16</v>
      </c>
      <c r="O2224"/>
      <c r="P2224"/>
      <c r="Q2224"/>
      <c r="R2224"/>
      <c r="S2224"/>
      <c r="T2224"/>
      <c r="U2224"/>
    </row>
    <row r="2225" spans="1:21" ht="12.75" customHeight="1">
      <c r="A2225" s="4">
        <v>41555</v>
      </c>
      <c r="B2225" s="5">
        <v>0.45833333333333331</v>
      </c>
      <c r="C2225">
        <v>-2</v>
      </c>
      <c r="D2225" s="3">
        <v>2368</v>
      </c>
      <c r="E2225" s="3">
        <v>-2</v>
      </c>
      <c r="F2225" s="3"/>
      <c r="G2225" s="3">
        <v>16550</v>
      </c>
      <c r="I2225" s="3">
        <f t="shared" si="34"/>
        <v>2</v>
      </c>
      <c r="J2225" s="3">
        <v>2368</v>
      </c>
      <c r="K2225" s="3">
        <v>2363</v>
      </c>
      <c r="L2225" s="3">
        <v>2368</v>
      </c>
      <c r="O2225"/>
      <c r="P2225"/>
      <c r="Q2225"/>
      <c r="R2225"/>
      <c r="S2225"/>
      <c r="T2225"/>
      <c r="U2225"/>
    </row>
    <row r="2226" spans="1:21" ht="12.75" customHeight="1">
      <c r="A2226" s="4">
        <v>41555</v>
      </c>
      <c r="B2226" s="5">
        <v>0.54166666666666663</v>
      </c>
      <c r="C2226">
        <v>1</v>
      </c>
      <c r="D2226" s="3">
        <v>2370</v>
      </c>
      <c r="E2226" s="3">
        <v>3</v>
      </c>
      <c r="F2226" s="3">
        <v>-4</v>
      </c>
      <c r="G2226" s="3">
        <v>16546</v>
      </c>
      <c r="I2226" s="3">
        <f t="shared" si="34"/>
        <v>3</v>
      </c>
      <c r="J2226" s="22">
        <v>2372</v>
      </c>
      <c r="K2226" s="22">
        <v>2372</v>
      </c>
      <c r="L2226" s="22">
        <v>2382</v>
      </c>
      <c r="M2226" s="22">
        <v>-2</v>
      </c>
      <c r="O2226"/>
      <c r="P2226"/>
      <c r="Q2226"/>
      <c r="R2226"/>
      <c r="S2226"/>
      <c r="T2226"/>
      <c r="U2226"/>
    </row>
    <row r="2227" spans="1:21" ht="12.75" customHeight="1">
      <c r="A2227" s="4">
        <v>41556</v>
      </c>
      <c r="B2227" s="5">
        <v>0.33333333333333331</v>
      </c>
      <c r="C2227">
        <v>0</v>
      </c>
      <c r="D2227" s="3">
        <v>2367</v>
      </c>
      <c r="E2227" s="3">
        <v>-1</v>
      </c>
      <c r="F2227" s="3">
        <v>-3</v>
      </c>
      <c r="G2227" s="3">
        <v>16543</v>
      </c>
      <c r="I2227" s="3">
        <f t="shared" si="34"/>
        <v>1</v>
      </c>
      <c r="J2227" s="3">
        <v>2370</v>
      </c>
      <c r="K2227" s="3">
        <v>2354</v>
      </c>
      <c r="L2227" s="3">
        <v>2370</v>
      </c>
      <c r="N2227" s="3" t="s">
        <v>16</v>
      </c>
      <c r="O2227"/>
      <c r="P2227"/>
      <c r="Q2227"/>
      <c r="R2227"/>
      <c r="S2227"/>
      <c r="T2227"/>
      <c r="U2227"/>
    </row>
    <row r="2228" spans="1:21" ht="12.75" customHeight="1">
      <c r="A2228" s="4">
        <v>41556</v>
      </c>
      <c r="B2228" s="5">
        <v>0.33333333333333331</v>
      </c>
      <c r="C2228">
        <v>-2</v>
      </c>
      <c r="D2228" s="3">
        <v>2367</v>
      </c>
      <c r="E2228" s="3">
        <v>-2</v>
      </c>
      <c r="F2228" s="3"/>
      <c r="G2228" s="3">
        <v>16543</v>
      </c>
      <c r="I2228" s="3">
        <f t="shared" si="34"/>
        <v>2</v>
      </c>
      <c r="J2228" s="20">
        <v>2370</v>
      </c>
      <c r="K2228" s="20">
        <v>2354</v>
      </c>
      <c r="L2228" s="20">
        <v>2370</v>
      </c>
      <c r="M2228" s="20">
        <v>3</v>
      </c>
      <c r="O2228"/>
      <c r="P2228"/>
      <c r="Q2228"/>
      <c r="R2228"/>
      <c r="S2228"/>
      <c r="T2228"/>
      <c r="U2228"/>
    </row>
    <row r="2229" spans="1:21" ht="12.75" customHeight="1">
      <c r="A2229" s="4">
        <v>41556</v>
      </c>
      <c r="B2229" s="5">
        <v>0.45833333333333331</v>
      </c>
      <c r="C2229">
        <v>0</v>
      </c>
      <c r="D2229" s="3">
        <v>2369</v>
      </c>
      <c r="E2229" s="3">
        <v>2</v>
      </c>
      <c r="F2229" s="3">
        <v>-4</v>
      </c>
      <c r="G2229" s="3">
        <v>16539</v>
      </c>
      <c r="I2229" s="3">
        <f t="shared" si="34"/>
        <v>2</v>
      </c>
      <c r="J2229" s="21">
        <v>2374</v>
      </c>
      <c r="K2229" s="21">
        <v>2373</v>
      </c>
      <c r="L2229" s="21">
        <v>2388</v>
      </c>
      <c r="M2229" s="21">
        <v>-4</v>
      </c>
      <c r="N2229" s="3" t="s">
        <v>16</v>
      </c>
      <c r="O2229"/>
      <c r="P2229"/>
      <c r="Q2229"/>
      <c r="R2229"/>
      <c r="S2229"/>
      <c r="T2229"/>
      <c r="U2229"/>
    </row>
    <row r="2230" spans="1:21" ht="12.75" customHeight="1">
      <c r="A2230" s="4">
        <v>41558</v>
      </c>
      <c r="B2230" s="5">
        <v>0.58333333333333337</v>
      </c>
      <c r="C2230">
        <v>-1</v>
      </c>
      <c r="D2230" s="3">
        <v>2485</v>
      </c>
      <c r="E2230" s="3">
        <v>-1</v>
      </c>
      <c r="F2230" s="3"/>
      <c r="G2230" s="3">
        <v>16539</v>
      </c>
      <c r="I2230" s="3">
        <f t="shared" si="34"/>
        <v>1</v>
      </c>
      <c r="J2230" s="3">
        <v>2486</v>
      </c>
      <c r="K2230" s="3">
        <v>2485</v>
      </c>
      <c r="L2230" s="3">
        <v>2493</v>
      </c>
      <c r="O2230"/>
      <c r="P2230"/>
      <c r="Q2230"/>
      <c r="R2230"/>
      <c r="S2230"/>
      <c r="T2230"/>
      <c r="U2230"/>
    </row>
    <row r="2231" spans="1:21" ht="12.75" customHeight="1">
      <c r="A2231" s="4">
        <v>41561</v>
      </c>
      <c r="B2231" s="5">
        <v>0.375</v>
      </c>
      <c r="C2231">
        <v>0</v>
      </c>
      <c r="D2231" s="3">
        <v>2484</v>
      </c>
      <c r="E2231" s="3">
        <v>1</v>
      </c>
      <c r="F2231" s="3">
        <v>1</v>
      </c>
      <c r="G2231" s="3">
        <v>16540</v>
      </c>
      <c r="I2231" s="3">
        <f t="shared" si="34"/>
        <v>1</v>
      </c>
      <c r="J2231" s="3">
        <v>2491</v>
      </c>
      <c r="K2231" s="3">
        <v>2480</v>
      </c>
      <c r="L2231" s="3">
        <v>2491</v>
      </c>
      <c r="N2231" s="3" t="s">
        <v>16</v>
      </c>
      <c r="O2231"/>
      <c r="P2231"/>
      <c r="Q2231"/>
      <c r="R2231"/>
      <c r="S2231"/>
      <c r="T2231"/>
      <c r="U2231"/>
    </row>
    <row r="2232" spans="1:21" ht="12.75" customHeight="1">
      <c r="A2232" s="4">
        <v>41562</v>
      </c>
      <c r="B2232" s="5">
        <v>0.33333333333333331</v>
      </c>
      <c r="C2232">
        <v>2</v>
      </c>
      <c r="D2232" s="3">
        <v>2510</v>
      </c>
      <c r="E2232" s="3">
        <v>2</v>
      </c>
      <c r="F2232" s="3"/>
      <c r="G2232" s="3">
        <v>16540</v>
      </c>
      <c r="I2232" s="3">
        <f t="shared" si="34"/>
        <v>2</v>
      </c>
      <c r="J2232" s="22">
        <v>2515</v>
      </c>
      <c r="K2232" s="22">
        <v>2512</v>
      </c>
      <c r="L2232" s="22">
        <v>2537</v>
      </c>
      <c r="M2232" s="22">
        <v>-2</v>
      </c>
      <c r="O2232"/>
      <c r="P2232"/>
      <c r="Q2232"/>
      <c r="R2232"/>
      <c r="S2232"/>
      <c r="T2232"/>
      <c r="U2232"/>
    </row>
    <row r="2233" spans="1:21" ht="12.75" customHeight="1">
      <c r="A2233" s="4">
        <v>41562</v>
      </c>
      <c r="B2233" s="5">
        <v>0.5</v>
      </c>
      <c r="C2233">
        <v>-1</v>
      </c>
      <c r="D2233" s="3">
        <v>2526</v>
      </c>
      <c r="E2233" s="3">
        <v>-3</v>
      </c>
      <c r="F2233" s="3">
        <v>32</v>
      </c>
      <c r="G2233" s="3">
        <v>16572</v>
      </c>
      <c r="I2233" s="3">
        <f t="shared" si="34"/>
        <v>3</v>
      </c>
      <c r="J2233" s="20">
        <v>2528</v>
      </c>
      <c r="K2233" s="20">
        <v>2526</v>
      </c>
      <c r="L2233" s="20">
        <v>2534</v>
      </c>
      <c r="M2233" s="20">
        <v>2</v>
      </c>
      <c r="O2233"/>
      <c r="P2233"/>
      <c r="Q2233"/>
      <c r="R2233"/>
      <c r="S2233"/>
      <c r="T2233"/>
      <c r="U2233"/>
    </row>
    <row r="2234" spans="1:21" ht="12.75" customHeight="1">
      <c r="A2234" s="4">
        <v>41562</v>
      </c>
      <c r="B2234" s="5">
        <v>0.54166666666666663</v>
      </c>
      <c r="C2234">
        <v>2</v>
      </c>
      <c r="D2234" s="3">
        <v>2530</v>
      </c>
      <c r="E2234" s="3">
        <v>3</v>
      </c>
      <c r="F2234" s="3">
        <v>-4</v>
      </c>
      <c r="G2234" s="3">
        <v>16568</v>
      </c>
      <c r="I2234" s="3">
        <f t="shared" si="34"/>
        <v>3</v>
      </c>
      <c r="J2234" s="3">
        <v>2532</v>
      </c>
      <c r="K2234" s="3">
        <v>2530</v>
      </c>
      <c r="L2234" s="3">
        <v>2542</v>
      </c>
      <c r="O2234"/>
      <c r="P2234"/>
      <c r="Q2234"/>
      <c r="R2234"/>
      <c r="S2234"/>
      <c r="T2234"/>
      <c r="U2234"/>
    </row>
    <row r="2235" spans="1:21" ht="12.75" customHeight="1">
      <c r="A2235" s="4">
        <v>41562</v>
      </c>
      <c r="B2235" s="5">
        <v>0.625</v>
      </c>
      <c r="C2235">
        <v>-1</v>
      </c>
      <c r="D2235" s="3">
        <v>2531</v>
      </c>
      <c r="E2235" s="3">
        <v>-3</v>
      </c>
      <c r="F2235" s="3">
        <v>2</v>
      </c>
      <c r="G2235" s="3">
        <v>16570</v>
      </c>
      <c r="I2235" s="3">
        <f t="shared" si="34"/>
        <v>3</v>
      </c>
      <c r="J2235" s="22">
        <v>2525</v>
      </c>
      <c r="K2235" s="22">
        <v>2492</v>
      </c>
      <c r="L2235" s="22">
        <v>2527</v>
      </c>
      <c r="M2235" s="22">
        <v>-4</v>
      </c>
      <c r="O2235"/>
      <c r="P2235"/>
      <c r="Q2235"/>
      <c r="R2235"/>
      <c r="S2235"/>
      <c r="T2235"/>
      <c r="U2235"/>
    </row>
    <row r="2236" spans="1:21" ht="12.75" customHeight="1">
      <c r="A2236" s="4">
        <v>41563</v>
      </c>
      <c r="B2236" s="5">
        <v>0.58333333333333337</v>
      </c>
      <c r="C2236">
        <v>0</v>
      </c>
      <c r="D2236" s="3">
        <v>2500</v>
      </c>
      <c r="E2236" s="3">
        <v>1</v>
      </c>
      <c r="F2236" s="3">
        <v>31</v>
      </c>
      <c r="G2236" s="3">
        <v>16601</v>
      </c>
      <c r="I2236" s="3">
        <f t="shared" si="34"/>
        <v>1</v>
      </c>
      <c r="J2236" s="21">
        <v>2509</v>
      </c>
      <c r="K2236" s="21">
        <v>2502</v>
      </c>
      <c r="L2236" s="21">
        <v>2521</v>
      </c>
      <c r="M2236" s="21">
        <v>-2</v>
      </c>
      <c r="N2236" s="3" t="s">
        <v>16</v>
      </c>
      <c r="O2236"/>
      <c r="P2236"/>
      <c r="Q2236"/>
      <c r="R2236"/>
      <c r="S2236"/>
      <c r="T2236"/>
      <c r="U2236"/>
    </row>
    <row r="2237" spans="1:21" ht="12.75" customHeight="1">
      <c r="A2237" s="4">
        <v>41563</v>
      </c>
      <c r="B2237" s="5">
        <v>0.625</v>
      </c>
      <c r="C2237">
        <v>2</v>
      </c>
      <c r="D2237" s="3">
        <v>2513</v>
      </c>
      <c r="E2237" s="3">
        <v>2</v>
      </c>
      <c r="F2237" s="3"/>
      <c r="G2237" s="3">
        <v>16601</v>
      </c>
      <c r="I2237" s="3">
        <f t="shared" si="34"/>
        <v>2</v>
      </c>
      <c r="J2237" s="3">
        <v>2519</v>
      </c>
      <c r="K2237" s="3">
        <v>2488</v>
      </c>
      <c r="L2237" s="3">
        <v>2523</v>
      </c>
      <c r="O2237"/>
      <c r="P2237"/>
      <c r="Q2237"/>
      <c r="R2237"/>
      <c r="S2237"/>
      <c r="T2237"/>
      <c r="U2237"/>
    </row>
    <row r="2238" spans="1:21" ht="12.75" customHeight="1">
      <c r="A2238" s="4">
        <v>41563</v>
      </c>
      <c r="B2238" s="5">
        <v>0.66666666666666663</v>
      </c>
      <c r="C2238">
        <v>0</v>
      </c>
      <c r="D2238" s="3">
        <v>2510</v>
      </c>
      <c r="E2238" s="3">
        <v>-2</v>
      </c>
      <c r="F2238" s="3">
        <v>-6</v>
      </c>
      <c r="G2238" s="3">
        <v>16595</v>
      </c>
      <c r="I2238" s="3">
        <f t="shared" si="34"/>
        <v>2</v>
      </c>
      <c r="J2238" s="21">
        <v>2508</v>
      </c>
      <c r="K2238" s="21">
        <v>2504</v>
      </c>
      <c r="L2238" s="21">
        <v>2504</v>
      </c>
      <c r="M2238" s="21">
        <v>2</v>
      </c>
      <c r="N2238" s="3" t="s">
        <v>16</v>
      </c>
      <c r="O2238"/>
      <c r="P2238"/>
      <c r="Q2238"/>
      <c r="R2238"/>
      <c r="S2238"/>
      <c r="T2238"/>
      <c r="U2238"/>
    </row>
    <row r="2239" spans="1:21" ht="12.75" customHeight="1">
      <c r="A2239" s="4">
        <v>41563</v>
      </c>
      <c r="B2239" s="5">
        <v>0.70833333333333337</v>
      </c>
      <c r="C2239">
        <v>-1</v>
      </c>
      <c r="D2239" s="3">
        <v>2504</v>
      </c>
      <c r="E2239" s="3">
        <v>-1</v>
      </c>
      <c r="F2239" s="3"/>
      <c r="G2239" s="3">
        <v>16595</v>
      </c>
      <c r="I2239" s="3">
        <f t="shared" si="34"/>
        <v>1</v>
      </c>
      <c r="J2239" s="3">
        <v>2504</v>
      </c>
      <c r="K2239" s="3">
        <v>2490</v>
      </c>
      <c r="L2239" s="3">
        <v>2500</v>
      </c>
      <c r="O2239"/>
      <c r="P2239"/>
      <c r="Q2239"/>
      <c r="R2239"/>
      <c r="S2239"/>
      <c r="T2239"/>
      <c r="U2239"/>
    </row>
    <row r="2240" spans="1:21" ht="12.75" customHeight="1">
      <c r="A2240" s="4">
        <v>41564</v>
      </c>
      <c r="B2240" s="5">
        <v>0.66666666666666663</v>
      </c>
      <c r="C2240">
        <v>0</v>
      </c>
      <c r="D2240" s="3">
        <v>2494</v>
      </c>
      <c r="E2240" s="3">
        <v>1</v>
      </c>
      <c r="F2240" s="3">
        <v>10</v>
      </c>
      <c r="G2240" s="3">
        <v>16605</v>
      </c>
      <c r="I2240" s="3">
        <f t="shared" si="34"/>
        <v>1</v>
      </c>
      <c r="J2240" s="21">
        <v>2489</v>
      </c>
      <c r="K2240" s="21">
        <v>2476</v>
      </c>
      <c r="L2240" s="21">
        <v>2490</v>
      </c>
      <c r="M2240" s="21">
        <v>5</v>
      </c>
      <c r="N2240" s="3" t="s">
        <v>16</v>
      </c>
      <c r="O2240"/>
      <c r="P2240"/>
      <c r="Q2240"/>
      <c r="R2240"/>
      <c r="S2240"/>
      <c r="T2240"/>
      <c r="U2240"/>
    </row>
    <row r="2241" spans="1:21" ht="12.75" customHeight="1">
      <c r="A2241" s="4">
        <v>41565</v>
      </c>
      <c r="B2241" s="5">
        <v>0.45833333333333331</v>
      </c>
      <c r="C2241">
        <v>1</v>
      </c>
      <c r="D2241" s="3">
        <v>2485</v>
      </c>
      <c r="E2241" s="3">
        <v>1</v>
      </c>
      <c r="F2241" s="3"/>
      <c r="G2241" s="3">
        <v>16605</v>
      </c>
      <c r="I2241" s="3">
        <f t="shared" si="34"/>
        <v>1</v>
      </c>
      <c r="J2241" s="3">
        <v>2489</v>
      </c>
      <c r="K2241" s="3">
        <v>2482</v>
      </c>
      <c r="L2241" s="3">
        <v>2493</v>
      </c>
      <c r="O2241"/>
      <c r="P2241"/>
      <c r="Q2241"/>
      <c r="R2241"/>
      <c r="S2241"/>
      <c r="T2241"/>
      <c r="U2241"/>
    </row>
    <row r="2242" spans="1:21" ht="12.75" customHeight="1">
      <c r="A2242" s="4">
        <v>41565</v>
      </c>
      <c r="B2242" s="5">
        <v>0.625</v>
      </c>
      <c r="C2242">
        <v>0</v>
      </c>
      <c r="D2242" s="3">
        <v>2476</v>
      </c>
      <c r="E2242" s="3">
        <v>-1</v>
      </c>
      <c r="F2242" s="3">
        <v>-9</v>
      </c>
      <c r="G2242" s="3">
        <v>16596</v>
      </c>
      <c r="I2242" s="3">
        <f t="shared" si="34"/>
        <v>1</v>
      </c>
      <c r="J2242" s="3">
        <v>2476</v>
      </c>
      <c r="K2242" s="3">
        <v>2468</v>
      </c>
      <c r="L2242" s="3">
        <v>2480</v>
      </c>
      <c r="N2242" s="3" t="s">
        <v>16</v>
      </c>
      <c r="O2242"/>
      <c r="P2242"/>
      <c r="Q2242"/>
      <c r="R2242"/>
      <c r="S2242"/>
      <c r="T2242"/>
      <c r="U2242"/>
    </row>
    <row r="2243" spans="1:21" ht="12.75" customHeight="1">
      <c r="A2243" s="4">
        <v>41565</v>
      </c>
      <c r="B2243" s="5">
        <v>0.625</v>
      </c>
      <c r="C2243">
        <v>-2</v>
      </c>
      <c r="D2243" s="3">
        <v>2476</v>
      </c>
      <c r="E2243" s="3">
        <v>-2</v>
      </c>
      <c r="F2243" s="3"/>
      <c r="G2243" s="3">
        <v>16596</v>
      </c>
      <c r="I2243" s="3">
        <f t="shared" si="34"/>
        <v>2</v>
      </c>
      <c r="J2243" s="3">
        <v>2476</v>
      </c>
      <c r="K2243" s="3">
        <v>2468</v>
      </c>
      <c r="L2243" s="3">
        <v>2480</v>
      </c>
      <c r="O2243"/>
      <c r="P2243"/>
      <c r="Q2243"/>
      <c r="R2243"/>
      <c r="S2243"/>
      <c r="T2243"/>
      <c r="U2243"/>
    </row>
    <row r="2244" spans="1:21" ht="12.75" customHeight="1">
      <c r="A2244" s="4">
        <v>41565</v>
      </c>
      <c r="B2244" s="5">
        <v>0.70833333333333337</v>
      </c>
      <c r="C2244">
        <v>0</v>
      </c>
      <c r="D2244" s="3">
        <v>2486</v>
      </c>
      <c r="E2244" s="3">
        <v>2</v>
      </c>
      <c r="F2244" s="3">
        <v>-20</v>
      </c>
      <c r="G2244" s="3">
        <v>16576</v>
      </c>
      <c r="I2244" s="3">
        <f t="shared" ref="I2244:I2307" si="35">ABS(E2244)</f>
        <v>2</v>
      </c>
      <c r="J2244" s="3">
        <v>2486</v>
      </c>
      <c r="K2244" s="3">
        <v>2486</v>
      </c>
      <c r="L2244" s="3">
        <v>2486</v>
      </c>
      <c r="N2244" s="3" t="s">
        <v>16</v>
      </c>
      <c r="O2244"/>
      <c r="P2244"/>
      <c r="Q2244"/>
      <c r="R2244"/>
      <c r="S2244"/>
      <c r="T2244"/>
      <c r="U2244"/>
    </row>
    <row r="2245" spans="1:21" ht="12.75" customHeight="1">
      <c r="A2245" s="4">
        <v>41569</v>
      </c>
      <c r="B2245" s="5">
        <v>0.45833333333333331</v>
      </c>
      <c r="C2245">
        <v>-2</v>
      </c>
      <c r="D2245" s="3">
        <v>2542</v>
      </c>
      <c r="E2245" s="3">
        <v>-2</v>
      </c>
      <c r="F2245" s="3"/>
      <c r="G2245" s="3">
        <v>16576</v>
      </c>
      <c r="I2245" s="3">
        <f t="shared" si="35"/>
        <v>2</v>
      </c>
      <c r="J2245" s="3">
        <v>2539</v>
      </c>
      <c r="K2245" s="3">
        <v>2533</v>
      </c>
      <c r="L2245" s="3">
        <v>2547</v>
      </c>
      <c r="O2245"/>
      <c r="P2245"/>
      <c r="Q2245"/>
      <c r="R2245"/>
      <c r="S2245"/>
      <c r="T2245"/>
      <c r="U2245"/>
    </row>
    <row r="2246" spans="1:21" ht="12.75" customHeight="1">
      <c r="A2246" s="4">
        <v>41569</v>
      </c>
      <c r="B2246" s="5">
        <v>0.66666666666666663</v>
      </c>
      <c r="C2246">
        <v>0</v>
      </c>
      <c r="D2246" s="3">
        <v>2550</v>
      </c>
      <c r="E2246" s="3">
        <v>2</v>
      </c>
      <c r="F2246" s="3">
        <v>-16</v>
      </c>
      <c r="G2246" s="3">
        <v>16560</v>
      </c>
      <c r="I2246" s="3">
        <f t="shared" si="35"/>
        <v>2</v>
      </c>
      <c r="J2246" s="3">
        <v>2550</v>
      </c>
      <c r="K2246" s="3">
        <v>2536</v>
      </c>
      <c r="L2246" s="3">
        <v>2536</v>
      </c>
      <c r="N2246" s="3" t="s">
        <v>16</v>
      </c>
      <c r="O2246"/>
      <c r="P2246"/>
      <c r="Q2246"/>
      <c r="R2246"/>
      <c r="S2246"/>
      <c r="T2246"/>
      <c r="U2246"/>
    </row>
    <row r="2247" spans="1:21" ht="12.75" customHeight="1">
      <c r="A2247" s="4">
        <v>41571</v>
      </c>
      <c r="B2247" s="5">
        <v>0.33333333333333331</v>
      </c>
      <c r="C2247">
        <v>2</v>
      </c>
      <c r="D2247" s="3">
        <v>2544</v>
      </c>
      <c r="E2247" s="3">
        <v>2</v>
      </c>
      <c r="F2247" s="3"/>
      <c r="G2247" s="3">
        <v>16560</v>
      </c>
      <c r="I2247" s="3">
        <f t="shared" si="35"/>
        <v>2</v>
      </c>
      <c r="J2247" s="3">
        <v>2542</v>
      </c>
      <c r="K2247" s="3">
        <v>2540</v>
      </c>
      <c r="L2247" s="3">
        <v>2553</v>
      </c>
      <c r="O2247"/>
      <c r="P2247"/>
      <c r="Q2247"/>
      <c r="R2247"/>
      <c r="S2247"/>
      <c r="T2247"/>
      <c r="U2247"/>
    </row>
    <row r="2248" spans="1:21" ht="12.75" customHeight="1">
      <c r="A2248" s="4">
        <v>41571</v>
      </c>
      <c r="B2248" s="5">
        <v>0.625</v>
      </c>
      <c r="C2248">
        <v>0</v>
      </c>
      <c r="D2248" s="3">
        <v>2538</v>
      </c>
      <c r="E2248" s="3">
        <v>-2</v>
      </c>
      <c r="F2248" s="3">
        <v>-12</v>
      </c>
      <c r="G2248" s="3">
        <v>16548</v>
      </c>
      <c r="I2248" s="3">
        <f t="shared" si="35"/>
        <v>2</v>
      </c>
      <c r="J2248" s="21">
        <v>2539</v>
      </c>
      <c r="K2248" s="21">
        <v>2538</v>
      </c>
      <c r="L2248" s="21">
        <v>2546</v>
      </c>
      <c r="M2248" s="21">
        <v>1</v>
      </c>
      <c r="N2248" s="3" t="s">
        <v>16</v>
      </c>
      <c r="O2248"/>
      <c r="P2248"/>
      <c r="Q2248"/>
      <c r="R2248"/>
      <c r="S2248"/>
      <c r="T2248"/>
      <c r="U2248"/>
    </row>
    <row r="2249" spans="1:21" ht="12.75" customHeight="1">
      <c r="A2249" s="4">
        <v>41571</v>
      </c>
      <c r="B2249" s="5">
        <v>0.625</v>
      </c>
      <c r="C2249">
        <v>-1</v>
      </c>
      <c r="D2249" s="3">
        <v>2538</v>
      </c>
      <c r="E2249" s="3">
        <v>-1</v>
      </c>
      <c r="F2249" s="3"/>
      <c r="G2249" s="3">
        <v>16548</v>
      </c>
      <c r="I2249" s="3">
        <f t="shared" si="35"/>
        <v>1</v>
      </c>
      <c r="J2249" s="20">
        <v>2539</v>
      </c>
      <c r="K2249" s="20">
        <v>2538</v>
      </c>
      <c r="L2249" s="20">
        <v>2546</v>
      </c>
      <c r="M2249" s="20">
        <v>1</v>
      </c>
      <c r="O2249"/>
      <c r="P2249"/>
      <c r="Q2249"/>
      <c r="R2249"/>
      <c r="S2249"/>
      <c r="T2249"/>
      <c r="U2249"/>
    </row>
    <row r="2250" spans="1:21" ht="12.75" customHeight="1">
      <c r="A2250" s="4">
        <v>41571</v>
      </c>
      <c r="B2250" s="5">
        <v>0.66666666666666663</v>
      </c>
      <c r="C2250">
        <v>2</v>
      </c>
      <c r="D2250" s="3">
        <v>2541</v>
      </c>
      <c r="E2250" s="3">
        <v>3</v>
      </c>
      <c r="F2250" s="3">
        <v>-3</v>
      </c>
      <c r="G2250" s="3">
        <v>16545</v>
      </c>
      <c r="I2250" s="3">
        <f t="shared" si="35"/>
        <v>3</v>
      </c>
      <c r="J2250" s="3">
        <v>2542</v>
      </c>
      <c r="K2250" s="3">
        <v>2539</v>
      </c>
      <c r="L2250" s="3">
        <v>2549</v>
      </c>
      <c r="O2250"/>
      <c r="P2250"/>
      <c r="Q2250"/>
      <c r="R2250"/>
      <c r="S2250"/>
      <c r="T2250"/>
      <c r="U2250"/>
    </row>
    <row r="2251" spans="1:21" ht="12.75" customHeight="1">
      <c r="A2251" s="4">
        <v>41572</v>
      </c>
      <c r="B2251" s="5">
        <v>0.375</v>
      </c>
      <c r="C2251">
        <v>0</v>
      </c>
      <c r="D2251" s="3">
        <v>2535</v>
      </c>
      <c r="E2251" s="3">
        <v>-2</v>
      </c>
      <c r="F2251" s="3">
        <v>-12</v>
      </c>
      <c r="G2251" s="3">
        <v>16533</v>
      </c>
      <c r="I2251" s="3">
        <f t="shared" si="35"/>
        <v>2</v>
      </c>
      <c r="J2251" s="3">
        <v>2532</v>
      </c>
      <c r="K2251" s="3">
        <v>2532</v>
      </c>
      <c r="L2251" s="3">
        <v>2544</v>
      </c>
      <c r="N2251" s="3" t="s">
        <v>16</v>
      </c>
      <c r="O2251"/>
      <c r="P2251"/>
      <c r="Q2251"/>
      <c r="R2251"/>
      <c r="S2251"/>
      <c r="T2251"/>
      <c r="U2251"/>
    </row>
    <row r="2252" spans="1:21" ht="12.75" customHeight="1">
      <c r="A2252" s="4">
        <v>41572</v>
      </c>
      <c r="B2252" s="5">
        <v>0.375</v>
      </c>
      <c r="C2252">
        <v>-2</v>
      </c>
      <c r="D2252" s="3">
        <v>2535</v>
      </c>
      <c r="E2252" s="3">
        <v>-2</v>
      </c>
      <c r="F2252" s="3"/>
      <c r="G2252" s="3">
        <v>16533</v>
      </c>
      <c r="I2252" s="3">
        <f t="shared" si="35"/>
        <v>2</v>
      </c>
      <c r="J2252" s="3">
        <v>2532</v>
      </c>
      <c r="K2252" s="3">
        <v>2532</v>
      </c>
      <c r="L2252" s="3">
        <v>2544</v>
      </c>
      <c r="O2252"/>
      <c r="P2252"/>
      <c r="Q2252"/>
      <c r="R2252"/>
      <c r="S2252"/>
      <c r="T2252"/>
      <c r="U2252"/>
    </row>
    <row r="2253" spans="1:21" ht="12.75" customHeight="1">
      <c r="A2253" s="4">
        <v>41572</v>
      </c>
      <c r="B2253" s="5">
        <v>0.58333333333333337</v>
      </c>
      <c r="C2253">
        <v>0</v>
      </c>
      <c r="D2253" s="3">
        <v>2546</v>
      </c>
      <c r="E2253" s="3">
        <v>2</v>
      </c>
      <c r="F2253" s="3">
        <v>-22</v>
      </c>
      <c r="G2253" s="3">
        <v>16511</v>
      </c>
      <c r="I2253" s="3">
        <f t="shared" si="35"/>
        <v>2</v>
      </c>
      <c r="J2253" s="3">
        <v>2546</v>
      </c>
      <c r="K2253" s="3">
        <v>2537</v>
      </c>
      <c r="L2253" s="3">
        <v>2546</v>
      </c>
      <c r="N2253" s="3" t="s">
        <v>16</v>
      </c>
      <c r="O2253"/>
      <c r="P2253"/>
      <c r="Q2253"/>
      <c r="R2253"/>
      <c r="S2253"/>
      <c r="T2253"/>
      <c r="U2253"/>
    </row>
    <row r="2254" spans="1:21" ht="12.75" customHeight="1">
      <c r="A2254" s="4">
        <v>41575</v>
      </c>
      <c r="B2254" s="5">
        <v>0.33333333333333331</v>
      </c>
      <c r="C2254">
        <v>2</v>
      </c>
      <c r="D2254" s="3">
        <v>2558</v>
      </c>
      <c r="E2254" s="3">
        <v>2</v>
      </c>
      <c r="F2254" s="3"/>
      <c r="G2254" s="3">
        <v>16511</v>
      </c>
      <c r="I2254" s="3">
        <f t="shared" si="35"/>
        <v>2</v>
      </c>
      <c r="J2254" s="20">
        <v>2555</v>
      </c>
      <c r="K2254" s="20">
        <v>2547</v>
      </c>
      <c r="L2254" s="20">
        <v>2560</v>
      </c>
      <c r="M2254" s="20">
        <v>3</v>
      </c>
      <c r="O2254"/>
      <c r="P2254"/>
      <c r="Q2254"/>
      <c r="R2254"/>
      <c r="S2254"/>
      <c r="T2254"/>
      <c r="U2254"/>
    </row>
    <row r="2255" spans="1:21" ht="12.75" customHeight="1">
      <c r="A2255" s="4">
        <v>41575</v>
      </c>
      <c r="B2255" s="5">
        <v>0.54166666666666663</v>
      </c>
      <c r="C2255">
        <v>0</v>
      </c>
      <c r="D2255" s="3">
        <v>2552</v>
      </c>
      <c r="E2255" s="3">
        <v>-2</v>
      </c>
      <c r="F2255" s="3">
        <v>-12</v>
      </c>
      <c r="G2255" s="3">
        <v>16499</v>
      </c>
      <c r="I2255" s="3">
        <f t="shared" si="35"/>
        <v>2</v>
      </c>
      <c r="J2255" s="3">
        <v>2552</v>
      </c>
      <c r="K2255" s="3">
        <v>2551</v>
      </c>
      <c r="L2255" s="3">
        <v>2557</v>
      </c>
      <c r="N2255" s="3" t="s">
        <v>16</v>
      </c>
      <c r="O2255"/>
      <c r="P2255"/>
      <c r="Q2255"/>
      <c r="R2255"/>
      <c r="S2255"/>
      <c r="T2255"/>
      <c r="U2255"/>
    </row>
    <row r="2256" spans="1:21" ht="12.75" customHeight="1">
      <c r="A2256" s="4">
        <v>41575</v>
      </c>
      <c r="B2256" s="5">
        <v>0.54166666666666663</v>
      </c>
      <c r="C2256">
        <v>-1</v>
      </c>
      <c r="D2256" s="3">
        <v>2552</v>
      </c>
      <c r="E2256" s="3">
        <v>-1</v>
      </c>
      <c r="F2256" s="3"/>
      <c r="G2256" s="3">
        <v>16499</v>
      </c>
      <c r="I2256" s="3">
        <f t="shared" si="35"/>
        <v>1</v>
      </c>
      <c r="J2256" s="3">
        <v>2552</v>
      </c>
      <c r="K2256" s="3">
        <v>2551</v>
      </c>
      <c r="L2256" s="3">
        <v>2557</v>
      </c>
      <c r="O2256"/>
      <c r="P2256"/>
      <c r="Q2256"/>
      <c r="R2256"/>
      <c r="S2256"/>
      <c r="T2256"/>
      <c r="U2256"/>
    </row>
    <row r="2257" spans="1:21" ht="12.75" customHeight="1">
      <c r="A2257" s="4">
        <v>41576</v>
      </c>
      <c r="B2257" s="5">
        <v>0.375</v>
      </c>
      <c r="C2257">
        <v>0</v>
      </c>
      <c r="D2257" s="3">
        <v>2568</v>
      </c>
      <c r="E2257" s="3">
        <v>1</v>
      </c>
      <c r="F2257" s="3">
        <v>-16</v>
      </c>
      <c r="G2257" s="3">
        <v>16483</v>
      </c>
      <c r="I2257" s="3">
        <f t="shared" si="35"/>
        <v>1</v>
      </c>
      <c r="J2257" s="21">
        <v>2582</v>
      </c>
      <c r="K2257" s="21">
        <v>2578</v>
      </c>
      <c r="L2257" s="21">
        <v>2587</v>
      </c>
      <c r="M2257" s="21">
        <v>-10</v>
      </c>
      <c r="N2257" s="3" t="s">
        <v>16</v>
      </c>
      <c r="O2257"/>
      <c r="P2257"/>
      <c r="Q2257"/>
      <c r="R2257"/>
      <c r="S2257"/>
      <c r="T2257"/>
      <c r="U2257"/>
    </row>
    <row r="2258" spans="1:21" ht="12.75" customHeight="1">
      <c r="A2258" s="4">
        <v>41576</v>
      </c>
      <c r="B2258" s="5">
        <v>0.375</v>
      </c>
      <c r="C2258">
        <v>2</v>
      </c>
      <c r="D2258" s="3">
        <v>2568</v>
      </c>
      <c r="E2258" s="3">
        <v>2</v>
      </c>
      <c r="F2258" s="3"/>
      <c r="G2258" s="3">
        <v>16483</v>
      </c>
      <c r="I2258" s="3">
        <f t="shared" si="35"/>
        <v>2</v>
      </c>
      <c r="J2258" s="22">
        <v>2582</v>
      </c>
      <c r="K2258" s="22">
        <v>2578</v>
      </c>
      <c r="L2258" s="22">
        <v>2587</v>
      </c>
      <c r="M2258" s="22">
        <v>-10</v>
      </c>
      <c r="N2258" s="3" t="s">
        <v>44</v>
      </c>
      <c r="O2258"/>
      <c r="P2258"/>
      <c r="Q2258"/>
      <c r="R2258"/>
      <c r="S2258"/>
      <c r="T2258"/>
      <c r="U2258"/>
    </row>
    <row r="2259" spans="1:21" ht="12.75" customHeight="1">
      <c r="A2259" s="4">
        <v>41576</v>
      </c>
      <c r="B2259" s="5">
        <v>0.625</v>
      </c>
      <c r="C2259">
        <v>0</v>
      </c>
      <c r="D2259" s="3">
        <v>2577</v>
      </c>
      <c r="E2259" s="3">
        <v>-2</v>
      </c>
      <c r="F2259" s="3">
        <v>18</v>
      </c>
      <c r="G2259" s="3">
        <v>16501</v>
      </c>
      <c r="I2259" s="3">
        <f t="shared" si="35"/>
        <v>2</v>
      </c>
      <c r="J2259" s="3">
        <v>2572</v>
      </c>
      <c r="K2259" s="3">
        <v>2567</v>
      </c>
      <c r="L2259" s="3">
        <v>2577</v>
      </c>
      <c r="N2259" s="3" t="s">
        <v>16</v>
      </c>
      <c r="O2259"/>
      <c r="P2259"/>
      <c r="Q2259"/>
      <c r="R2259"/>
      <c r="S2259"/>
      <c r="T2259"/>
      <c r="U2259"/>
    </row>
    <row r="2260" spans="1:21" ht="12.75" customHeight="1">
      <c r="A2260" s="4">
        <v>41576</v>
      </c>
      <c r="B2260" s="5">
        <v>0.625</v>
      </c>
      <c r="C2260">
        <v>-1</v>
      </c>
      <c r="D2260" s="3">
        <v>2577</v>
      </c>
      <c r="E2260" s="3">
        <v>-1</v>
      </c>
      <c r="F2260" s="3"/>
      <c r="G2260" s="3">
        <v>16501</v>
      </c>
      <c r="I2260" s="3">
        <f t="shared" si="35"/>
        <v>1</v>
      </c>
      <c r="J2260" s="3">
        <v>2572</v>
      </c>
      <c r="K2260" s="3">
        <v>2567</v>
      </c>
      <c r="L2260" s="3">
        <v>2577</v>
      </c>
      <c r="O2260"/>
      <c r="P2260"/>
      <c r="Q2260"/>
      <c r="R2260"/>
      <c r="S2260"/>
      <c r="T2260"/>
      <c r="U2260"/>
    </row>
    <row r="2261" spans="1:21" ht="12.75" customHeight="1">
      <c r="A2261" s="4">
        <v>41577</v>
      </c>
      <c r="B2261" s="5">
        <v>0.33333333333333331</v>
      </c>
      <c r="C2261">
        <v>0</v>
      </c>
      <c r="D2261" s="3">
        <v>2585</v>
      </c>
      <c r="E2261" s="3">
        <v>1</v>
      </c>
      <c r="F2261" s="3">
        <v>-8</v>
      </c>
      <c r="G2261" s="3">
        <v>16493</v>
      </c>
      <c r="I2261" s="3">
        <f t="shared" si="35"/>
        <v>1</v>
      </c>
      <c r="J2261" s="3">
        <v>2585</v>
      </c>
      <c r="K2261" s="3">
        <v>2575</v>
      </c>
      <c r="L2261" s="3">
        <v>2588</v>
      </c>
      <c r="N2261" s="3" t="s">
        <v>16</v>
      </c>
      <c r="O2261"/>
      <c r="P2261"/>
      <c r="Q2261"/>
      <c r="R2261"/>
      <c r="S2261"/>
      <c r="T2261"/>
      <c r="U2261"/>
    </row>
    <row r="2262" spans="1:21" ht="12.75" customHeight="1">
      <c r="A2262" s="4">
        <v>41577</v>
      </c>
      <c r="B2262" s="5">
        <v>0.33333333333333331</v>
      </c>
      <c r="C2262">
        <v>2</v>
      </c>
      <c r="D2262" s="3">
        <v>2585</v>
      </c>
      <c r="E2262" s="3">
        <v>2</v>
      </c>
      <c r="F2262" s="3"/>
      <c r="G2262" s="3">
        <v>16493</v>
      </c>
      <c r="I2262" s="3">
        <f t="shared" si="35"/>
        <v>2</v>
      </c>
      <c r="J2262" s="3">
        <v>2585</v>
      </c>
      <c r="K2262" s="3">
        <v>2575</v>
      </c>
      <c r="L2262" s="3">
        <v>2588</v>
      </c>
      <c r="O2262"/>
      <c r="P2262"/>
      <c r="Q2262"/>
      <c r="R2262"/>
      <c r="S2262"/>
      <c r="T2262"/>
      <c r="U2262"/>
    </row>
    <row r="2263" spans="1:21" ht="12.75" customHeight="1">
      <c r="A2263" s="36">
        <v>41577</v>
      </c>
      <c r="B2263" s="24">
        <v>0.375</v>
      </c>
      <c r="C2263" s="25">
        <v>-1</v>
      </c>
      <c r="D2263" s="25">
        <v>2581</v>
      </c>
      <c r="E2263" s="25">
        <v>-3</v>
      </c>
      <c r="F2263" s="25">
        <v>-8</v>
      </c>
      <c r="G2263" s="25">
        <v>16485</v>
      </c>
      <c r="H2263" s="25">
        <f>SUM(F2215:F2263)</f>
        <v>-23</v>
      </c>
      <c r="I2263" s="3">
        <f t="shared" si="35"/>
        <v>3</v>
      </c>
      <c r="J2263" s="22">
        <v>2575</v>
      </c>
      <c r="K2263" s="22">
        <v>2562</v>
      </c>
      <c r="L2263" s="22">
        <v>2577</v>
      </c>
      <c r="M2263" s="22">
        <v>-4</v>
      </c>
      <c r="N2263" s="3" t="s">
        <v>45</v>
      </c>
      <c r="O2263"/>
      <c r="P2263"/>
      <c r="Q2263"/>
      <c r="R2263"/>
      <c r="S2263"/>
      <c r="T2263"/>
      <c r="U2263"/>
    </row>
    <row r="2264" spans="1:21" ht="12.75" customHeight="1">
      <c r="A2264" s="4">
        <v>41582</v>
      </c>
      <c r="B2264" s="5">
        <v>0.375</v>
      </c>
      <c r="C2264">
        <v>0</v>
      </c>
      <c r="D2264" s="3">
        <v>2539</v>
      </c>
      <c r="E2264" s="3">
        <v>1</v>
      </c>
      <c r="F2264">
        <v>42</v>
      </c>
      <c r="G2264" s="3">
        <v>16527</v>
      </c>
      <c r="I2264" s="3">
        <f t="shared" si="35"/>
        <v>1</v>
      </c>
      <c r="J2264" s="21">
        <v>2537</v>
      </c>
      <c r="K2264" s="21">
        <v>2527</v>
      </c>
      <c r="L2264" s="21">
        <v>2541</v>
      </c>
      <c r="M2264" s="21">
        <v>2</v>
      </c>
      <c r="N2264" s="3" t="s">
        <v>16</v>
      </c>
      <c r="O2264"/>
      <c r="P2264"/>
      <c r="Q2264"/>
      <c r="R2264"/>
      <c r="S2264"/>
      <c r="T2264"/>
      <c r="U2264"/>
    </row>
    <row r="2265" spans="1:21" ht="12.75" customHeight="1">
      <c r="A2265" s="1">
        <v>41582</v>
      </c>
      <c r="B2265" s="2">
        <v>0.375</v>
      </c>
      <c r="C2265">
        <v>2</v>
      </c>
      <c r="D2265">
        <v>2539</v>
      </c>
      <c r="E2265">
        <v>2</v>
      </c>
      <c r="G2265">
        <v>16527</v>
      </c>
      <c r="I2265" s="3">
        <f t="shared" si="35"/>
        <v>2</v>
      </c>
      <c r="J2265" s="20">
        <v>2537</v>
      </c>
      <c r="K2265" s="20">
        <v>2527</v>
      </c>
      <c r="L2265" s="20">
        <v>2541</v>
      </c>
      <c r="M2265" s="20">
        <v>2</v>
      </c>
      <c r="O2265"/>
      <c r="P2265"/>
      <c r="Q2265"/>
      <c r="R2265"/>
      <c r="S2265"/>
      <c r="T2265"/>
      <c r="U2265"/>
    </row>
    <row r="2266" spans="1:21" ht="12.75" customHeight="1">
      <c r="A2266" s="1">
        <v>41582</v>
      </c>
      <c r="B2266" s="2">
        <v>0.41666666666666669</v>
      </c>
      <c r="C2266">
        <v>0</v>
      </c>
      <c r="D2266">
        <v>2536</v>
      </c>
      <c r="E2266">
        <v>-2</v>
      </c>
      <c r="F2266">
        <v>-6</v>
      </c>
      <c r="G2266" s="39">
        <v>16521</v>
      </c>
      <c r="I2266" s="3">
        <f t="shared" si="35"/>
        <v>2</v>
      </c>
      <c r="J2266" s="3">
        <v>2539</v>
      </c>
      <c r="K2266" s="3">
        <v>2534</v>
      </c>
      <c r="L2266" s="3">
        <v>2540</v>
      </c>
      <c r="N2266" s="3" t="s">
        <v>16</v>
      </c>
      <c r="O2266"/>
      <c r="P2266"/>
      <c r="Q2266"/>
      <c r="R2266"/>
      <c r="S2266"/>
      <c r="T2266"/>
      <c r="U2266"/>
    </row>
    <row r="2267" spans="1:21" ht="12.75" customHeight="1">
      <c r="A2267" s="1">
        <v>41584</v>
      </c>
      <c r="B2267" s="2">
        <v>0.54166666666666663</v>
      </c>
      <c r="C2267">
        <v>2</v>
      </c>
      <c r="D2267">
        <v>2531</v>
      </c>
      <c r="E2267">
        <v>2</v>
      </c>
      <c r="G2267">
        <v>16521</v>
      </c>
      <c r="I2267" s="3">
        <f t="shared" si="35"/>
        <v>2</v>
      </c>
      <c r="J2267" s="20">
        <v>2530</v>
      </c>
      <c r="K2267" s="20">
        <v>2529</v>
      </c>
      <c r="L2267" s="20">
        <v>2533</v>
      </c>
      <c r="M2267" s="20">
        <v>1</v>
      </c>
      <c r="O2267"/>
      <c r="P2267"/>
      <c r="Q2267"/>
      <c r="R2267"/>
      <c r="S2267"/>
      <c r="T2267"/>
      <c r="U2267"/>
    </row>
    <row r="2268" spans="1:21" ht="12.75" customHeight="1">
      <c r="A2268" s="1">
        <v>41585</v>
      </c>
      <c r="B2268" s="2">
        <v>0.41666666666666669</v>
      </c>
      <c r="C2268">
        <v>0</v>
      </c>
      <c r="D2268">
        <v>2539</v>
      </c>
      <c r="E2268">
        <v>-2</v>
      </c>
      <c r="F2268">
        <v>16</v>
      </c>
      <c r="G2268">
        <v>16537</v>
      </c>
      <c r="I2268" s="3">
        <f t="shared" si="35"/>
        <v>2</v>
      </c>
      <c r="J2268" s="3">
        <v>2541</v>
      </c>
      <c r="K2268" s="3">
        <v>2539</v>
      </c>
      <c r="L2268" s="3">
        <v>2550</v>
      </c>
      <c r="N2268" s="3" t="s">
        <v>16</v>
      </c>
      <c r="Q2268"/>
    </row>
    <row r="2269" spans="1:21" ht="12.75" customHeight="1">
      <c r="A2269" s="1">
        <v>41585</v>
      </c>
      <c r="B2269" s="2">
        <v>0.58333333333333337</v>
      </c>
      <c r="C2269">
        <v>2</v>
      </c>
      <c r="D2269">
        <v>2543</v>
      </c>
      <c r="E2269">
        <v>2</v>
      </c>
      <c r="G2269">
        <v>16537</v>
      </c>
      <c r="I2269" s="3">
        <f t="shared" si="35"/>
        <v>2</v>
      </c>
      <c r="J2269" s="22">
        <v>2547</v>
      </c>
      <c r="K2269" s="22">
        <v>2546</v>
      </c>
      <c r="L2269" s="22">
        <v>2563</v>
      </c>
      <c r="M2269" s="22">
        <v>-3</v>
      </c>
      <c r="Q2269"/>
    </row>
    <row r="2270" spans="1:21" ht="12.75" customHeight="1">
      <c r="A2270" s="1">
        <v>41585</v>
      </c>
      <c r="B2270" s="2">
        <v>0.66666666666666663</v>
      </c>
      <c r="C2270">
        <v>0</v>
      </c>
      <c r="D2270">
        <v>2544</v>
      </c>
      <c r="E2270">
        <v>-2</v>
      </c>
      <c r="F2270">
        <v>2</v>
      </c>
      <c r="G2270">
        <v>16539</v>
      </c>
      <c r="I2270" s="3">
        <f t="shared" si="35"/>
        <v>2</v>
      </c>
      <c r="J2270" s="21">
        <v>2536</v>
      </c>
      <c r="K2270" s="21">
        <v>2520</v>
      </c>
      <c r="L2270" s="21">
        <v>2539</v>
      </c>
      <c r="M2270" s="21">
        <v>-5</v>
      </c>
      <c r="N2270" s="3" t="s">
        <v>16</v>
      </c>
      <c r="Q2270"/>
    </row>
    <row r="2271" spans="1:21" ht="12.75" customHeight="1">
      <c r="A2271" s="1">
        <v>41585</v>
      </c>
      <c r="B2271" s="2">
        <v>0.70833333333333337</v>
      </c>
      <c r="C2271">
        <v>-2</v>
      </c>
      <c r="D2271">
        <v>2531</v>
      </c>
      <c r="E2271">
        <v>-2</v>
      </c>
      <c r="G2271">
        <v>16539</v>
      </c>
      <c r="I2271" s="3">
        <f t="shared" si="35"/>
        <v>2</v>
      </c>
      <c r="J2271" s="3">
        <v>2527</v>
      </c>
      <c r="K2271" s="3">
        <v>2531</v>
      </c>
      <c r="L2271" s="3">
        <v>2531</v>
      </c>
      <c r="Q2271"/>
    </row>
    <row r="2272" spans="1:21" ht="12.75" customHeight="1">
      <c r="A2272" s="1">
        <v>41586</v>
      </c>
      <c r="B2272" s="2">
        <v>0.70833333333333337</v>
      </c>
      <c r="C2272">
        <v>0</v>
      </c>
      <c r="D2272">
        <v>2515</v>
      </c>
      <c r="E2272">
        <v>2</v>
      </c>
      <c r="F2272">
        <v>32</v>
      </c>
      <c r="G2272">
        <v>16571</v>
      </c>
      <c r="I2272" s="3">
        <f t="shared" si="35"/>
        <v>2</v>
      </c>
      <c r="J2272" s="21">
        <v>2519</v>
      </c>
      <c r="K2272" s="21">
        <v>2519</v>
      </c>
      <c r="L2272" s="21">
        <v>1519</v>
      </c>
      <c r="M2272" s="21">
        <v>-4</v>
      </c>
      <c r="N2272" s="3" t="s">
        <v>16</v>
      </c>
      <c r="Q2272"/>
    </row>
    <row r="2273" spans="1:17" ht="12.75" customHeight="1">
      <c r="A2273" s="1">
        <v>41586</v>
      </c>
      <c r="B2273" s="2">
        <v>0.70833333333333337</v>
      </c>
      <c r="C2273">
        <v>1</v>
      </c>
      <c r="D2273">
        <v>2515</v>
      </c>
      <c r="E2273">
        <v>1</v>
      </c>
      <c r="G2273">
        <v>16571</v>
      </c>
      <c r="I2273" s="3">
        <f t="shared" si="35"/>
        <v>1</v>
      </c>
      <c r="J2273" s="22">
        <v>2519</v>
      </c>
      <c r="K2273" s="22">
        <v>2519</v>
      </c>
      <c r="L2273" s="22">
        <v>1519</v>
      </c>
      <c r="M2273" s="22">
        <v>-4</v>
      </c>
      <c r="Q2273"/>
    </row>
    <row r="2274" spans="1:17" ht="12.75" customHeight="1">
      <c r="A2274" s="1">
        <v>41590</v>
      </c>
      <c r="B2274" s="2">
        <v>0.625</v>
      </c>
      <c r="C2274">
        <v>0</v>
      </c>
      <c r="D2274">
        <v>2519</v>
      </c>
      <c r="E2274">
        <v>-1</v>
      </c>
      <c r="F2274">
        <v>4</v>
      </c>
      <c r="G2274">
        <v>16575</v>
      </c>
      <c r="I2274" s="3">
        <f t="shared" si="35"/>
        <v>1</v>
      </c>
      <c r="J2274" s="3">
        <v>2512</v>
      </c>
      <c r="K2274" s="3">
        <v>2510</v>
      </c>
      <c r="L2274" s="3">
        <v>2523</v>
      </c>
      <c r="N2274" s="3" t="s">
        <v>16</v>
      </c>
      <c r="Q2274"/>
    </row>
    <row r="2275" spans="1:17" ht="12.75" customHeight="1">
      <c r="A2275" s="1">
        <v>41590</v>
      </c>
      <c r="B2275" s="2">
        <v>0.625</v>
      </c>
      <c r="C2275">
        <v>-2</v>
      </c>
      <c r="D2275">
        <v>2519</v>
      </c>
      <c r="E2275">
        <v>-2</v>
      </c>
      <c r="G2275">
        <v>16575</v>
      </c>
      <c r="I2275" s="3">
        <f t="shared" si="35"/>
        <v>2</v>
      </c>
      <c r="J2275" s="3">
        <v>2512</v>
      </c>
      <c r="K2275" s="3">
        <v>2510</v>
      </c>
      <c r="L2275" s="3">
        <v>2523</v>
      </c>
      <c r="Q2275"/>
    </row>
    <row r="2276" spans="1:17" ht="12.75" customHeight="1">
      <c r="A2276" s="1">
        <v>41592</v>
      </c>
      <c r="B2276" s="2">
        <v>0.375</v>
      </c>
      <c r="C2276">
        <v>0</v>
      </c>
      <c r="D2276">
        <v>2505</v>
      </c>
      <c r="E2276">
        <v>2</v>
      </c>
      <c r="F2276">
        <v>28</v>
      </c>
      <c r="G2276">
        <v>16603</v>
      </c>
      <c r="I2276" s="3">
        <f t="shared" si="35"/>
        <v>2</v>
      </c>
      <c r="J2276" s="3">
        <v>2506</v>
      </c>
      <c r="K2276" s="3">
        <v>2495</v>
      </c>
      <c r="L2276" s="3">
        <v>2508</v>
      </c>
      <c r="N2276" s="3" t="s">
        <v>16</v>
      </c>
      <c r="Q2276"/>
    </row>
    <row r="2277" spans="1:17" ht="12.75" customHeight="1">
      <c r="A2277" s="1">
        <v>41592</v>
      </c>
      <c r="B2277" s="2">
        <v>0.375</v>
      </c>
      <c r="C2277">
        <v>2</v>
      </c>
      <c r="D2277">
        <v>2505</v>
      </c>
      <c r="E2277">
        <v>2</v>
      </c>
      <c r="G2277">
        <v>16603</v>
      </c>
      <c r="I2277" s="3">
        <f t="shared" si="35"/>
        <v>2</v>
      </c>
      <c r="J2277" s="3">
        <v>2506</v>
      </c>
      <c r="K2277" s="3">
        <v>2495</v>
      </c>
      <c r="L2277" s="3">
        <v>2508</v>
      </c>
      <c r="Q2277"/>
    </row>
    <row r="2278" spans="1:17" ht="12.75" customHeight="1">
      <c r="A2278" s="1">
        <v>41592</v>
      </c>
      <c r="B2278" s="2">
        <v>0.66666666666666663</v>
      </c>
      <c r="C2278">
        <v>0</v>
      </c>
      <c r="D2278">
        <v>2504</v>
      </c>
      <c r="E2278">
        <v>-2</v>
      </c>
      <c r="F2278">
        <v>-2</v>
      </c>
      <c r="G2278">
        <v>16601</v>
      </c>
      <c r="I2278" s="3">
        <f t="shared" si="35"/>
        <v>2</v>
      </c>
      <c r="J2278" s="3">
        <v>2505</v>
      </c>
      <c r="K2278" s="3">
        <v>2503</v>
      </c>
      <c r="L2278" s="3">
        <v>2509</v>
      </c>
      <c r="N2278" s="3" t="s">
        <v>16</v>
      </c>
      <c r="Q2278"/>
    </row>
    <row r="2279" spans="1:17" ht="12.75" customHeight="1">
      <c r="A2279" s="1">
        <v>41597</v>
      </c>
      <c r="B2279" s="2">
        <v>0.45833333333333331</v>
      </c>
      <c r="C2279">
        <v>-1</v>
      </c>
      <c r="D2279">
        <v>2617</v>
      </c>
      <c r="E2279">
        <v>-1</v>
      </c>
      <c r="G2279">
        <v>16601</v>
      </c>
      <c r="I2279" s="3">
        <f t="shared" si="35"/>
        <v>1</v>
      </c>
      <c r="J2279" s="3">
        <v>2617</v>
      </c>
      <c r="K2279" s="3">
        <v>2608</v>
      </c>
      <c r="L2279" s="3">
        <v>2619</v>
      </c>
      <c r="Q2279"/>
    </row>
    <row r="2280" spans="1:17" ht="12.75" customHeight="1">
      <c r="A2280" s="1">
        <v>41597</v>
      </c>
      <c r="B2280" s="2">
        <v>0.70833333333333337</v>
      </c>
      <c r="C2280">
        <v>0</v>
      </c>
      <c r="D2280">
        <v>2614</v>
      </c>
      <c r="E2280">
        <v>1</v>
      </c>
      <c r="F2280">
        <v>3</v>
      </c>
      <c r="G2280">
        <v>16604</v>
      </c>
      <c r="I2280" s="3">
        <f t="shared" si="35"/>
        <v>1</v>
      </c>
      <c r="J2280" s="21">
        <v>2615</v>
      </c>
      <c r="K2280" s="21">
        <v>2616</v>
      </c>
      <c r="L2280" s="21">
        <v>2616</v>
      </c>
      <c r="M2280" s="21">
        <v>1</v>
      </c>
      <c r="N2280" s="3" t="s">
        <v>16</v>
      </c>
      <c r="Q2280"/>
    </row>
    <row r="2281" spans="1:17" ht="12.75" customHeight="1">
      <c r="A2281" s="1">
        <v>41599</v>
      </c>
      <c r="B2281" s="2">
        <v>0.70833333333333337</v>
      </c>
      <c r="C2281">
        <v>2</v>
      </c>
      <c r="D2281">
        <v>2596</v>
      </c>
      <c r="E2281">
        <v>2</v>
      </c>
      <c r="G2281">
        <v>16604</v>
      </c>
      <c r="I2281" s="3">
        <f t="shared" si="35"/>
        <v>2</v>
      </c>
      <c r="J2281" s="3">
        <v>2597</v>
      </c>
      <c r="K2281" s="3">
        <v>2596</v>
      </c>
      <c r="L2281" s="3">
        <v>2596</v>
      </c>
      <c r="Q2281"/>
    </row>
    <row r="2282" spans="1:17" ht="12.75" customHeight="1">
      <c r="A2282" s="1">
        <v>41600</v>
      </c>
      <c r="B2282" s="2">
        <v>0.45833333333333331</v>
      </c>
      <c r="C2282">
        <v>0</v>
      </c>
      <c r="D2282">
        <v>2598</v>
      </c>
      <c r="E2282">
        <v>-2</v>
      </c>
      <c r="F2282">
        <v>4</v>
      </c>
      <c r="G2282">
        <v>16608</v>
      </c>
      <c r="I2282" s="3">
        <f t="shared" si="35"/>
        <v>2</v>
      </c>
      <c r="J2282" s="21">
        <v>2593</v>
      </c>
      <c r="K2282" s="21">
        <v>2588</v>
      </c>
      <c r="L2282" s="21">
        <v>2596</v>
      </c>
      <c r="M2282" s="21">
        <v>-2</v>
      </c>
      <c r="N2282" s="3" t="s">
        <v>16</v>
      </c>
      <c r="Q2282"/>
    </row>
    <row r="2283" spans="1:17" ht="12.75" customHeight="1">
      <c r="A2283" s="1">
        <v>41600</v>
      </c>
      <c r="B2283" s="2">
        <v>0.45833333333333331</v>
      </c>
      <c r="C2283">
        <v>-1</v>
      </c>
      <c r="D2283">
        <v>2598</v>
      </c>
      <c r="E2283">
        <v>-1</v>
      </c>
      <c r="G2283">
        <v>16608</v>
      </c>
      <c r="I2283" s="3">
        <f t="shared" si="35"/>
        <v>1</v>
      </c>
      <c r="J2283" s="22">
        <v>2593</v>
      </c>
      <c r="K2283" s="22">
        <v>2588</v>
      </c>
      <c r="L2283" s="22">
        <v>2596</v>
      </c>
      <c r="M2283" s="22">
        <v>-2</v>
      </c>
      <c r="Q2283"/>
    </row>
    <row r="2284" spans="1:17" ht="12.75" customHeight="1">
      <c r="A2284" s="1">
        <v>41600</v>
      </c>
      <c r="B2284" s="2">
        <v>0.58333333333333337</v>
      </c>
      <c r="C2284">
        <v>0</v>
      </c>
      <c r="D2284">
        <v>2597</v>
      </c>
      <c r="E2284">
        <v>1</v>
      </c>
      <c r="F2284">
        <v>1</v>
      </c>
      <c r="G2284">
        <v>16609</v>
      </c>
      <c r="I2284" s="3">
        <f t="shared" si="35"/>
        <v>1</v>
      </c>
      <c r="J2284" s="21">
        <v>2602</v>
      </c>
      <c r="K2284" s="21">
        <v>2600</v>
      </c>
      <c r="L2284" s="21">
        <v>2607</v>
      </c>
      <c r="M2284" s="21">
        <v>-3</v>
      </c>
      <c r="N2284" s="3" t="s">
        <v>16</v>
      </c>
      <c r="Q2284"/>
    </row>
    <row r="2285" spans="1:17" ht="12.75" customHeight="1">
      <c r="A2285" s="1">
        <v>41600</v>
      </c>
      <c r="B2285" s="2">
        <v>0.58333333333333337</v>
      </c>
      <c r="C2285">
        <v>2</v>
      </c>
      <c r="D2285">
        <v>2597</v>
      </c>
      <c r="E2285">
        <v>2</v>
      </c>
      <c r="G2285">
        <v>16609</v>
      </c>
      <c r="I2285" s="3">
        <f t="shared" si="35"/>
        <v>2</v>
      </c>
      <c r="J2285" s="22">
        <v>2602</v>
      </c>
      <c r="K2285" s="22">
        <v>2600</v>
      </c>
      <c r="L2285" s="22">
        <v>2607</v>
      </c>
      <c r="M2285" s="22">
        <v>-3</v>
      </c>
      <c r="Q2285"/>
    </row>
    <row r="2286" spans="1:17" ht="12.75" customHeight="1">
      <c r="A2286" s="1">
        <v>41603</v>
      </c>
      <c r="B2286" s="2">
        <v>0.66666666666666663</v>
      </c>
      <c r="C2286">
        <v>0</v>
      </c>
      <c r="D2286">
        <v>2620</v>
      </c>
      <c r="E2286">
        <v>-2</v>
      </c>
      <c r="F2286">
        <v>46</v>
      </c>
      <c r="G2286">
        <v>16655</v>
      </c>
      <c r="I2286" s="3">
        <f t="shared" si="35"/>
        <v>2</v>
      </c>
      <c r="J2286" s="21">
        <v>2611</v>
      </c>
      <c r="K2286" s="21">
        <v>2605</v>
      </c>
      <c r="L2286" s="21">
        <v>2616</v>
      </c>
      <c r="M2286" s="21">
        <v>-4</v>
      </c>
      <c r="N2286" s="3" t="s">
        <v>16</v>
      </c>
      <c r="Q2286"/>
    </row>
    <row r="2287" spans="1:17" ht="12.75" customHeight="1">
      <c r="A2287" s="1">
        <v>41603</v>
      </c>
      <c r="B2287" s="2">
        <v>0.66666666666666663</v>
      </c>
      <c r="C2287">
        <v>-1</v>
      </c>
      <c r="D2287">
        <v>2620</v>
      </c>
      <c r="E2287">
        <v>-1</v>
      </c>
      <c r="G2287">
        <v>16655</v>
      </c>
      <c r="I2287" s="3">
        <f t="shared" si="35"/>
        <v>1</v>
      </c>
      <c r="J2287" s="22">
        <v>2611</v>
      </c>
      <c r="K2287" s="22">
        <v>2605</v>
      </c>
      <c r="L2287" s="22">
        <v>2616</v>
      </c>
      <c r="M2287" s="22">
        <v>-4</v>
      </c>
      <c r="Q2287"/>
    </row>
    <row r="2288" spans="1:17" ht="12.75" customHeight="1">
      <c r="A2288" s="1">
        <v>41605</v>
      </c>
      <c r="B2288" s="2">
        <v>0.45833333333333331</v>
      </c>
      <c r="C2288">
        <v>0</v>
      </c>
      <c r="D2288">
        <v>2587</v>
      </c>
      <c r="E2288">
        <v>1</v>
      </c>
      <c r="F2288">
        <v>33</v>
      </c>
      <c r="G2288">
        <v>16688</v>
      </c>
      <c r="I2288" s="3">
        <f t="shared" si="35"/>
        <v>1</v>
      </c>
      <c r="J2288" s="3">
        <v>2593</v>
      </c>
      <c r="K2288" s="3">
        <v>2585</v>
      </c>
      <c r="L2288" s="3">
        <v>2595</v>
      </c>
      <c r="N2288" s="3" t="s">
        <v>16</v>
      </c>
    </row>
    <row r="2289" spans="1:14" ht="12.75" customHeight="1">
      <c r="A2289" s="1">
        <v>41605</v>
      </c>
      <c r="B2289" s="2">
        <v>0.45833333333333331</v>
      </c>
      <c r="C2289">
        <v>1</v>
      </c>
      <c r="D2289">
        <v>2587</v>
      </c>
      <c r="E2289">
        <v>1</v>
      </c>
      <c r="G2289">
        <v>16688</v>
      </c>
      <c r="I2289" s="3">
        <f t="shared" si="35"/>
        <v>1</v>
      </c>
      <c r="J2289" s="3">
        <v>2593</v>
      </c>
      <c r="K2289" s="3">
        <v>2585</v>
      </c>
      <c r="L2289" s="3">
        <v>2595</v>
      </c>
    </row>
    <row r="2290" spans="1:14" ht="12.75" customHeight="1">
      <c r="A2290" s="1">
        <v>41605</v>
      </c>
      <c r="B2290" s="2">
        <v>0.54166666666666663</v>
      </c>
      <c r="C2290">
        <v>0</v>
      </c>
      <c r="D2290">
        <v>2583</v>
      </c>
      <c r="E2290">
        <v>-1</v>
      </c>
      <c r="F2290">
        <v>-4</v>
      </c>
      <c r="G2290">
        <v>16684</v>
      </c>
      <c r="I2290" s="3">
        <f t="shared" si="35"/>
        <v>1</v>
      </c>
      <c r="J2290" s="3">
        <v>2580</v>
      </c>
      <c r="K2290" s="3">
        <v>2575</v>
      </c>
      <c r="L2290" s="3">
        <v>2584</v>
      </c>
      <c r="N2290" s="3" t="s">
        <v>16</v>
      </c>
    </row>
    <row r="2291" spans="1:14" ht="12.75" customHeight="1">
      <c r="A2291" s="1">
        <v>41605</v>
      </c>
      <c r="B2291" s="2">
        <v>0.54166666666666663</v>
      </c>
      <c r="C2291">
        <v>-2</v>
      </c>
      <c r="D2291">
        <v>2583</v>
      </c>
      <c r="E2291">
        <v>-2</v>
      </c>
      <c r="G2291">
        <v>16684</v>
      </c>
      <c r="I2291" s="3">
        <f t="shared" si="35"/>
        <v>2</v>
      </c>
      <c r="J2291" s="3">
        <v>2580</v>
      </c>
      <c r="K2291" s="3">
        <v>2575</v>
      </c>
      <c r="L2291" s="3">
        <v>2584</v>
      </c>
    </row>
    <row r="2292" spans="1:14" ht="12.75" customHeight="1">
      <c r="A2292" s="36">
        <v>41605</v>
      </c>
      <c r="B2292" s="24">
        <v>0.66666666666666663</v>
      </c>
      <c r="C2292" s="25">
        <v>0</v>
      </c>
      <c r="D2292" s="25">
        <v>2588</v>
      </c>
      <c r="E2292" s="25">
        <v>2</v>
      </c>
      <c r="F2292" s="25">
        <v>-10</v>
      </c>
      <c r="G2292" s="25">
        <v>16674</v>
      </c>
      <c r="H2292" s="25">
        <f>SUM(F2264:F2292)</f>
        <v>189</v>
      </c>
      <c r="I2292" s="3">
        <f t="shared" si="35"/>
        <v>2</v>
      </c>
      <c r="J2292" s="3">
        <v>2589</v>
      </c>
      <c r="K2292" s="3">
        <v>2585</v>
      </c>
      <c r="L2292" s="3">
        <v>2597</v>
      </c>
      <c r="N2292" s="3" t="s">
        <v>16</v>
      </c>
    </row>
    <row r="2293" spans="1:14" ht="12.75" customHeight="1">
      <c r="A2293" s="1">
        <v>41610</v>
      </c>
      <c r="B2293" s="2">
        <v>0.375</v>
      </c>
      <c r="C2293">
        <v>-2</v>
      </c>
      <c r="D2293" s="41">
        <v>2585</v>
      </c>
      <c r="E2293">
        <v>-2</v>
      </c>
      <c r="G2293" s="41">
        <v>16674</v>
      </c>
      <c r="I2293" s="3">
        <f t="shared" si="35"/>
        <v>2</v>
      </c>
      <c r="J2293" s="20">
        <v>2587</v>
      </c>
      <c r="K2293" s="20">
        <v>2587</v>
      </c>
      <c r="L2293" s="20">
        <v>2604</v>
      </c>
      <c r="M2293" s="20">
        <v>2</v>
      </c>
    </row>
    <row r="2294" spans="1:14" ht="12.75" customHeight="1">
      <c r="A2294" s="1">
        <v>41610</v>
      </c>
      <c r="B2294" s="2">
        <v>0.41666666666666669</v>
      </c>
      <c r="C2294">
        <v>0</v>
      </c>
      <c r="D2294">
        <v>2593</v>
      </c>
      <c r="E2294">
        <v>2</v>
      </c>
      <c r="F2294">
        <v>-16</v>
      </c>
      <c r="G2294">
        <v>16658</v>
      </c>
      <c r="I2294" s="3">
        <f t="shared" si="35"/>
        <v>2</v>
      </c>
      <c r="J2294" s="3">
        <v>2592</v>
      </c>
      <c r="K2294" s="3">
        <v>2586</v>
      </c>
      <c r="L2294" s="3">
        <v>2593</v>
      </c>
      <c r="N2294" s="3" t="s">
        <v>16</v>
      </c>
    </row>
    <row r="2295" spans="1:14" ht="12.75" customHeight="1">
      <c r="A2295" s="1">
        <v>41612</v>
      </c>
      <c r="B2295" s="2">
        <v>0.375</v>
      </c>
      <c r="C2295">
        <v>1</v>
      </c>
      <c r="D2295">
        <v>2523</v>
      </c>
      <c r="E2295">
        <v>1</v>
      </c>
      <c r="G2295" s="39">
        <v>16658</v>
      </c>
      <c r="I2295" s="3">
        <f t="shared" si="35"/>
        <v>1</v>
      </c>
      <c r="J2295" s="20">
        <v>2519</v>
      </c>
      <c r="K2295" s="20">
        <v>2496</v>
      </c>
      <c r="L2295" s="20">
        <v>2522</v>
      </c>
      <c r="M2295" s="20">
        <v>4</v>
      </c>
    </row>
    <row r="2296" spans="1:14" ht="12.75" customHeight="1">
      <c r="A2296" s="1">
        <v>41612</v>
      </c>
      <c r="B2296" s="2">
        <v>0.41666666666666669</v>
      </c>
      <c r="C2296">
        <v>0</v>
      </c>
      <c r="D2296">
        <v>2513</v>
      </c>
      <c r="E2296">
        <v>-1</v>
      </c>
      <c r="F2296">
        <v>-10</v>
      </c>
      <c r="G2296">
        <v>16648</v>
      </c>
      <c r="I2296" s="3">
        <f t="shared" si="35"/>
        <v>1</v>
      </c>
      <c r="J2296" s="3">
        <v>2513</v>
      </c>
      <c r="K2296" s="3">
        <v>2509</v>
      </c>
      <c r="L2296" s="3">
        <v>2525</v>
      </c>
      <c r="N2296" s="3" t="s">
        <v>16</v>
      </c>
    </row>
    <row r="2297" spans="1:14" ht="12.75" customHeight="1">
      <c r="A2297" s="1">
        <v>41612</v>
      </c>
      <c r="B2297" s="2">
        <v>0.41666666666666669</v>
      </c>
      <c r="C2297">
        <v>-2</v>
      </c>
      <c r="D2297">
        <v>2513</v>
      </c>
      <c r="E2297">
        <v>-2</v>
      </c>
      <c r="G2297">
        <v>16648</v>
      </c>
      <c r="I2297" s="3">
        <f t="shared" si="35"/>
        <v>2</v>
      </c>
      <c r="J2297" s="3">
        <v>2513</v>
      </c>
      <c r="K2297" s="3">
        <v>2509</v>
      </c>
      <c r="L2297" s="3">
        <v>2525</v>
      </c>
    </row>
    <row r="2298" spans="1:14" ht="12.75" customHeight="1">
      <c r="A2298" s="1">
        <v>41612</v>
      </c>
      <c r="B2298" s="2">
        <v>0.45833333333333331</v>
      </c>
      <c r="C2298">
        <v>1</v>
      </c>
      <c r="D2298">
        <v>2517</v>
      </c>
      <c r="E2298">
        <v>3</v>
      </c>
      <c r="F2298">
        <v>-8</v>
      </c>
      <c r="G2298">
        <v>16640</v>
      </c>
      <c r="I2298" s="3">
        <f t="shared" si="35"/>
        <v>3</v>
      </c>
      <c r="J2298" s="3">
        <v>2523</v>
      </c>
      <c r="K2298" s="3">
        <v>2509</v>
      </c>
      <c r="L2298" s="3">
        <v>2524</v>
      </c>
    </row>
    <row r="2299" spans="1:14" ht="12.75" customHeight="1">
      <c r="A2299" s="1">
        <v>41612</v>
      </c>
      <c r="B2299" s="2">
        <v>0.58333333333333337</v>
      </c>
      <c r="C2299">
        <v>0</v>
      </c>
      <c r="D2299">
        <v>2496</v>
      </c>
      <c r="E2299">
        <v>-1</v>
      </c>
      <c r="F2299">
        <v>-21</v>
      </c>
      <c r="G2299">
        <v>16619</v>
      </c>
      <c r="I2299" s="3">
        <f t="shared" si="35"/>
        <v>1</v>
      </c>
      <c r="J2299" s="3">
        <v>2490</v>
      </c>
      <c r="K2299" s="3">
        <v>2487</v>
      </c>
      <c r="L2299" s="3">
        <v>2501</v>
      </c>
      <c r="N2299" s="3" t="s">
        <v>16</v>
      </c>
    </row>
    <row r="2300" spans="1:14" ht="12.75" customHeight="1">
      <c r="A2300" s="1">
        <v>41612</v>
      </c>
      <c r="B2300" s="2">
        <v>0.58333333333333337</v>
      </c>
      <c r="C2300">
        <v>-2</v>
      </c>
      <c r="D2300">
        <v>2496</v>
      </c>
      <c r="E2300">
        <v>-2</v>
      </c>
      <c r="G2300">
        <v>16619</v>
      </c>
      <c r="I2300" s="3">
        <f t="shared" si="35"/>
        <v>2</v>
      </c>
      <c r="J2300" s="3">
        <v>2490</v>
      </c>
      <c r="K2300" s="3">
        <v>2487</v>
      </c>
      <c r="L2300" s="3">
        <v>2501</v>
      </c>
    </row>
    <row r="2301" spans="1:14" ht="12.75" customHeight="1">
      <c r="A2301" s="1">
        <v>41612</v>
      </c>
      <c r="B2301" s="2">
        <v>0.70833333333333337</v>
      </c>
      <c r="C2301">
        <v>0</v>
      </c>
      <c r="D2301">
        <v>2499</v>
      </c>
      <c r="E2301">
        <v>2</v>
      </c>
      <c r="F2301">
        <v>-6</v>
      </c>
      <c r="G2301">
        <v>16613</v>
      </c>
      <c r="I2301" s="3">
        <f t="shared" si="35"/>
        <v>2</v>
      </c>
      <c r="J2301" s="21">
        <v>2505</v>
      </c>
      <c r="K2301" s="21">
        <v>2502</v>
      </c>
      <c r="L2301" s="21">
        <v>2502</v>
      </c>
      <c r="M2301" s="21">
        <v>-3</v>
      </c>
      <c r="N2301" s="3" t="s">
        <v>16</v>
      </c>
    </row>
    <row r="2302" spans="1:14" ht="12.75" customHeight="1">
      <c r="A2302" s="1">
        <v>41612</v>
      </c>
      <c r="B2302" s="2">
        <v>0.70833333333333337</v>
      </c>
      <c r="C2302">
        <v>1</v>
      </c>
      <c r="D2302">
        <v>2499</v>
      </c>
      <c r="E2302">
        <v>1</v>
      </c>
      <c r="G2302">
        <v>16613</v>
      </c>
      <c r="I2302" s="3">
        <f t="shared" si="35"/>
        <v>1</v>
      </c>
      <c r="J2302" s="22">
        <v>2505</v>
      </c>
      <c r="K2302" s="22">
        <v>2502</v>
      </c>
      <c r="L2302" s="22">
        <v>2502</v>
      </c>
      <c r="M2302" s="22">
        <v>-3</v>
      </c>
    </row>
    <row r="2303" spans="1:14" ht="12.75" customHeight="1">
      <c r="A2303" s="1">
        <v>41613</v>
      </c>
      <c r="B2303" s="2">
        <v>0.5</v>
      </c>
      <c r="C2303">
        <v>0</v>
      </c>
      <c r="D2303">
        <v>2498</v>
      </c>
      <c r="E2303">
        <v>-1</v>
      </c>
      <c r="F2303">
        <v>-1</v>
      </c>
      <c r="G2303">
        <v>16612</v>
      </c>
      <c r="I2303" s="3">
        <f t="shared" si="35"/>
        <v>1</v>
      </c>
      <c r="J2303" s="3">
        <v>2493</v>
      </c>
      <c r="K2303" s="3">
        <v>2491</v>
      </c>
      <c r="L2303" s="3">
        <v>2506</v>
      </c>
      <c r="N2303" s="3" t="s">
        <v>16</v>
      </c>
    </row>
    <row r="2304" spans="1:14" ht="12.75" customHeight="1">
      <c r="A2304" s="1">
        <v>41617</v>
      </c>
      <c r="B2304" s="2">
        <v>0.54166666666666663</v>
      </c>
      <c r="C2304">
        <v>-2</v>
      </c>
      <c r="D2304">
        <v>2498</v>
      </c>
      <c r="E2304">
        <v>-2</v>
      </c>
      <c r="G2304">
        <v>16612</v>
      </c>
      <c r="I2304" s="3">
        <f t="shared" si="35"/>
        <v>2</v>
      </c>
      <c r="J2304" s="3">
        <v>2498</v>
      </c>
      <c r="K2304" s="3">
        <v>2496</v>
      </c>
      <c r="L2304" s="3">
        <v>2507</v>
      </c>
    </row>
    <row r="2305" spans="1:14" ht="12.75" customHeight="1">
      <c r="A2305" s="1">
        <v>41618</v>
      </c>
      <c r="B2305" s="2">
        <v>0.70833333333333337</v>
      </c>
      <c r="C2305">
        <v>0</v>
      </c>
      <c r="D2305">
        <v>2465</v>
      </c>
      <c r="E2305">
        <v>2</v>
      </c>
      <c r="F2305">
        <v>66</v>
      </c>
      <c r="G2305">
        <v>16678</v>
      </c>
      <c r="I2305" s="3">
        <f t="shared" si="35"/>
        <v>2</v>
      </c>
      <c r="J2305" s="21">
        <v>2476</v>
      </c>
      <c r="K2305" s="21">
        <v>2471</v>
      </c>
      <c r="L2305" s="21">
        <v>2480</v>
      </c>
      <c r="M2305" s="21">
        <v>-6</v>
      </c>
      <c r="N2305" s="3" t="s">
        <v>16</v>
      </c>
    </row>
    <row r="2306" spans="1:14" ht="12.75" customHeight="1">
      <c r="A2306" s="1">
        <v>41618</v>
      </c>
      <c r="B2306" s="2">
        <v>0.75</v>
      </c>
      <c r="C2306">
        <v>2</v>
      </c>
      <c r="D2306">
        <v>2484</v>
      </c>
      <c r="E2306">
        <v>2</v>
      </c>
      <c r="G2306">
        <v>16678</v>
      </c>
      <c r="I2306" s="3">
        <f t="shared" si="35"/>
        <v>2</v>
      </c>
      <c r="J2306" s="3">
        <v>2484</v>
      </c>
      <c r="K2306" s="3">
        <v>2471</v>
      </c>
      <c r="L2306" s="3">
        <v>2480</v>
      </c>
    </row>
    <row r="2307" spans="1:14" ht="12.75" customHeight="1">
      <c r="A2307" s="1">
        <v>41619</v>
      </c>
      <c r="B2307" s="2">
        <v>0.66666666666666663</v>
      </c>
      <c r="C2307">
        <v>0</v>
      </c>
      <c r="D2307">
        <v>2480</v>
      </c>
      <c r="E2307">
        <v>-2</v>
      </c>
      <c r="F2307">
        <v>-8</v>
      </c>
      <c r="G2307">
        <v>16670</v>
      </c>
      <c r="I2307" s="3">
        <f t="shared" si="35"/>
        <v>2</v>
      </c>
      <c r="J2307" s="3">
        <v>2477</v>
      </c>
      <c r="K2307" s="3">
        <v>2472</v>
      </c>
      <c r="L2307" s="3">
        <v>2485</v>
      </c>
      <c r="N2307" s="3" t="s">
        <v>16</v>
      </c>
    </row>
    <row r="2308" spans="1:14" ht="12.75" customHeight="1">
      <c r="A2308" s="1">
        <v>41619</v>
      </c>
      <c r="B2308" s="2">
        <v>0.66666666666666663</v>
      </c>
      <c r="C2308">
        <v>-2</v>
      </c>
      <c r="D2308">
        <v>2480</v>
      </c>
      <c r="E2308">
        <v>-2</v>
      </c>
      <c r="G2308">
        <v>16670</v>
      </c>
      <c r="I2308" s="3">
        <f t="shared" ref="I2308:I2371" si="36">ABS(E2308)</f>
        <v>2</v>
      </c>
      <c r="J2308" s="3">
        <v>2477</v>
      </c>
      <c r="K2308" s="3">
        <v>2472</v>
      </c>
      <c r="L2308" s="3">
        <v>2485</v>
      </c>
    </row>
    <row r="2309" spans="1:14" ht="12.75" customHeight="1">
      <c r="A2309" s="1">
        <v>41620</v>
      </c>
      <c r="B2309" s="2">
        <v>0.625</v>
      </c>
      <c r="C2309">
        <v>0</v>
      </c>
      <c r="D2309">
        <v>2450</v>
      </c>
      <c r="E2309">
        <v>2</v>
      </c>
      <c r="F2309">
        <v>60</v>
      </c>
      <c r="G2309">
        <v>16730</v>
      </c>
      <c r="I2309" s="3">
        <f t="shared" si="36"/>
        <v>2</v>
      </c>
      <c r="J2309" s="3">
        <v>2452</v>
      </c>
      <c r="K2309" s="3">
        <v>2438</v>
      </c>
      <c r="L2309" s="3">
        <v>2453</v>
      </c>
      <c r="N2309" s="3" t="s">
        <v>16</v>
      </c>
    </row>
    <row r="2310" spans="1:14" ht="12.75" customHeight="1">
      <c r="A2310" s="1">
        <v>41621</v>
      </c>
      <c r="B2310" s="2">
        <v>0.75</v>
      </c>
      <c r="C2310">
        <v>1</v>
      </c>
      <c r="D2310">
        <v>2439</v>
      </c>
      <c r="E2310">
        <v>1</v>
      </c>
      <c r="G2310">
        <v>16730</v>
      </c>
      <c r="I2310" s="3">
        <f t="shared" si="36"/>
        <v>1</v>
      </c>
      <c r="J2310" s="3">
        <v>2439</v>
      </c>
      <c r="K2310" s="3">
        <v>2424</v>
      </c>
      <c r="L2310" s="3">
        <v>2432</v>
      </c>
    </row>
    <row r="2311" spans="1:14" ht="12.75" customHeight="1">
      <c r="A2311" s="1">
        <v>41624</v>
      </c>
      <c r="B2311" s="2">
        <v>0.375</v>
      </c>
      <c r="C2311">
        <v>0</v>
      </c>
      <c r="D2311">
        <v>2429</v>
      </c>
      <c r="E2311">
        <v>-1</v>
      </c>
      <c r="F2311">
        <v>-10</v>
      </c>
      <c r="G2311">
        <v>16720</v>
      </c>
      <c r="I2311" s="3">
        <f t="shared" si="36"/>
        <v>1</v>
      </c>
      <c r="J2311" s="3">
        <v>2429</v>
      </c>
      <c r="K2311" s="3">
        <v>2416</v>
      </c>
      <c r="L2311" s="3">
        <v>2434</v>
      </c>
      <c r="N2311" s="3" t="s">
        <v>16</v>
      </c>
    </row>
    <row r="2312" spans="1:14" ht="12.75" customHeight="1">
      <c r="A2312" s="1">
        <v>41624</v>
      </c>
      <c r="B2312" s="2">
        <v>0.375</v>
      </c>
      <c r="C2312">
        <v>-2</v>
      </c>
      <c r="D2312">
        <v>2429</v>
      </c>
      <c r="E2312">
        <v>-2</v>
      </c>
      <c r="G2312">
        <v>16720</v>
      </c>
      <c r="I2312" s="3">
        <f t="shared" si="36"/>
        <v>2</v>
      </c>
      <c r="J2312" s="3">
        <v>2429</v>
      </c>
      <c r="K2312" s="3">
        <v>2416</v>
      </c>
      <c r="L2312" s="3">
        <v>2434</v>
      </c>
    </row>
    <row r="2313" spans="1:14" ht="12.75" customHeight="1">
      <c r="A2313" s="1">
        <v>41624</v>
      </c>
      <c r="B2313" s="2">
        <v>0.45833333333333331</v>
      </c>
      <c r="C2313">
        <v>1</v>
      </c>
      <c r="D2313">
        <v>2434</v>
      </c>
      <c r="E2313">
        <v>3</v>
      </c>
      <c r="F2313">
        <v>-10</v>
      </c>
      <c r="G2313">
        <v>16710</v>
      </c>
      <c r="I2313" s="3">
        <f t="shared" si="36"/>
        <v>3</v>
      </c>
      <c r="J2313" s="20">
        <v>2431</v>
      </c>
      <c r="K2313" s="20">
        <v>2425</v>
      </c>
      <c r="L2313" s="20">
        <v>2442</v>
      </c>
      <c r="M2313" s="20">
        <v>3</v>
      </c>
    </row>
    <row r="2314" spans="1:14" ht="12.75" customHeight="1">
      <c r="A2314" s="1">
        <v>41624</v>
      </c>
      <c r="B2314" s="2">
        <v>0.625</v>
      </c>
      <c r="C2314">
        <v>0</v>
      </c>
      <c r="D2314">
        <v>2429</v>
      </c>
      <c r="E2314">
        <v>-1</v>
      </c>
      <c r="F2314">
        <v>-5</v>
      </c>
      <c r="G2314">
        <v>16705</v>
      </c>
      <c r="I2314" s="3">
        <f t="shared" si="36"/>
        <v>1</v>
      </c>
      <c r="J2314" s="3">
        <v>2430</v>
      </c>
      <c r="K2314" s="3">
        <v>2427</v>
      </c>
      <c r="L2314" s="3">
        <v>2441</v>
      </c>
      <c r="N2314" s="3" t="s">
        <v>16</v>
      </c>
    </row>
    <row r="2315" spans="1:14" ht="12.75" customHeight="1">
      <c r="A2315" s="1">
        <v>41625</v>
      </c>
      <c r="B2315" s="2">
        <v>0.45833333333333331</v>
      </c>
      <c r="C2315">
        <v>-2</v>
      </c>
      <c r="D2315">
        <v>2428</v>
      </c>
      <c r="E2315">
        <v>-2</v>
      </c>
      <c r="G2315">
        <v>16705</v>
      </c>
      <c r="I2315" s="3">
        <f t="shared" si="36"/>
        <v>2</v>
      </c>
      <c r="J2315" s="3">
        <v>2424</v>
      </c>
      <c r="K2315" s="3">
        <v>2421</v>
      </c>
      <c r="L2315" s="3">
        <v>2428</v>
      </c>
    </row>
    <row r="2316" spans="1:14" ht="12.75" customHeight="1">
      <c r="A2316" s="1">
        <v>41626</v>
      </c>
      <c r="B2316" s="2">
        <v>0.45833333333333331</v>
      </c>
      <c r="C2316">
        <v>0</v>
      </c>
      <c r="D2316">
        <v>2410</v>
      </c>
      <c r="E2316">
        <v>2</v>
      </c>
      <c r="F2316">
        <v>36</v>
      </c>
      <c r="G2316">
        <v>16741</v>
      </c>
      <c r="I2316" s="3">
        <f t="shared" si="36"/>
        <v>2</v>
      </c>
      <c r="J2316" s="3">
        <v>2412</v>
      </c>
      <c r="K2316" s="3">
        <v>2404</v>
      </c>
      <c r="L2316" s="3">
        <v>2415</v>
      </c>
      <c r="N2316" s="3" t="s">
        <v>16</v>
      </c>
    </row>
    <row r="2317" spans="1:14" ht="12.75" customHeight="1">
      <c r="A2317" s="1">
        <v>41626</v>
      </c>
      <c r="B2317" s="2">
        <v>0.58333333333333337</v>
      </c>
      <c r="C2317">
        <v>-2</v>
      </c>
      <c r="D2317">
        <v>2399</v>
      </c>
      <c r="E2317">
        <v>-2</v>
      </c>
      <c r="G2317">
        <v>16741</v>
      </c>
      <c r="I2317" s="3">
        <f t="shared" si="36"/>
        <v>2</v>
      </c>
      <c r="J2317" s="3">
        <v>2397</v>
      </c>
      <c r="K2317" s="3">
        <v>2393</v>
      </c>
      <c r="L2317" s="3">
        <v>2415</v>
      </c>
    </row>
    <row r="2318" spans="1:14" ht="12.75" customHeight="1">
      <c r="A2318" s="1">
        <v>41626</v>
      </c>
      <c r="B2318" s="2">
        <v>0.625</v>
      </c>
      <c r="C2318">
        <v>1</v>
      </c>
      <c r="D2318">
        <v>2402</v>
      </c>
      <c r="E2318">
        <v>3</v>
      </c>
      <c r="F2318">
        <v>-6</v>
      </c>
      <c r="G2318">
        <v>16735</v>
      </c>
      <c r="I2318" s="3">
        <f t="shared" si="36"/>
        <v>3</v>
      </c>
      <c r="J2318" s="3">
        <v>2403</v>
      </c>
      <c r="K2318" s="3">
        <v>2397</v>
      </c>
      <c r="L2318" s="3">
        <v>2409</v>
      </c>
    </row>
    <row r="2319" spans="1:14" ht="12.75" customHeight="1">
      <c r="A2319" s="1">
        <v>41626</v>
      </c>
      <c r="B2319" s="2">
        <v>0.75</v>
      </c>
      <c r="C2319">
        <v>-2</v>
      </c>
      <c r="D2319">
        <v>2397</v>
      </c>
      <c r="E2319">
        <v>-3</v>
      </c>
      <c r="F2319">
        <v>-5</v>
      </c>
      <c r="G2319">
        <v>16730</v>
      </c>
      <c r="I2319" s="3">
        <f t="shared" si="36"/>
        <v>3</v>
      </c>
      <c r="J2319" s="3">
        <v>2397</v>
      </c>
      <c r="K2319" s="3">
        <v>2417</v>
      </c>
      <c r="L2319" s="3">
        <v>2426</v>
      </c>
      <c r="N2319" s="3" t="s">
        <v>25</v>
      </c>
    </row>
    <row r="2320" spans="1:14" ht="12.75" customHeight="1">
      <c r="A2320" s="1">
        <v>41627</v>
      </c>
      <c r="B2320" s="2">
        <v>0.375</v>
      </c>
      <c r="C2320">
        <v>0</v>
      </c>
      <c r="D2320">
        <v>2422</v>
      </c>
      <c r="E2320">
        <v>2</v>
      </c>
      <c r="F2320" s="22">
        <v>-50</v>
      </c>
      <c r="G2320">
        <v>16680</v>
      </c>
      <c r="I2320" s="3">
        <f t="shared" si="36"/>
        <v>2</v>
      </c>
      <c r="J2320" s="3">
        <v>2423</v>
      </c>
      <c r="K2320" s="3">
        <v>2407</v>
      </c>
      <c r="L2320" s="3">
        <v>2425</v>
      </c>
      <c r="N2320" s="3" t="s">
        <v>16</v>
      </c>
    </row>
    <row r="2321" spans="1:14" ht="12.75" customHeight="1">
      <c r="A2321" s="1">
        <v>41627</v>
      </c>
      <c r="B2321" s="2">
        <v>0.375</v>
      </c>
      <c r="C2321">
        <v>2</v>
      </c>
      <c r="D2321">
        <v>2422</v>
      </c>
      <c r="E2321">
        <v>2</v>
      </c>
      <c r="G2321">
        <v>16680</v>
      </c>
      <c r="I2321" s="3">
        <f t="shared" si="36"/>
        <v>2</v>
      </c>
      <c r="J2321" s="3">
        <v>2423</v>
      </c>
      <c r="K2321" s="3">
        <v>2407</v>
      </c>
      <c r="L2321" s="3">
        <v>2425</v>
      </c>
      <c r="N2321" s="3" t="s">
        <v>46</v>
      </c>
    </row>
    <row r="2322" spans="1:14" ht="12.75" customHeight="1">
      <c r="A2322" s="1">
        <v>41627</v>
      </c>
      <c r="B2322" s="2">
        <v>0.58333333333333337</v>
      </c>
      <c r="C2322">
        <v>0</v>
      </c>
      <c r="D2322">
        <v>2406</v>
      </c>
      <c r="E2322">
        <v>-2</v>
      </c>
      <c r="F2322" s="22">
        <v>-32</v>
      </c>
      <c r="G2322">
        <v>16648</v>
      </c>
      <c r="I2322" s="3">
        <f t="shared" si="36"/>
        <v>2</v>
      </c>
      <c r="J2322" s="21">
        <v>2402</v>
      </c>
      <c r="K2322" s="21">
        <v>2387</v>
      </c>
      <c r="L2322" s="21">
        <v>2404</v>
      </c>
      <c r="M2322" s="21">
        <v>-2</v>
      </c>
      <c r="N2322" s="3" t="s">
        <v>16</v>
      </c>
    </row>
    <row r="2323" spans="1:14" ht="12.75" customHeight="1">
      <c r="A2323" s="1">
        <v>41627</v>
      </c>
      <c r="B2323" s="2">
        <v>0.58333333333333337</v>
      </c>
      <c r="C2323">
        <v>-2</v>
      </c>
      <c r="D2323">
        <v>2406</v>
      </c>
      <c r="E2323">
        <v>-2</v>
      </c>
      <c r="G2323">
        <v>16648</v>
      </c>
      <c r="I2323" s="3">
        <f t="shared" si="36"/>
        <v>2</v>
      </c>
      <c r="J2323" s="22">
        <v>2402</v>
      </c>
      <c r="K2323" s="22">
        <v>2387</v>
      </c>
      <c r="L2323" s="22">
        <v>2404</v>
      </c>
      <c r="M2323" s="22">
        <v>-2</v>
      </c>
    </row>
    <row r="2324" spans="1:14" ht="12.75" customHeight="1">
      <c r="A2324" s="1">
        <v>41628</v>
      </c>
      <c r="B2324" s="2">
        <v>0.45833333333333331</v>
      </c>
      <c r="C2324">
        <v>0</v>
      </c>
      <c r="D2324">
        <v>2387</v>
      </c>
      <c r="E2324">
        <v>2</v>
      </c>
      <c r="F2324">
        <v>38</v>
      </c>
      <c r="G2324">
        <v>16686</v>
      </c>
      <c r="I2324" s="3">
        <f t="shared" si="36"/>
        <v>2</v>
      </c>
      <c r="J2324" s="3">
        <v>2389</v>
      </c>
      <c r="K2324" s="3">
        <v>2387</v>
      </c>
      <c r="L2324" s="3">
        <v>2406</v>
      </c>
      <c r="N2324" s="3" t="s">
        <v>16</v>
      </c>
    </row>
    <row r="2325" spans="1:14" ht="12.75" customHeight="1">
      <c r="A2325" s="1">
        <v>41631</v>
      </c>
      <c r="B2325" s="2">
        <v>0.75</v>
      </c>
      <c r="C2325">
        <v>-2</v>
      </c>
      <c r="D2325">
        <v>2438</v>
      </c>
      <c r="E2325">
        <v>-2</v>
      </c>
      <c r="G2325">
        <v>16686</v>
      </c>
      <c r="I2325" s="3">
        <f t="shared" si="36"/>
        <v>2</v>
      </c>
      <c r="J2325" s="3">
        <v>2438</v>
      </c>
      <c r="K2325" s="3">
        <v>2442</v>
      </c>
      <c r="L2325" s="3">
        <v>2450</v>
      </c>
      <c r="N2325" s="3" t="s">
        <v>25</v>
      </c>
    </row>
    <row r="2326" spans="1:14" ht="12.75" customHeight="1">
      <c r="A2326" s="36">
        <v>41635</v>
      </c>
      <c r="B2326" s="24">
        <v>0.375</v>
      </c>
      <c r="C2326" s="25">
        <v>0</v>
      </c>
      <c r="D2326" s="25">
        <v>2446</v>
      </c>
      <c r="E2326" s="25">
        <v>2</v>
      </c>
      <c r="F2326" s="33">
        <v>-16</v>
      </c>
      <c r="G2326" s="25">
        <v>16670</v>
      </c>
      <c r="H2326" s="25">
        <f>SUM(F2293:F2326)</f>
        <v>-4</v>
      </c>
      <c r="I2326" s="3">
        <f t="shared" si="36"/>
        <v>2</v>
      </c>
      <c r="J2326" s="3">
        <v>2445</v>
      </c>
      <c r="K2326" s="3">
        <v>2431</v>
      </c>
      <c r="L2326" s="3">
        <v>2448</v>
      </c>
      <c r="N2326" s="3" t="s">
        <v>16</v>
      </c>
    </row>
    <row r="2327" spans="1:14" ht="12.75" customHeight="1">
      <c r="A2327" s="42">
        <v>41641</v>
      </c>
      <c r="B2327" s="43">
        <v>0.375</v>
      </c>
      <c r="C2327" s="44">
        <v>2</v>
      </c>
      <c r="D2327" s="45">
        <v>2433</v>
      </c>
      <c r="E2327" s="44">
        <v>2</v>
      </c>
      <c r="F2327" s="44"/>
      <c r="G2327" s="45">
        <v>16670</v>
      </c>
      <c r="H2327" s="44"/>
      <c r="I2327" s="3">
        <f t="shared" si="36"/>
        <v>2</v>
      </c>
      <c r="J2327" s="3">
        <v>2436</v>
      </c>
      <c r="K2327" s="3">
        <v>2427</v>
      </c>
      <c r="L2327" s="3">
        <v>2439</v>
      </c>
    </row>
    <row r="2328" spans="1:14" ht="12.75" customHeight="1">
      <c r="A2328" s="1">
        <v>41642</v>
      </c>
      <c r="B2328" s="2">
        <v>0.375</v>
      </c>
      <c r="C2328">
        <v>-1</v>
      </c>
      <c r="D2328">
        <v>2439</v>
      </c>
      <c r="E2328">
        <v>-3</v>
      </c>
      <c r="F2328">
        <v>12</v>
      </c>
      <c r="G2328">
        <v>16682</v>
      </c>
      <c r="I2328" s="3">
        <f t="shared" si="36"/>
        <v>3</v>
      </c>
      <c r="J2328" s="3">
        <v>2439</v>
      </c>
      <c r="K2328" s="3">
        <v>2434</v>
      </c>
      <c r="L2328" s="3">
        <v>2444</v>
      </c>
    </row>
    <row r="2329" spans="1:14" ht="12.75" customHeight="1">
      <c r="A2329" s="1">
        <v>41642</v>
      </c>
      <c r="B2329" s="2">
        <v>0.58333333333333337</v>
      </c>
      <c r="C2329">
        <v>0</v>
      </c>
      <c r="D2329">
        <v>2437</v>
      </c>
      <c r="E2329">
        <v>1</v>
      </c>
      <c r="F2329">
        <v>2</v>
      </c>
      <c r="G2329" s="39">
        <v>16684</v>
      </c>
      <c r="I2329" s="3">
        <f t="shared" si="36"/>
        <v>1</v>
      </c>
      <c r="J2329" s="3">
        <v>2439</v>
      </c>
      <c r="K2329" s="3">
        <v>2436</v>
      </c>
      <c r="L2329" s="3">
        <v>3441</v>
      </c>
      <c r="N2329" s="3" t="s">
        <v>16</v>
      </c>
    </row>
    <row r="2330" spans="1:14" ht="12.75" customHeight="1">
      <c r="A2330" s="1">
        <v>41646</v>
      </c>
      <c r="B2330" s="2">
        <v>0.70833333333333337</v>
      </c>
      <c r="C2330">
        <v>1</v>
      </c>
      <c r="D2330">
        <v>2372</v>
      </c>
      <c r="E2330">
        <v>1</v>
      </c>
      <c r="G2330">
        <v>16684</v>
      </c>
      <c r="I2330" s="3">
        <f t="shared" si="36"/>
        <v>1</v>
      </c>
      <c r="J2330" s="3">
        <v>2372</v>
      </c>
      <c r="K2330" s="3">
        <v>2370</v>
      </c>
      <c r="L2330" s="3">
        <v>2370</v>
      </c>
    </row>
    <row r="2331" spans="1:14" ht="12.75" customHeight="1">
      <c r="A2331" s="1">
        <v>41647</v>
      </c>
      <c r="B2331" s="2">
        <v>0.375</v>
      </c>
      <c r="C2331">
        <v>0</v>
      </c>
      <c r="D2331">
        <v>2364</v>
      </c>
      <c r="E2331">
        <v>-1</v>
      </c>
      <c r="F2331">
        <v>-8</v>
      </c>
      <c r="G2331">
        <v>16676</v>
      </c>
      <c r="I2331" s="3">
        <f t="shared" si="36"/>
        <v>1</v>
      </c>
      <c r="J2331" s="21">
        <v>2360</v>
      </c>
      <c r="K2331" s="21">
        <v>2342</v>
      </c>
      <c r="L2331" s="21">
        <v>4236</v>
      </c>
      <c r="M2331" s="21">
        <v>-4</v>
      </c>
      <c r="N2331" s="3" t="s">
        <v>16</v>
      </c>
    </row>
    <row r="2332" spans="1:14" ht="12.75" customHeight="1">
      <c r="A2332" s="1">
        <v>41647</v>
      </c>
      <c r="B2332" s="2">
        <v>0.375</v>
      </c>
      <c r="C2332">
        <v>-2</v>
      </c>
      <c r="D2332">
        <v>2364</v>
      </c>
      <c r="E2332">
        <v>-2</v>
      </c>
      <c r="G2332">
        <v>16676</v>
      </c>
      <c r="I2332" s="3">
        <f t="shared" si="36"/>
        <v>2</v>
      </c>
      <c r="J2332" s="22">
        <v>2360</v>
      </c>
      <c r="K2332" s="22">
        <v>2342</v>
      </c>
      <c r="L2332" s="22">
        <v>4236</v>
      </c>
      <c r="M2332" s="22">
        <v>-4</v>
      </c>
      <c r="N2332" s="3" t="s">
        <v>47</v>
      </c>
    </row>
    <row r="2333" spans="1:14" ht="12.75" customHeight="1">
      <c r="A2333" s="1">
        <v>41647</v>
      </c>
      <c r="B2333" s="2">
        <v>0.5</v>
      </c>
      <c r="C2333">
        <v>1</v>
      </c>
      <c r="D2333">
        <v>2358</v>
      </c>
      <c r="E2333">
        <v>3</v>
      </c>
      <c r="F2333" s="22">
        <v>12</v>
      </c>
      <c r="G2333">
        <v>16688</v>
      </c>
      <c r="I2333" s="3">
        <f t="shared" si="36"/>
        <v>3</v>
      </c>
      <c r="J2333" s="3">
        <v>2360</v>
      </c>
      <c r="K2333" s="3">
        <v>2350</v>
      </c>
      <c r="L2333" s="3">
        <v>2361</v>
      </c>
    </row>
    <row r="2334" spans="1:14" ht="12.75" customHeight="1">
      <c r="A2334" s="1">
        <v>41648</v>
      </c>
      <c r="B2334" s="2">
        <v>0.41666666666666669</v>
      </c>
      <c r="C2334">
        <v>0</v>
      </c>
      <c r="D2334">
        <v>2365</v>
      </c>
      <c r="E2334">
        <v>-1</v>
      </c>
      <c r="F2334">
        <v>7</v>
      </c>
      <c r="G2334">
        <v>16695</v>
      </c>
      <c r="I2334" s="3">
        <f t="shared" si="36"/>
        <v>1</v>
      </c>
      <c r="J2334" s="3">
        <v>2362</v>
      </c>
      <c r="K2334" s="3">
        <v>2360</v>
      </c>
      <c r="L2334" s="3">
        <v>2384</v>
      </c>
      <c r="N2334" s="3" t="s">
        <v>16</v>
      </c>
    </row>
    <row r="2335" spans="1:14" ht="12.75" customHeight="1">
      <c r="A2335" s="1">
        <v>41649</v>
      </c>
      <c r="B2335" s="2">
        <v>0.66666666666666663</v>
      </c>
      <c r="C2335">
        <v>1</v>
      </c>
      <c r="D2335">
        <v>2328</v>
      </c>
      <c r="E2335">
        <v>1</v>
      </c>
      <c r="G2335">
        <v>16695</v>
      </c>
      <c r="I2335" s="3">
        <f t="shared" si="36"/>
        <v>1</v>
      </c>
      <c r="J2335" s="20">
        <v>2327</v>
      </c>
      <c r="K2335" s="20">
        <v>2322</v>
      </c>
      <c r="L2335" s="20">
        <v>2333</v>
      </c>
      <c r="M2335" s="20">
        <v>1</v>
      </c>
    </row>
    <row r="2336" spans="1:14" ht="12.75" customHeight="1">
      <c r="A2336" s="1">
        <v>41652</v>
      </c>
      <c r="B2336" s="2">
        <v>0.66666666666666663</v>
      </c>
      <c r="C2336">
        <v>0</v>
      </c>
      <c r="D2336">
        <v>2371</v>
      </c>
      <c r="E2336">
        <v>-1</v>
      </c>
      <c r="F2336">
        <v>43</v>
      </c>
      <c r="G2336">
        <v>16738</v>
      </c>
      <c r="I2336" s="3">
        <f t="shared" si="36"/>
        <v>1</v>
      </c>
      <c r="J2336" s="3">
        <v>2374</v>
      </c>
      <c r="K2336" s="3">
        <v>2371</v>
      </c>
      <c r="L2336" s="3">
        <v>2381</v>
      </c>
      <c r="N2336" s="3" t="s">
        <v>16</v>
      </c>
    </row>
    <row r="2337" spans="1:14" ht="12.75" customHeight="1">
      <c r="A2337" s="1">
        <v>41653</v>
      </c>
      <c r="B2337" s="2">
        <v>0.375</v>
      </c>
      <c r="C2337">
        <v>-2</v>
      </c>
      <c r="D2337">
        <v>2361</v>
      </c>
      <c r="E2337">
        <v>-2</v>
      </c>
      <c r="G2337">
        <v>16738</v>
      </c>
      <c r="I2337" s="3">
        <f t="shared" si="36"/>
        <v>2</v>
      </c>
      <c r="J2337" s="3">
        <v>2361</v>
      </c>
      <c r="K2337" s="3">
        <v>2358</v>
      </c>
      <c r="L2337" s="3">
        <v>2375</v>
      </c>
      <c r="N2337" s="3" t="s">
        <v>27</v>
      </c>
    </row>
    <row r="2338" spans="1:14" ht="12.75" customHeight="1">
      <c r="A2338" s="1">
        <v>41653</v>
      </c>
      <c r="B2338" s="2">
        <v>0.45833333333333331</v>
      </c>
      <c r="C2338">
        <v>0</v>
      </c>
      <c r="D2338">
        <v>2375</v>
      </c>
      <c r="E2338">
        <v>2</v>
      </c>
      <c r="F2338" s="33">
        <v>-28</v>
      </c>
      <c r="G2338">
        <v>16710</v>
      </c>
      <c r="I2338" s="3">
        <f t="shared" si="36"/>
        <v>2</v>
      </c>
      <c r="J2338" s="21">
        <v>2379</v>
      </c>
      <c r="K2338" s="21">
        <v>2376</v>
      </c>
      <c r="L2338" s="21">
        <v>2383</v>
      </c>
      <c r="M2338" s="21">
        <v>-1</v>
      </c>
      <c r="N2338" s="3" t="s">
        <v>16</v>
      </c>
    </row>
    <row r="2339" spans="1:14" ht="12.75" customHeight="1">
      <c r="A2339" s="1">
        <v>41654</v>
      </c>
      <c r="B2339" s="2">
        <v>0.58333333333333337</v>
      </c>
      <c r="C2339">
        <v>-1</v>
      </c>
      <c r="D2339">
        <v>2411</v>
      </c>
      <c r="E2339">
        <v>-1</v>
      </c>
      <c r="G2339">
        <v>16710</v>
      </c>
      <c r="I2339" s="3">
        <f t="shared" si="36"/>
        <v>1</v>
      </c>
      <c r="J2339" s="22">
        <v>2408</v>
      </c>
      <c r="K2339" s="22">
        <v>2400</v>
      </c>
      <c r="L2339" s="22">
        <v>2410</v>
      </c>
      <c r="M2339" s="22">
        <v>-1</v>
      </c>
    </row>
    <row r="2340" spans="1:14" ht="12.75" customHeight="1">
      <c r="A2340" s="1">
        <v>41655</v>
      </c>
      <c r="B2340" s="2">
        <v>0.45833333333333331</v>
      </c>
      <c r="C2340">
        <v>0</v>
      </c>
      <c r="D2340">
        <v>2410</v>
      </c>
      <c r="E2340">
        <v>1</v>
      </c>
      <c r="F2340">
        <v>1</v>
      </c>
      <c r="G2340">
        <v>16711</v>
      </c>
      <c r="I2340" s="3">
        <f t="shared" si="36"/>
        <v>1</v>
      </c>
      <c r="J2340" s="3">
        <v>2414</v>
      </c>
      <c r="K2340" s="3">
        <v>2408</v>
      </c>
      <c r="L2340" s="3">
        <v>2417</v>
      </c>
      <c r="N2340" s="3" t="s">
        <v>16</v>
      </c>
    </row>
    <row r="2341" spans="1:14" ht="12.75" customHeight="1">
      <c r="A2341" s="1">
        <v>41655</v>
      </c>
      <c r="B2341" s="2">
        <v>0.625</v>
      </c>
      <c r="C2341">
        <v>2</v>
      </c>
      <c r="D2341">
        <v>2423</v>
      </c>
      <c r="E2341">
        <v>2</v>
      </c>
      <c r="G2341">
        <v>16711</v>
      </c>
      <c r="I2341" s="3">
        <f t="shared" si="36"/>
        <v>2</v>
      </c>
      <c r="J2341" s="3">
        <v>2430</v>
      </c>
      <c r="K2341" s="3">
        <v>2421</v>
      </c>
      <c r="L2341" s="3">
        <v>2431</v>
      </c>
    </row>
    <row r="2342" spans="1:14" ht="12.75" customHeight="1">
      <c r="A2342" s="1">
        <v>41655</v>
      </c>
      <c r="B2342" s="2">
        <v>0.70833333333333337</v>
      </c>
      <c r="C2342">
        <v>0</v>
      </c>
      <c r="D2342">
        <v>2421</v>
      </c>
      <c r="E2342">
        <v>-2</v>
      </c>
      <c r="F2342">
        <v>-4</v>
      </c>
      <c r="G2342">
        <v>16707</v>
      </c>
      <c r="I2342" s="3">
        <f t="shared" si="36"/>
        <v>2</v>
      </c>
      <c r="J2342" s="21">
        <v>2414</v>
      </c>
      <c r="K2342" s="21">
        <v>2395</v>
      </c>
      <c r="L2342" s="21">
        <v>2417</v>
      </c>
      <c r="M2342" s="21">
        <v>-4</v>
      </c>
      <c r="N2342" s="3" t="s">
        <v>16</v>
      </c>
    </row>
    <row r="2343" spans="1:14" ht="12.75" customHeight="1">
      <c r="A2343" s="1">
        <v>41655</v>
      </c>
      <c r="B2343" s="2">
        <v>0.70833333333333337</v>
      </c>
      <c r="C2343">
        <v>-1</v>
      </c>
      <c r="D2343">
        <v>2421</v>
      </c>
      <c r="E2343">
        <v>-1</v>
      </c>
      <c r="G2343">
        <v>16707</v>
      </c>
      <c r="I2343" s="3">
        <f t="shared" si="36"/>
        <v>1</v>
      </c>
      <c r="J2343" s="22">
        <v>2414</v>
      </c>
      <c r="K2343" s="22">
        <v>2395</v>
      </c>
      <c r="L2343" s="22">
        <v>2417</v>
      </c>
      <c r="M2343" s="22">
        <v>-4</v>
      </c>
      <c r="N2343" s="3" t="s">
        <v>47</v>
      </c>
    </row>
    <row r="2344" spans="1:14" ht="12.75" customHeight="1">
      <c r="A2344" s="1">
        <v>41659</v>
      </c>
      <c r="B2344" s="2">
        <v>0.5</v>
      </c>
      <c r="C2344">
        <v>1</v>
      </c>
      <c r="D2344">
        <v>2388</v>
      </c>
      <c r="E2344">
        <v>2</v>
      </c>
      <c r="F2344" s="22">
        <v>33</v>
      </c>
      <c r="G2344">
        <v>16740</v>
      </c>
      <c r="I2344" s="3">
        <f t="shared" si="36"/>
        <v>2</v>
      </c>
      <c r="J2344" s="3">
        <v>2389</v>
      </c>
      <c r="K2344" s="3">
        <v>2379</v>
      </c>
      <c r="L2344" s="3">
        <v>2392</v>
      </c>
    </row>
    <row r="2345" spans="1:14" ht="12.75" customHeight="1">
      <c r="A2345" s="1">
        <v>41659</v>
      </c>
      <c r="B2345" s="2">
        <v>0.54166666666666663</v>
      </c>
      <c r="C2345">
        <v>-2</v>
      </c>
      <c r="D2345">
        <v>2386</v>
      </c>
      <c r="E2345">
        <v>-3</v>
      </c>
      <c r="F2345">
        <v>-2</v>
      </c>
      <c r="G2345">
        <v>16738</v>
      </c>
      <c r="I2345" s="3">
        <f t="shared" si="36"/>
        <v>3</v>
      </c>
      <c r="J2345" s="22">
        <v>2384</v>
      </c>
      <c r="K2345" s="22">
        <v>2382</v>
      </c>
      <c r="L2345" s="22">
        <v>2385</v>
      </c>
      <c r="M2345" s="22">
        <v>-1</v>
      </c>
    </row>
    <row r="2346" spans="1:14" ht="12.75" customHeight="1">
      <c r="A2346" s="1">
        <v>41659</v>
      </c>
      <c r="B2346" s="2">
        <v>0.625</v>
      </c>
      <c r="C2346">
        <v>1</v>
      </c>
      <c r="D2346">
        <v>2385</v>
      </c>
      <c r="E2346">
        <v>3</v>
      </c>
      <c r="F2346">
        <v>2</v>
      </c>
      <c r="G2346">
        <v>16740</v>
      </c>
      <c r="I2346" s="3">
        <f t="shared" si="36"/>
        <v>3</v>
      </c>
      <c r="J2346" s="3">
        <v>2386</v>
      </c>
      <c r="K2346" s="3">
        <v>2383</v>
      </c>
      <c r="L2346" s="3">
        <v>2394</v>
      </c>
    </row>
    <row r="2347" spans="1:14" ht="12.75" customHeight="1">
      <c r="A2347" s="1">
        <v>41660</v>
      </c>
      <c r="B2347" s="2">
        <v>0.75</v>
      </c>
      <c r="C2347">
        <v>-1</v>
      </c>
      <c r="D2347">
        <v>2425</v>
      </c>
      <c r="E2347">
        <v>-2</v>
      </c>
      <c r="F2347">
        <v>40</v>
      </c>
      <c r="G2347">
        <v>16780</v>
      </c>
      <c r="I2347" s="3">
        <f t="shared" si="36"/>
        <v>2</v>
      </c>
      <c r="J2347" s="3">
        <v>2425</v>
      </c>
      <c r="K2347" s="3">
        <v>2425</v>
      </c>
      <c r="L2347" s="3">
        <v>2425</v>
      </c>
      <c r="N2347" s="3" t="s">
        <v>38</v>
      </c>
    </row>
    <row r="2348" spans="1:14" ht="12.75" customHeight="1">
      <c r="A2348" s="1">
        <v>41661</v>
      </c>
      <c r="B2348" s="2">
        <v>0.375</v>
      </c>
      <c r="C2348">
        <v>0</v>
      </c>
      <c r="D2348">
        <v>2435</v>
      </c>
      <c r="E2348">
        <v>1</v>
      </c>
      <c r="F2348" s="33">
        <v>-10</v>
      </c>
      <c r="G2348">
        <v>16770</v>
      </c>
      <c r="I2348" s="3">
        <f t="shared" si="36"/>
        <v>1</v>
      </c>
      <c r="J2348" s="3">
        <v>2437</v>
      </c>
      <c r="K2348" s="3">
        <v>2434</v>
      </c>
      <c r="L2348" s="3">
        <v>2456</v>
      </c>
      <c r="N2348" s="3" t="s">
        <v>16</v>
      </c>
    </row>
    <row r="2349" spans="1:14" ht="12.75" customHeight="1">
      <c r="A2349" s="1">
        <v>41661</v>
      </c>
      <c r="B2349" s="2">
        <v>0.375</v>
      </c>
      <c r="C2349">
        <v>2</v>
      </c>
      <c r="D2349">
        <v>2435</v>
      </c>
      <c r="E2349">
        <v>2</v>
      </c>
      <c r="G2349">
        <v>16770</v>
      </c>
      <c r="I2349" s="3">
        <f t="shared" si="36"/>
        <v>2</v>
      </c>
      <c r="J2349" s="3">
        <v>2437</v>
      </c>
      <c r="K2349" s="3">
        <v>2434</v>
      </c>
      <c r="L2349" s="3">
        <v>2456</v>
      </c>
    </row>
    <row r="2350" spans="1:14" ht="12.75" customHeight="1">
      <c r="A2350" s="1">
        <v>41661</v>
      </c>
      <c r="B2350" s="2">
        <v>0.54166666666666663</v>
      </c>
      <c r="C2350">
        <v>-1</v>
      </c>
      <c r="D2350">
        <v>2441</v>
      </c>
      <c r="E2350">
        <v>-3</v>
      </c>
      <c r="F2350">
        <v>12</v>
      </c>
      <c r="G2350">
        <v>16782</v>
      </c>
      <c r="I2350" s="3">
        <f t="shared" si="36"/>
        <v>3</v>
      </c>
      <c r="J2350" s="3">
        <v>2440</v>
      </c>
      <c r="K2350" s="3">
        <v>2439</v>
      </c>
      <c r="L2350" s="3">
        <v>2444</v>
      </c>
    </row>
    <row r="2351" spans="1:14" ht="12.75" customHeight="1">
      <c r="A2351" s="1">
        <v>41661</v>
      </c>
      <c r="B2351" s="2">
        <v>0.75</v>
      </c>
      <c r="C2351">
        <v>0</v>
      </c>
      <c r="D2351">
        <v>2443</v>
      </c>
      <c r="E2351">
        <v>1</v>
      </c>
      <c r="F2351">
        <v>-2</v>
      </c>
      <c r="G2351">
        <v>16780</v>
      </c>
      <c r="I2351" s="3">
        <f t="shared" si="36"/>
        <v>1</v>
      </c>
      <c r="J2351" s="3">
        <v>2443</v>
      </c>
      <c r="K2351" s="3">
        <v>2443</v>
      </c>
      <c r="L2351" s="3">
        <v>2443</v>
      </c>
      <c r="N2351" s="3" t="s">
        <v>16</v>
      </c>
    </row>
    <row r="2352" spans="1:14" ht="12.75" customHeight="1">
      <c r="A2352" s="1">
        <v>41661</v>
      </c>
      <c r="B2352" s="2">
        <v>0.75</v>
      </c>
      <c r="C2352">
        <v>2</v>
      </c>
      <c r="D2352">
        <v>2443</v>
      </c>
      <c r="E2352">
        <v>2</v>
      </c>
      <c r="G2352">
        <v>16780</v>
      </c>
      <c r="I2352" s="3">
        <f t="shared" si="36"/>
        <v>2</v>
      </c>
      <c r="J2352" s="3">
        <v>2443</v>
      </c>
      <c r="K2352" s="3">
        <v>2443</v>
      </c>
      <c r="L2352" s="3">
        <v>2443</v>
      </c>
    </row>
    <row r="2353" spans="1:14" ht="12.75" customHeight="1">
      <c r="A2353" s="1">
        <v>41662</v>
      </c>
      <c r="B2353" s="2">
        <v>0.375</v>
      </c>
      <c r="C2353">
        <v>-1</v>
      </c>
      <c r="D2353">
        <v>2440</v>
      </c>
      <c r="E2353">
        <v>-3</v>
      </c>
      <c r="F2353" s="3">
        <v>-6</v>
      </c>
      <c r="G2353">
        <v>16774</v>
      </c>
      <c r="I2353" s="3">
        <f t="shared" si="36"/>
        <v>3</v>
      </c>
      <c r="J2353" s="20">
        <v>2443</v>
      </c>
      <c r="K2353" s="20">
        <v>2433</v>
      </c>
      <c r="L2353" s="20">
        <v>2454</v>
      </c>
      <c r="M2353" s="20">
        <v>3</v>
      </c>
    </row>
    <row r="2354" spans="1:14" ht="12.75" customHeight="1">
      <c r="A2354" s="1">
        <v>41662</v>
      </c>
      <c r="B2354" s="2">
        <v>0.41666666666666669</v>
      </c>
      <c r="C2354">
        <v>0</v>
      </c>
      <c r="D2354">
        <v>2443</v>
      </c>
      <c r="E2354">
        <v>1</v>
      </c>
      <c r="F2354">
        <v>-3</v>
      </c>
      <c r="G2354">
        <v>16771</v>
      </c>
      <c r="I2354" s="3">
        <f t="shared" si="36"/>
        <v>1</v>
      </c>
      <c r="J2354" s="3">
        <v>2444</v>
      </c>
      <c r="K2354" s="3">
        <v>2431</v>
      </c>
      <c r="L2354" s="3">
        <v>2446</v>
      </c>
      <c r="N2354" s="3" t="s">
        <v>16</v>
      </c>
    </row>
    <row r="2355" spans="1:14" ht="12.75" customHeight="1">
      <c r="A2355" s="1">
        <v>41662</v>
      </c>
      <c r="B2355" s="2">
        <v>0.41666666666666669</v>
      </c>
      <c r="C2355">
        <v>2</v>
      </c>
      <c r="D2355">
        <v>2443</v>
      </c>
      <c r="E2355">
        <v>2</v>
      </c>
      <c r="G2355">
        <v>16771</v>
      </c>
      <c r="I2355" s="3">
        <f t="shared" si="36"/>
        <v>2</v>
      </c>
      <c r="J2355" s="3">
        <v>2444</v>
      </c>
      <c r="K2355" s="3">
        <v>2431</v>
      </c>
      <c r="L2355" s="3">
        <v>2446</v>
      </c>
    </row>
    <row r="2356" spans="1:14" ht="12.75" customHeight="1">
      <c r="A2356" s="1">
        <v>41662</v>
      </c>
      <c r="B2356" s="2">
        <v>0.45833333333333331</v>
      </c>
      <c r="C2356">
        <v>-1</v>
      </c>
      <c r="D2356">
        <v>2440</v>
      </c>
      <c r="E2356">
        <v>-3</v>
      </c>
      <c r="F2356">
        <v>-6</v>
      </c>
      <c r="G2356">
        <v>16765</v>
      </c>
      <c r="I2356" s="3">
        <f t="shared" si="36"/>
        <v>3</v>
      </c>
      <c r="J2356" s="3">
        <v>2438</v>
      </c>
      <c r="K2356" s="3">
        <v>2438</v>
      </c>
      <c r="L2356" s="3">
        <v>2445</v>
      </c>
    </row>
    <row r="2357" spans="1:14" ht="12.75" customHeight="1">
      <c r="A2357" s="1">
        <v>41662</v>
      </c>
      <c r="B2357" s="2">
        <v>0.54166666666666663</v>
      </c>
      <c r="C2357">
        <v>0</v>
      </c>
      <c r="D2357">
        <v>2445</v>
      </c>
      <c r="E2357">
        <v>1</v>
      </c>
      <c r="F2357">
        <v>-5</v>
      </c>
      <c r="G2357">
        <v>16760</v>
      </c>
      <c r="I2357" s="3">
        <f t="shared" si="36"/>
        <v>1</v>
      </c>
      <c r="J2357" s="21">
        <v>2442</v>
      </c>
      <c r="K2357" s="21">
        <v>2442</v>
      </c>
      <c r="L2357" s="21">
        <v>2447</v>
      </c>
      <c r="M2357" s="21">
        <v>3</v>
      </c>
      <c r="N2357" s="3" t="s">
        <v>16</v>
      </c>
    </row>
    <row r="2358" spans="1:14" ht="12.75" customHeight="1">
      <c r="A2358" s="1">
        <v>41662</v>
      </c>
      <c r="B2358" s="2">
        <v>0.54166666666666663</v>
      </c>
      <c r="C2358">
        <v>2</v>
      </c>
      <c r="D2358">
        <v>2445</v>
      </c>
      <c r="E2358">
        <v>2</v>
      </c>
      <c r="G2358">
        <v>16760</v>
      </c>
      <c r="I2358" s="3">
        <f t="shared" si="36"/>
        <v>2</v>
      </c>
      <c r="J2358" s="20">
        <v>2442</v>
      </c>
      <c r="K2358" s="20">
        <v>2442</v>
      </c>
      <c r="L2358" s="20">
        <v>2447</v>
      </c>
      <c r="M2358" s="20">
        <v>3</v>
      </c>
    </row>
    <row r="2359" spans="1:14" ht="12.75" customHeight="1">
      <c r="A2359" s="1">
        <v>41662</v>
      </c>
      <c r="B2359" s="2">
        <v>0.58333333333333337</v>
      </c>
      <c r="C2359">
        <v>-1</v>
      </c>
      <c r="D2359">
        <v>2444</v>
      </c>
      <c r="E2359">
        <v>-3</v>
      </c>
      <c r="F2359">
        <v>-2</v>
      </c>
      <c r="G2359">
        <v>16758</v>
      </c>
      <c r="I2359" s="3">
        <f t="shared" si="36"/>
        <v>3</v>
      </c>
      <c r="J2359" s="3">
        <v>2443</v>
      </c>
      <c r="K2359" s="3">
        <v>2438</v>
      </c>
      <c r="L2359" s="3">
        <v>2448</v>
      </c>
    </row>
    <row r="2360" spans="1:14" ht="12.75" customHeight="1">
      <c r="A2360" s="1">
        <v>41666</v>
      </c>
      <c r="B2360" s="2">
        <v>0.54166666666666663</v>
      </c>
      <c r="C2360">
        <v>0</v>
      </c>
      <c r="D2360">
        <v>2340</v>
      </c>
      <c r="E2360">
        <v>1</v>
      </c>
      <c r="F2360">
        <v>104</v>
      </c>
      <c r="G2360">
        <v>16862</v>
      </c>
      <c r="I2360" s="3">
        <f t="shared" si="36"/>
        <v>1</v>
      </c>
      <c r="J2360" s="21">
        <v>2349</v>
      </c>
      <c r="K2360" s="21">
        <v>2346</v>
      </c>
      <c r="L2360" s="21">
        <v>2367</v>
      </c>
      <c r="M2360" s="21">
        <v>-6</v>
      </c>
      <c r="N2360" s="3" t="s">
        <v>16</v>
      </c>
    </row>
    <row r="2361" spans="1:14" ht="12.75" customHeight="1">
      <c r="A2361" s="1">
        <v>41666</v>
      </c>
      <c r="B2361" s="2">
        <v>0.54166666666666663</v>
      </c>
      <c r="C2361">
        <v>1</v>
      </c>
      <c r="D2361">
        <v>2340</v>
      </c>
      <c r="E2361">
        <v>1</v>
      </c>
      <c r="G2361">
        <v>16862</v>
      </c>
      <c r="I2361" s="3">
        <f t="shared" si="36"/>
        <v>1</v>
      </c>
      <c r="J2361" s="22">
        <v>2349</v>
      </c>
      <c r="K2361" s="22">
        <v>2346</v>
      </c>
      <c r="L2361" s="22">
        <v>2367</v>
      </c>
      <c r="M2361" s="22">
        <v>-6</v>
      </c>
      <c r="N2361" s="3" t="s">
        <v>47</v>
      </c>
    </row>
    <row r="2362" spans="1:14" ht="12.75" customHeight="1">
      <c r="A2362" s="1">
        <v>41666</v>
      </c>
      <c r="B2362" s="2">
        <v>0.66666666666666663</v>
      </c>
      <c r="C2362">
        <v>0</v>
      </c>
      <c r="D2362">
        <v>2343</v>
      </c>
      <c r="E2362">
        <v>-1</v>
      </c>
      <c r="F2362" s="22">
        <v>3</v>
      </c>
      <c r="G2362">
        <v>16865</v>
      </c>
      <c r="I2362" s="3">
        <f t="shared" si="36"/>
        <v>1</v>
      </c>
      <c r="J2362" s="3">
        <v>2343</v>
      </c>
      <c r="K2362" s="3">
        <v>2327</v>
      </c>
      <c r="L2362" s="3">
        <v>2343</v>
      </c>
      <c r="N2362" s="3" t="s">
        <v>16</v>
      </c>
    </row>
    <row r="2363" spans="1:14" ht="12.75" customHeight="1">
      <c r="A2363" s="1">
        <v>41666</v>
      </c>
      <c r="B2363" s="2">
        <v>0.75</v>
      </c>
      <c r="C2363">
        <v>-2</v>
      </c>
      <c r="D2363">
        <v>2325</v>
      </c>
      <c r="E2363">
        <v>-2</v>
      </c>
      <c r="G2363">
        <v>16865</v>
      </c>
      <c r="I2363" s="3">
        <f t="shared" si="36"/>
        <v>2</v>
      </c>
      <c r="J2363" s="3">
        <v>2325</v>
      </c>
      <c r="K2363" s="3">
        <v>2336</v>
      </c>
      <c r="L2363" s="3">
        <v>2346</v>
      </c>
      <c r="N2363" s="3" t="s">
        <v>38</v>
      </c>
    </row>
    <row r="2364" spans="1:14" ht="12.75" customHeight="1">
      <c r="A2364" s="1">
        <v>41667</v>
      </c>
      <c r="B2364" s="2">
        <v>0.54166666666666663</v>
      </c>
      <c r="C2364">
        <v>0</v>
      </c>
      <c r="D2364">
        <v>2343</v>
      </c>
      <c r="E2364">
        <v>2</v>
      </c>
      <c r="F2364" s="33">
        <v>-36</v>
      </c>
      <c r="G2364">
        <v>16829</v>
      </c>
      <c r="I2364" s="3">
        <f t="shared" si="36"/>
        <v>2</v>
      </c>
      <c r="J2364" s="3">
        <v>2344</v>
      </c>
      <c r="K2364" s="3">
        <v>2331</v>
      </c>
      <c r="L2364" s="3">
        <v>2346</v>
      </c>
      <c r="N2364" s="3" t="s">
        <v>16</v>
      </c>
    </row>
    <row r="2365" spans="1:14" ht="12.75" customHeight="1">
      <c r="A2365" s="1">
        <v>41668</v>
      </c>
      <c r="B2365" s="2">
        <v>0.54166666666666663</v>
      </c>
      <c r="C2365">
        <v>-2</v>
      </c>
      <c r="D2365">
        <v>2337</v>
      </c>
      <c r="E2365">
        <v>-2</v>
      </c>
      <c r="G2365">
        <v>16829</v>
      </c>
      <c r="I2365" s="3">
        <f t="shared" si="36"/>
        <v>2</v>
      </c>
      <c r="J2365" s="22">
        <v>2331</v>
      </c>
      <c r="K2365" s="22">
        <v>2317</v>
      </c>
      <c r="L2365" s="22">
        <v>2334</v>
      </c>
      <c r="M2365" s="22">
        <v>-3</v>
      </c>
    </row>
    <row r="2366" spans="1:14" ht="12.75" customHeight="1">
      <c r="A2366" s="1">
        <v>41669</v>
      </c>
      <c r="B2366" s="2">
        <v>0.54166666666666663</v>
      </c>
      <c r="C2366">
        <v>0</v>
      </c>
      <c r="D2366">
        <v>2310</v>
      </c>
      <c r="E2366">
        <v>2</v>
      </c>
      <c r="F2366">
        <v>54</v>
      </c>
      <c r="G2366">
        <v>16883</v>
      </c>
      <c r="I2366" s="3">
        <f t="shared" si="36"/>
        <v>2</v>
      </c>
      <c r="J2366" s="3">
        <v>2316</v>
      </c>
      <c r="K2366" s="3">
        <v>2302</v>
      </c>
      <c r="L2366" s="3">
        <v>2316</v>
      </c>
      <c r="N2366" s="3" t="s">
        <v>16</v>
      </c>
    </row>
    <row r="2367" spans="1:14" ht="12.75" customHeight="1">
      <c r="A2367" s="1">
        <v>41669</v>
      </c>
      <c r="B2367" s="2">
        <v>0.54166666666666663</v>
      </c>
      <c r="C2367">
        <v>1</v>
      </c>
      <c r="D2367">
        <v>2310</v>
      </c>
      <c r="E2367">
        <v>1</v>
      </c>
      <c r="G2367">
        <v>16883</v>
      </c>
      <c r="I2367" s="3">
        <f t="shared" si="36"/>
        <v>1</v>
      </c>
      <c r="J2367" s="3">
        <v>2316</v>
      </c>
      <c r="K2367" s="3">
        <v>2302</v>
      </c>
      <c r="L2367" s="3">
        <v>2316</v>
      </c>
    </row>
    <row r="2368" spans="1:14" ht="12.75" customHeight="1">
      <c r="A2368" s="1">
        <v>41670</v>
      </c>
      <c r="B2368" s="2">
        <v>0.54166666666666663</v>
      </c>
      <c r="C2368">
        <v>0</v>
      </c>
      <c r="D2368">
        <v>2341</v>
      </c>
      <c r="E2368">
        <v>-1</v>
      </c>
      <c r="F2368">
        <v>31</v>
      </c>
      <c r="G2368">
        <v>16914</v>
      </c>
      <c r="I2368" s="3">
        <f t="shared" si="36"/>
        <v>1</v>
      </c>
      <c r="J2368" s="3">
        <v>2330</v>
      </c>
      <c r="K2368" s="3">
        <v>2326</v>
      </c>
      <c r="L2368" s="3">
        <v>2350</v>
      </c>
      <c r="N2368" s="3" t="s">
        <v>16</v>
      </c>
    </row>
    <row r="2369" spans="1:14">
      <c r="A2369" s="79">
        <v>41670</v>
      </c>
      <c r="B2369" s="80">
        <v>0.625</v>
      </c>
      <c r="C2369" s="81">
        <v>2</v>
      </c>
      <c r="D2369" s="81">
        <v>2345</v>
      </c>
      <c r="E2369" s="81">
        <v>2</v>
      </c>
      <c r="F2369" s="81"/>
      <c r="G2369" s="81">
        <v>16914</v>
      </c>
      <c r="H2369" s="81">
        <f>SUM(F2327:F2369)</f>
        <v>244</v>
      </c>
      <c r="I2369" s="3">
        <f t="shared" si="36"/>
        <v>2</v>
      </c>
      <c r="J2369" s="22">
        <v>2349</v>
      </c>
      <c r="K2369" s="22">
        <v>2347</v>
      </c>
      <c r="L2369" s="22">
        <v>2363</v>
      </c>
      <c r="M2369" s="22">
        <v>-2</v>
      </c>
    </row>
    <row r="2370" spans="1:14" ht="12.75" customHeight="1">
      <c r="A2370" s="4">
        <v>41673</v>
      </c>
      <c r="B2370" s="68">
        <v>0.70833333333333337</v>
      </c>
      <c r="C2370" s="3">
        <v>0</v>
      </c>
      <c r="D2370" s="59">
        <v>2381</v>
      </c>
      <c r="E2370" s="3">
        <v>-2</v>
      </c>
      <c r="F2370" s="3">
        <v>72</v>
      </c>
      <c r="G2370" s="59">
        <v>16986</v>
      </c>
      <c r="H2370" s="3"/>
      <c r="I2370" s="3">
        <f t="shared" si="36"/>
        <v>2</v>
      </c>
      <c r="J2370" s="3">
        <v>2380</v>
      </c>
      <c r="K2370" s="3">
        <v>2385</v>
      </c>
      <c r="L2370" s="3">
        <v>2385</v>
      </c>
      <c r="N2370" s="3" t="s">
        <v>16</v>
      </c>
    </row>
    <row r="2371" spans="1:14" ht="12.75" customHeight="1">
      <c r="A2371" s="4">
        <v>41673</v>
      </c>
      <c r="B2371" s="5">
        <v>0.70833333333333337</v>
      </c>
      <c r="C2371" s="3">
        <v>-1</v>
      </c>
      <c r="D2371" s="3">
        <v>2381</v>
      </c>
      <c r="E2371" s="3">
        <v>-1</v>
      </c>
      <c r="F2371" s="3"/>
      <c r="G2371" s="3">
        <v>16986</v>
      </c>
      <c r="H2371" s="3"/>
      <c r="I2371" s="3">
        <f t="shared" si="36"/>
        <v>1</v>
      </c>
      <c r="J2371" s="3">
        <v>2380</v>
      </c>
      <c r="K2371" s="3">
        <v>2385</v>
      </c>
      <c r="L2371" s="3">
        <v>2385</v>
      </c>
    </row>
    <row r="2372" spans="1:14" ht="12.75" customHeight="1">
      <c r="A2372" s="4">
        <v>41674</v>
      </c>
      <c r="B2372" s="5">
        <v>0.625</v>
      </c>
      <c r="C2372" s="3">
        <v>0</v>
      </c>
      <c r="D2372" s="3">
        <v>2367</v>
      </c>
      <c r="E2372" s="3">
        <v>1</v>
      </c>
      <c r="F2372" s="3">
        <v>14</v>
      </c>
      <c r="G2372" s="82">
        <v>17000</v>
      </c>
      <c r="H2372" s="3"/>
      <c r="I2372" s="3">
        <f t="shared" ref="I2372:I2435" si="37">ABS(E2372)</f>
        <v>1</v>
      </c>
      <c r="J2372" s="3">
        <v>2369</v>
      </c>
      <c r="K2372" s="3">
        <v>2366</v>
      </c>
      <c r="L2372" s="3">
        <v>2382</v>
      </c>
      <c r="N2372" s="3" t="s">
        <v>16</v>
      </c>
    </row>
    <row r="2373" spans="1:14" ht="12.75" customHeight="1">
      <c r="A2373" s="4">
        <v>41675</v>
      </c>
      <c r="B2373" s="5">
        <v>0.375</v>
      </c>
      <c r="C2373" s="3">
        <v>-1</v>
      </c>
      <c r="D2373" s="3">
        <v>2373</v>
      </c>
      <c r="E2373" s="3">
        <v>-1</v>
      </c>
      <c r="F2373" s="3"/>
      <c r="G2373" s="3">
        <v>17000</v>
      </c>
      <c r="H2373" s="3"/>
      <c r="I2373" s="3">
        <f t="shared" si="37"/>
        <v>1</v>
      </c>
      <c r="J2373" s="22">
        <v>2369</v>
      </c>
      <c r="K2373" s="22">
        <v>2358</v>
      </c>
      <c r="L2373" s="22">
        <v>2372</v>
      </c>
      <c r="M2373" s="22">
        <v>-1</v>
      </c>
    </row>
    <row r="2374" spans="1:14" ht="12.75" customHeight="1">
      <c r="A2374" s="4">
        <v>41675</v>
      </c>
      <c r="B2374" s="5">
        <v>0.5</v>
      </c>
      <c r="C2374" s="3">
        <v>2</v>
      </c>
      <c r="D2374" s="3">
        <v>2374</v>
      </c>
      <c r="E2374" s="3">
        <v>3</v>
      </c>
      <c r="F2374" s="3">
        <v>-1</v>
      </c>
      <c r="G2374" s="3">
        <v>16999</v>
      </c>
      <c r="H2374" s="3"/>
      <c r="I2374" s="3">
        <f t="shared" si="37"/>
        <v>3</v>
      </c>
      <c r="J2374" s="3">
        <v>2375</v>
      </c>
      <c r="K2374" s="3">
        <v>2370</v>
      </c>
      <c r="L2374" s="3">
        <v>2377</v>
      </c>
    </row>
    <row r="2375" spans="1:14" ht="12.75" customHeight="1">
      <c r="A2375" s="4">
        <v>41675</v>
      </c>
      <c r="B2375" s="5">
        <v>0.70833333333333337</v>
      </c>
      <c r="C2375" s="3">
        <v>0</v>
      </c>
      <c r="D2375" s="3">
        <v>2375</v>
      </c>
      <c r="E2375" s="3">
        <v>-2</v>
      </c>
      <c r="F2375" s="3">
        <v>2</v>
      </c>
      <c r="G2375" s="3">
        <v>17001</v>
      </c>
      <c r="H2375" s="3"/>
      <c r="I2375" s="3">
        <f t="shared" si="37"/>
        <v>2</v>
      </c>
      <c r="J2375" s="3">
        <v>2373</v>
      </c>
      <c r="K2375" s="3">
        <v>2372</v>
      </c>
      <c r="L2375" s="3">
        <v>2379</v>
      </c>
      <c r="N2375" s="3" t="s">
        <v>16</v>
      </c>
    </row>
    <row r="2376" spans="1:14" ht="12.75" customHeight="1">
      <c r="A2376" s="4">
        <v>41675</v>
      </c>
      <c r="B2376" s="5">
        <v>0.70833333333333337</v>
      </c>
      <c r="C2376" s="3">
        <v>-1</v>
      </c>
      <c r="D2376" s="3">
        <v>2375</v>
      </c>
      <c r="E2376" s="3">
        <v>-1</v>
      </c>
      <c r="F2376" s="3"/>
      <c r="G2376" s="3">
        <v>17001</v>
      </c>
      <c r="H2376" s="3"/>
      <c r="I2376" s="3">
        <f t="shared" si="37"/>
        <v>1</v>
      </c>
      <c r="J2376" s="3">
        <v>2373</v>
      </c>
      <c r="K2376" s="3">
        <v>2372</v>
      </c>
      <c r="L2376" s="3">
        <v>2379</v>
      </c>
    </row>
    <row r="2377" spans="1:14" ht="12.75" customHeight="1">
      <c r="A2377" s="4">
        <v>41676</v>
      </c>
      <c r="B2377" s="5">
        <v>0.375</v>
      </c>
      <c r="C2377" s="3">
        <v>2</v>
      </c>
      <c r="D2377" s="3">
        <v>2376</v>
      </c>
      <c r="E2377" s="3">
        <v>3</v>
      </c>
      <c r="F2377" s="3">
        <v>-1</v>
      </c>
      <c r="G2377" s="3">
        <v>17000</v>
      </c>
      <c r="H2377" s="3"/>
      <c r="I2377" s="3">
        <f t="shared" si="37"/>
        <v>3</v>
      </c>
      <c r="J2377" s="3">
        <v>2377</v>
      </c>
      <c r="K2377" s="3">
        <v>2373</v>
      </c>
      <c r="L2377" s="3">
        <v>2391</v>
      </c>
    </row>
    <row r="2378" spans="1:14" ht="12.75" customHeight="1">
      <c r="A2378" s="4">
        <v>41677</v>
      </c>
      <c r="B2378" s="5">
        <v>0.45833333333333331</v>
      </c>
      <c r="C2378" s="3">
        <v>-1</v>
      </c>
      <c r="D2378" s="3">
        <v>2416</v>
      </c>
      <c r="E2378" s="3">
        <v>-3</v>
      </c>
      <c r="F2378" s="3">
        <v>80</v>
      </c>
      <c r="G2378" s="3">
        <v>17080</v>
      </c>
      <c r="H2378" s="3"/>
      <c r="I2378" s="3">
        <f t="shared" si="37"/>
        <v>3</v>
      </c>
      <c r="J2378" s="3">
        <v>2420</v>
      </c>
      <c r="K2378" s="3">
        <v>2414</v>
      </c>
      <c r="L2378" s="3">
        <v>2422</v>
      </c>
    </row>
    <row r="2379" spans="1:14" ht="12.75" customHeight="1">
      <c r="A2379" s="4">
        <v>41677</v>
      </c>
      <c r="B2379" s="5">
        <v>0.625</v>
      </c>
      <c r="C2379" s="3">
        <v>0</v>
      </c>
      <c r="D2379" s="3">
        <v>2422</v>
      </c>
      <c r="E2379" s="3">
        <v>1</v>
      </c>
      <c r="F2379" s="3">
        <v>-6</v>
      </c>
      <c r="G2379" s="3">
        <v>17074</v>
      </c>
      <c r="H2379" s="3"/>
      <c r="I2379" s="3">
        <f t="shared" si="37"/>
        <v>1</v>
      </c>
      <c r="J2379" s="3">
        <v>2427</v>
      </c>
      <c r="K2379" s="3">
        <v>2417</v>
      </c>
      <c r="L2379" s="3">
        <v>2428</v>
      </c>
      <c r="N2379" s="3" t="s">
        <v>16</v>
      </c>
    </row>
    <row r="2380" spans="1:14" ht="12.75" customHeight="1">
      <c r="A2380" s="4">
        <v>41681</v>
      </c>
      <c r="B2380" s="5">
        <v>0.41666666666666669</v>
      </c>
      <c r="C2380" s="3">
        <v>2</v>
      </c>
      <c r="D2380" s="3">
        <v>2428</v>
      </c>
      <c r="E2380" s="3">
        <v>2</v>
      </c>
      <c r="F2380" s="3"/>
      <c r="G2380" s="3">
        <v>17074</v>
      </c>
      <c r="H2380" s="3"/>
      <c r="I2380" s="3">
        <f t="shared" si="37"/>
        <v>2</v>
      </c>
      <c r="J2380" s="22">
        <v>2441</v>
      </c>
      <c r="K2380" s="22">
        <v>2436</v>
      </c>
      <c r="L2380" s="22">
        <v>2444</v>
      </c>
      <c r="M2380" s="22">
        <v>-8</v>
      </c>
      <c r="N2380" s="3" t="s">
        <v>47</v>
      </c>
    </row>
    <row r="2381" spans="1:14" ht="12.75" customHeight="1">
      <c r="A2381" s="4">
        <v>41681</v>
      </c>
      <c r="B2381" s="5">
        <v>0.66666666666666663</v>
      </c>
      <c r="C2381" s="3">
        <v>0</v>
      </c>
      <c r="D2381" s="3">
        <v>2436</v>
      </c>
      <c r="E2381" s="3">
        <v>-2</v>
      </c>
      <c r="F2381" s="3">
        <v>16</v>
      </c>
      <c r="G2381" s="3">
        <v>17090</v>
      </c>
      <c r="H2381" s="3"/>
      <c r="I2381" s="3">
        <f t="shared" si="37"/>
        <v>2</v>
      </c>
      <c r="J2381" s="3">
        <v>2437</v>
      </c>
      <c r="K2381" s="3">
        <v>2430</v>
      </c>
      <c r="L2381" s="3">
        <v>2441</v>
      </c>
      <c r="N2381" s="3" t="s">
        <v>16</v>
      </c>
    </row>
    <row r="2382" spans="1:14" ht="12.75" customHeight="1">
      <c r="A2382" s="4">
        <v>41681</v>
      </c>
      <c r="B2382" s="5">
        <v>0.66666666666666663</v>
      </c>
      <c r="C2382" s="3">
        <v>-1</v>
      </c>
      <c r="D2382" s="3">
        <v>2436</v>
      </c>
      <c r="E2382" s="3">
        <v>-1</v>
      </c>
      <c r="F2382" s="3"/>
      <c r="G2382" s="3">
        <v>17090</v>
      </c>
      <c r="H2382" s="3"/>
      <c r="I2382" s="3">
        <f t="shared" si="37"/>
        <v>1</v>
      </c>
      <c r="J2382" s="3">
        <v>2437</v>
      </c>
      <c r="K2382" s="3">
        <v>2430</v>
      </c>
      <c r="L2382" s="3">
        <v>2441</v>
      </c>
    </row>
    <row r="2383" spans="1:14" ht="12.75" customHeight="1">
      <c r="A2383" s="4">
        <v>41681</v>
      </c>
      <c r="B2383" s="5">
        <v>0.70833333333333337</v>
      </c>
      <c r="C2383" s="3">
        <v>2</v>
      </c>
      <c r="D2383" s="3">
        <v>2440</v>
      </c>
      <c r="E2383" s="3">
        <v>3</v>
      </c>
      <c r="F2383" s="3">
        <v>-4</v>
      </c>
      <c r="G2383" s="3">
        <v>17086</v>
      </c>
      <c r="H2383" s="3"/>
      <c r="I2383" s="3">
        <f t="shared" si="37"/>
        <v>3</v>
      </c>
      <c r="J2383" s="22">
        <v>2443</v>
      </c>
      <c r="K2383" s="22">
        <v>2452</v>
      </c>
      <c r="L2383" s="22">
        <v>2461</v>
      </c>
      <c r="M2383" s="22">
        <v>-3</v>
      </c>
    </row>
    <row r="2384" spans="1:14" ht="12.75" customHeight="1">
      <c r="A2384" s="4">
        <v>41683</v>
      </c>
      <c r="B2384" s="5">
        <v>0.375</v>
      </c>
      <c r="C2384" s="3">
        <v>0</v>
      </c>
      <c r="D2384" s="3">
        <v>2478</v>
      </c>
      <c r="E2384" s="3">
        <v>-2</v>
      </c>
      <c r="F2384" s="3">
        <v>76</v>
      </c>
      <c r="G2384" s="3">
        <v>17162</v>
      </c>
      <c r="H2384" s="3"/>
      <c r="I2384" s="3">
        <f t="shared" si="37"/>
        <v>2</v>
      </c>
      <c r="J2384" s="3">
        <v>2479</v>
      </c>
      <c r="K2384" s="3">
        <v>2477</v>
      </c>
      <c r="L2384" s="3">
        <v>2487</v>
      </c>
      <c r="N2384" s="3" t="s">
        <v>16</v>
      </c>
    </row>
    <row r="2385" spans="1:15" ht="12.75" customHeight="1">
      <c r="A2385" s="4">
        <v>41684</v>
      </c>
      <c r="B2385" s="5">
        <v>0.45833333333333331</v>
      </c>
      <c r="C2385" s="3">
        <v>-1</v>
      </c>
      <c r="D2385" s="3">
        <v>2493</v>
      </c>
      <c r="E2385" s="3">
        <v>-1</v>
      </c>
      <c r="F2385" s="3"/>
      <c r="G2385" s="3">
        <v>17162</v>
      </c>
      <c r="H2385" s="3"/>
      <c r="I2385" s="3">
        <f t="shared" si="37"/>
        <v>1</v>
      </c>
      <c r="J2385" s="3">
        <v>2492</v>
      </c>
      <c r="K2385" s="3">
        <v>2478</v>
      </c>
      <c r="L2385" s="3">
        <v>2494</v>
      </c>
    </row>
    <row r="2386" spans="1:15" ht="12.75" customHeight="1">
      <c r="A2386" s="4">
        <v>41684</v>
      </c>
      <c r="B2386" s="5">
        <v>0.70833333333333337</v>
      </c>
      <c r="C2386" s="3">
        <v>0</v>
      </c>
      <c r="D2386" s="3">
        <v>2491</v>
      </c>
      <c r="E2386" s="3">
        <v>1</v>
      </c>
      <c r="F2386" s="3">
        <v>2</v>
      </c>
      <c r="G2386" s="3">
        <v>17164</v>
      </c>
      <c r="H2386" s="3"/>
      <c r="I2386" s="3">
        <f t="shared" si="37"/>
        <v>1</v>
      </c>
      <c r="J2386" s="21">
        <v>2490</v>
      </c>
      <c r="K2386" s="21">
        <v>2490</v>
      </c>
      <c r="L2386" s="21">
        <v>2490</v>
      </c>
      <c r="M2386" s="21">
        <v>1</v>
      </c>
      <c r="N2386" s="3" t="s">
        <v>16</v>
      </c>
    </row>
    <row r="2387" spans="1:15" ht="12.75" customHeight="1">
      <c r="A2387" s="4">
        <v>41688</v>
      </c>
      <c r="B2387" s="5">
        <v>0.375</v>
      </c>
      <c r="C2387" s="3">
        <v>2</v>
      </c>
      <c r="D2387" s="3">
        <v>2499</v>
      </c>
      <c r="E2387" s="3">
        <v>2</v>
      </c>
      <c r="F2387" s="3"/>
      <c r="G2387" s="3">
        <v>17164</v>
      </c>
      <c r="H2387" s="3"/>
      <c r="I2387" s="3">
        <f t="shared" si="37"/>
        <v>2</v>
      </c>
      <c r="J2387" s="3">
        <v>2500</v>
      </c>
      <c r="K2387" s="3">
        <v>2478</v>
      </c>
      <c r="L2387" s="3">
        <v>2501</v>
      </c>
      <c r="N2387" s="3" t="s">
        <v>43</v>
      </c>
    </row>
    <row r="2388" spans="1:15" ht="12.75" customHeight="1">
      <c r="A2388" s="4">
        <v>41688</v>
      </c>
      <c r="B2388" s="5">
        <v>0.41666666666666669</v>
      </c>
      <c r="C2388" s="3">
        <v>0</v>
      </c>
      <c r="D2388" s="3">
        <v>2491</v>
      </c>
      <c r="E2388" s="3">
        <v>-2</v>
      </c>
      <c r="F2388" s="3">
        <v>-16</v>
      </c>
      <c r="G2388" s="3">
        <v>17148</v>
      </c>
      <c r="H2388" s="3"/>
      <c r="I2388" s="3">
        <f t="shared" si="37"/>
        <v>2</v>
      </c>
      <c r="J2388" s="21">
        <v>2484</v>
      </c>
      <c r="K2388" s="21">
        <v>2480</v>
      </c>
      <c r="L2388" s="21">
        <v>2488</v>
      </c>
      <c r="M2388" s="21">
        <v>-3</v>
      </c>
      <c r="N2388" s="3" t="s">
        <v>16</v>
      </c>
    </row>
    <row r="2389" spans="1:15" ht="12.75" customHeight="1">
      <c r="A2389" s="4">
        <v>41688</v>
      </c>
      <c r="B2389" s="5">
        <v>0.41666666666666669</v>
      </c>
      <c r="C2389" s="3">
        <v>-1</v>
      </c>
      <c r="D2389" s="3">
        <v>2491</v>
      </c>
      <c r="E2389" s="3">
        <v>-1</v>
      </c>
      <c r="F2389" s="3"/>
      <c r="G2389" s="3">
        <v>17148</v>
      </c>
      <c r="H2389" s="3"/>
      <c r="I2389" s="3">
        <f t="shared" si="37"/>
        <v>1</v>
      </c>
      <c r="J2389" s="22">
        <v>2484</v>
      </c>
      <c r="K2389" s="22">
        <v>2480</v>
      </c>
      <c r="L2389" s="22">
        <v>2488</v>
      </c>
      <c r="M2389" s="22">
        <v>-3</v>
      </c>
    </row>
    <row r="2390" spans="1:15" ht="12.75" customHeight="1">
      <c r="A2390" s="4">
        <v>41689</v>
      </c>
      <c r="B2390" s="5">
        <v>0.625</v>
      </c>
      <c r="C2390" s="3">
        <v>0</v>
      </c>
      <c r="D2390" s="3">
        <v>2471</v>
      </c>
      <c r="E2390" s="3">
        <v>1</v>
      </c>
      <c r="F2390" s="3">
        <v>20</v>
      </c>
      <c r="G2390" s="3">
        <v>17168</v>
      </c>
      <c r="H2390" s="3"/>
      <c r="I2390" s="3">
        <f t="shared" si="37"/>
        <v>1</v>
      </c>
      <c r="J2390" s="3">
        <v>2475</v>
      </c>
      <c r="K2390" s="3">
        <v>2469</v>
      </c>
      <c r="L2390" s="3">
        <v>2476</v>
      </c>
      <c r="N2390" s="3" t="s">
        <v>16</v>
      </c>
    </row>
    <row r="2391" spans="1:15" ht="12.75" customHeight="1">
      <c r="A2391" s="4">
        <v>41689</v>
      </c>
      <c r="B2391" s="5">
        <v>0.625</v>
      </c>
      <c r="C2391" s="3">
        <v>1</v>
      </c>
      <c r="D2391" s="3">
        <v>2471</v>
      </c>
      <c r="E2391" s="3">
        <v>1</v>
      </c>
      <c r="F2391" s="3"/>
      <c r="G2391" s="3">
        <v>17168</v>
      </c>
      <c r="H2391" s="3"/>
      <c r="I2391" s="3">
        <f t="shared" si="37"/>
        <v>1</v>
      </c>
      <c r="J2391" s="3">
        <v>2475</v>
      </c>
      <c r="K2391" s="3">
        <v>2469</v>
      </c>
      <c r="L2391" s="3">
        <v>2476</v>
      </c>
    </row>
    <row r="2392" spans="1:15" ht="12.75" customHeight="1">
      <c r="A2392" s="4">
        <v>41690</v>
      </c>
      <c r="B2392" s="5">
        <v>0.375</v>
      </c>
      <c r="C2392" s="3">
        <v>0</v>
      </c>
      <c r="D2392" s="3">
        <v>2469</v>
      </c>
      <c r="E2392" s="3">
        <v>-1</v>
      </c>
      <c r="F2392" s="3">
        <v>-2</v>
      </c>
      <c r="G2392" s="3">
        <v>17166</v>
      </c>
      <c r="H2392" s="3"/>
      <c r="I2392" s="3">
        <f t="shared" si="37"/>
        <v>1</v>
      </c>
      <c r="J2392" s="3">
        <v>2465</v>
      </c>
      <c r="K2392" s="3">
        <v>2453</v>
      </c>
      <c r="L2392" s="3">
        <v>2470</v>
      </c>
      <c r="N2392" s="3" t="s">
        <v>16</v>
      </c>
    </row>
    <row r="2393" spans="1:15" ht="12.75" customHeight="1">
      <c r="A2393" s="4">
        <v>41690</v>
      </c>
      <c r="B2393" s="5">
        <v>0.375</v>
      </c>
      <c r="C2393" s="3">
        <v>-2</v>
      </c>
      <c r="D2393" s="3">
        <v>2469</v>
      </c>
      <c r="E2393" s="3">
        <v>-2</v>
      </c>
      <c r="F2393" s="3"/>
      <c r="G2393" s="3">
        <v>17166</v>
      </c>
      <c r="H2393" s="3"/>
      <c r="I2393" s="3">
        <f t="shared" si="37"/>
        <v>2</v>
      </c>
      <c r="J2393" s="3">
        <v>2465</v>
      </c>
      <c r="K2393" s="3">
        <v>2453</v>
      </c>
      <c r="L2393" s="3">
        <v>2470</v>
      </c>
    </row>
    <row r="2394" spans="1:15" ht="12.75" customHeight="1">
      <c r="A2394" s="4">
        <v>41690</v>
      </c>
      <c r="B2394" s="5">
        <v>0.625</v>
      </c>
      <c r="C2394" s="3">
        <v>1</v>
      </c>
      <c r="D2394" s="3">
        <v>2470</v>
      </c>
      <c r="E2394" s="3">
        <v>3</v>
      </c>
      <c r="F2394" s="3">
        <v>-2</v>
      </c>
      <c r="G2394" s="3">
        <v>17164</v>
      </c>
      <c r="H2394" s="3"/>
      <c r="I2394" s="3">
        <f t="shared" si="37"/>
        <v>3</v>
      </c>
      <c r="J2394" s="3">
        <v>2472</v>
      </c>
      <c r="K2394" s="3">
        <v>2469</v>
      </c>
      <c r="L2394" s="3">
        <v>2480</v>
      </c>
    </row>
    <row r="2395" spans="1:15" ht="12.75" customHeight="1">
      <c r="A2395" s="4">
        <v>41694</v>
      </c>
      <c r="B2395" s="5">
        <v>0.375</v>
      </c>
      <c r="C2395" s="3">
        <v>-1</v>
      </c>
      <c r="D2395" s="3">
        <v>2494</v>
      </c>
      <c r="E2395" s="3">
        <v>-2</v>
      </c>
      <c r="F2395" s="3">
        <v>24</v>
      </c>
      <c r="G2395" s="3">
        <v>17188</v>
      </c>
      <c r="H2395" s="3"/>
      <c r="I2395" s="3">
        <f t="shared" si="37"/>
        <v>2</v>
      </c>
      <c r="J2395" s="3">
        <v>2494</v>
      </c>
      <c r="K2395" s="3">
        <v>2487</v>
      </c>
      <c r="L2395" s="3">
        <v>2528</v>
      </c>
    </row>
    <row r="2396" spans="1:15" ht="12.75" customHeight="1">
      <c r="A2396" s="4">
        <v>41694</v>
      </c>
      <c r="B2396" s="5">
        <v>0.41666666666666669</v>
      </c>
      <c r="C2396" s="3">
        <v>0</v>
      </c>
      <c r="D2396" s="3">
        <v>2508</v>
      </c>
      <c r="E2396" s="3">
        <v>1</v>
      </c>
      <c r="F2396" s="3">
        <v>-14</v>
      </c>
      <c r="G2396" s="3">
        <v>17174</v>
      </c>
      <c r="H2396" s="3"/>
      <c r="I2396" s="3">
        <f t="shared" si="37"/>
        <v>1</v>
      </c>
      <c r="J2396" s="21">
        <v>2522</v>
      </c>
      <c r="K2396" s="21">
        <v>2515</v>
      </c>
      <c r="L2396" s="21">
        <v>2528</v>
      </c>
      <c r="M2396" s="21">
        <v>-7</v>
      </c>
      <c r="N2396" s="3" t="s">
        <v>16</v>
      </c>
      <c r="O2396" s="4" t="s">
        <v>48</v>
      </c>
    </row>
    <row r="2397" spans="1:15" ht="12.75" customHeight="1">
      <c r="A2397" s="4">
        <v>41694</v>
      </c>
      <c r="B2397" s="5">
        <v>0.41666666666666669</v>
      </c>
      <c r="C2397" s="3">
        <v>2</v>
      </c>
      <c r="D2397" s="3">
        <v>2508</v>
      </c>
      <c r="E2397" s="3">
        <v>2</v>
      </c>
      <c r="F2397" s="3"/>
      <c r="G2397" s="3">
        <v>17174</v>
      </c>
      <c r="H2397" s="3"/>
      <c r="I2397" s="3">
        <f t="shared" si="37"/>
        <v>2</v>
      </c>
      <c r="J2397" s="22">
        <v>2522</v>
      </c>
      <c r="K2397" s="22">
        <v>2515</v>
      </c>
      <c r="L2397" s="22">
        <v>2528</v>
      </c>
      <c r="M2397" s="22">
        <v>-7</v>
      </c>
      <c r="N2397" s="3" t="s">
        <v>47</v>
      </c>
    </row>
    <row r="2398" spans="1:15" ht="12.75" customHeight="1">
      <c r="A2398" s="4">
        <v>41695</v>
      </c>
      <c r="B2398" s="5">
        <v>0.41666666666666669</v>
      </c>
      <c r="C2398" s="3">
        <v>0</v>
      </c>
      <c r="D2398" s="3">
        <v>2529</v>
      </c>
      <c r="E2398" s="3">
        <v>-2</v>
      </c>
      <c r="F2398" s="3">
        <v>42</v>
      </c>
      <c r="G2398" s="3">
        <v>17216</v>
      </c>
      <c r="H2398" s="3"/>
      <c r="I2398" s="3">
        <f t="shared" si="37"/>
        <v>2</v>
      </c>
      <c r="J2398" s="3">
        <v>2526</v>
      </c>
      <c r="K2398" s="3">
        <v>2524</v>
      </c>
      <c r="L2398" s="3">
        <v>2530</v>
      </c>
      <c r="N2398" s="3" t="s">
        <v>16</v>
      </c>
    </row>
    <row r="2399" spans="1:15" ht="12.75" customHeight="1">
      <c r="A2399" s="4">
        <v>41695</v>
      </c>
      <c r="B2399" s="5">
        <v>0.41666666666666669</v>
      </c>
      <c r="C2399" s="3">
        <v>-1</v>
      </c>
      <c r="D2399" s="3">
        <v>2529</v>
      </c>
      <c r="E2399" s="3">
        <v>-1</v>
      </c>
      <c r="F2399" s="3"/>
      <c r="G2399" s="3">
        <v>17216</v>
      </c>
      <c r="H2399" s="3"/>
      <c r="I2399" s="3">
        <f t="shared" si="37"/>
        <v>1</v>
      </c>
      <c r="J2399" s="3">
        <v>2526</v>
      </c>
      <c r="K2399" s="3">
        <v>2524</v>
      </c>
      <c r="L2399" s="3">
        <v>2530</v>
      </c>
    </row>
    <row r="2400" spans="1:15" ht="12.75" customHeight="1">
      <c r="A2400" s="4">
        <v>41696</v>
      </c>
      <c r="B2400" s="5">
        <v>0.375</v>
      </c>
      <c r="C2400" s="3">
        <v>0</v>
      </c>
      <c r="D2400" s="3">
        <v>2524</v>
      </c>
      <c r="E2400" s="3">
        <v>1</v>
      </c>
      <c r="F2400" s="3">
        <v>5</v>
      </c>
      <c r="G2400" s="3">
        <v>17221</v>
      </c>
      <c r="H2400" s="3"/>
      <c r="I2400" s="3">
        <f t="shared" si="37"/>
        <v>1</v>
      </c>
      <c r="J2400" s="3">
        <v>2521</v>
      </c>
      <c r="K2400" s="3">
        <v>2503</v>
      </c>
      <c r="L2400" s="3">
        <v>2527</v>
      </c>
      <c r="N2400" s="3" t="s">
        <v>16</v>
      </c>
    </row>
    <row r="2401" spans="1:14">
      <c r="A2401" s="79">
        <v>41697</v>
      </c>
      <c r="B2401" s="80">
        <v>0.625</v>
      </c>
      <c r="C2401" s="81">
        <v>2</v>
      </c>
      <c r="D2401" s="81">
        <v>2480</v>
      </c>
      <c r="E2401" s="81">
        <v>2</v>
      </c>
      <c r="F2401" s="81"/>
      <c r="G2401" s="81">
        <v>17221</v>
      </c>
      <c r="H2401" s="81">
        <f>SUM(F2370:F2401)</f>
        <v>307</v>
      </c>
      <c r="I2401" s="3">
        <f t="shared" si="37"/>
        <v>2</v>
      </c>
      <c r="J2401" s="3">
        <v>2482</v>
      </c>
      <c r="K2401" s="3">
        <v>2476</v>
      </c>
      <c r="L2401" s="3">
        <v>2487</v>
      </c>
    </row>
    <row r="2402" spans="1:14" ht="12.75" customHeight="1">
      <c r="A2402" s="4">
        <v>41701</v>
      </c>
      <c r="B2402" s="5">
        <v>0.375</v>
      </c>
      <c r="C2402" s="3">
        <v>0</v>
      </c>
      <c r="D2402" s="59">
        <v>2452</v>
      </c>
      <c r="E2402" s="3">
        <v>-2</v>
      </c>
      <c r="F2402" s="3">
        <v>-56</v>
      </c>
      <c r="G2402" s="59">
        <v>17165</v>
      </c>
      <c r="H2402" s="3"/>
      <c r="I2402" s="3">
        <f t="shared" si="37"/>
        <v>2</v>
      </c>
      <c r="J2402" s="3">
        <v>2433</v>
      </c>
      <c r="K2402" s="3">
        <v>2431</v>
      </c>
      <c r="L2402" s="3">
        <v>2466</v>
      </c>
      <c r="N2402" s="3" t="s">
        <v>49</v>
      </c>
    </row>
    <row r="2403" spans="1:14" ht="12.75" customHeight="1">
      <c r="A2403" s="4">
        <v>41701</v>
      </c>
      <c r="B2403" s="5">
        <v>0.375</v>
      </c>
      <c r="C2403" s="3">
        <v>-2</v>
      </c>
      <c r="D2403" s="3">
        <v>2452</v>
      </c>
      <c r="E2403" s="3">
        <v>-2</v>
      </c>
      <c r="F2403" s="3"/>
      <c r="G2403" s="3">
        <v>17165</v>
      </c>
      <c r="H2403" s="3"/>
      <c r="I2403" s="3">
        <f t="shared" si="37"/>
        <v>2</v>
      </c>
      <c r="J2403" s="3">
        <v>2433</v>
      </c>
      <c r="K2403" s="3">
        <v>2431</v>
      </c>
      <c r="L2403" s="3">
        <v>2466</v>
      </c>
    </row>
    <row r="2404" spans="1:14" ht="12.75" customHeight="1">
      <c r="A2404" s="4">
        <v>41702</v>
      </c>
      <c r="B2404" s="5">
        <v>0.375</v>
      </c>
      <c r="C2404" s="3">
        <v>1</v>
      </c>
      <c r="D2404" s="3">
        <v>2429</v>
      </c>
      <c r="E2404" s="3">
        <v>3</v>
      </c>
      <c r="F2404" s="3">
        <v>46</v>
      </c>
      <c r="G2404" s="82">
        <v>17211</v>
      </c>
      <c r="H2404" s="3"/>
      <c r="I2404" s="3">
        <f t="shared" si="37"/>
        <v>3</v>
      </c>
      <c r="J2404" s="3">
        <v>2428</v>
      </c>
      <c r="K2404" s="3">
        <v>2426</v>
      </c>
      <c r="L2404" s="3">
        <v>2445</v>
      </c>
    </row>
    <row r="2405" spans="1:14" ht="12.75" customHeight="1">
      <c r="A2405" s="4">
        <v>41702</v>
      </c>
      <c r="B2405" s="5">
        <v>0.75</v>
      </c>
      <c r="C2405" s="3">
        <v>0</v>
      </c>
      <c r="D2405" s="3">
        <v>2440</v>
      </c>
      <c r="E2405" s="3">
        <v>-1</v>
      </c>
      <c r="F2405" s="3">
        <v>11</v>
      </c>
      <c r="G2405" s="3">
        <v>17222</v>
      </c>
      <c r="H2405" s="3"/>
      <c r="I2405" s="3">
        <f t="shared" si="37"/>
        <v>1</v>
      </c>
      <c r="J2405" s="3">
        <v>2440</v>
      </c>
      <c r="K2405" s="3">
        <v>2424</v>
      </c>
      <c r="L2405" s="3">
        <v>2447</v>
      </c>
      <c r="N2405" s="3" t="s">
        <v>16</v>
      </c>
    </row>
    <row r="2406" spans="1:14" ht="12.75" customHeight="1">
      <c r="A2406" s="4">
        <v>41704</v>
      </c>
      <c r="B2406" s="5">
        <v>0.375</v>
      </c>
      <c r="C2406" s="3">
        <v>2</v>
      </c>
      <c r="D2406" s="3">
        <v>2458</v>
      </c>
      <c r="E2406" s="3">
        <v>2</v>
      </c>
      <c r="F2406" s="3"/>
      <c r="G2406" s="3">
        <v>17222</v>
      </c>
      <c r="H2406" s="3"/>
      <c r="I2406" s="3">
        <f t="shared" si="37"/>
        <v>2</v>
      </c>
      <c r="J2406" s="3">
        <v>2461</v>
      </c>
      <c r="K2406" s="3">
        <v>2455</v>
      </c>
      <c r="L2406" s="3">
        <v>2471</v>
      </c>
    </row>
    <row r="2407" spans="1:14" ht="12.75" customHeight="1">
      <c r="A2407" s="4">
        <v>41704</v>
      </c>
      <c r="B2407" s="5">
        <v>0.58333333333333337</v>
      </c>
      <c r="C2407" s="3">
        <v>-1</v>
      </c>
      <c r="D2407" s="3">
        <v>2457</v>
      </c>
      <c r="E2407" s="3">
        <v>-3</v>
      </c>
      <c r="F2407" s="3">
        <v>-2</v>
      </c>
      <c r="G2407" s="3">
        <v>17220</v>
      </c>
      <c r="H2407" s="3"/>
      <c r="I2407" s="3">
        <f t="shared" si="37"/>
        <v>3</v>
      </c>
      <c r="J2407" s="3">
        <v>2454</v>
      </c>
      <c r="K2407" s="3">
        <v>2448</v>
      </c>
      <c r="L2407" s="3">
        <v>2460</v>
      </c>
    </row>
    <row r="2408" spans="1:14" ht="12.75" customHeight="1">
      <c r="A2408" s="4">
        <v>41704</v>
      </c>
      <c r="B2408" s="5">
        <v>0.70833333333333337</v>
      </c>
      <c r="C2408" s="3">
        <v>2</v>
      </c>
      <c r="D2408" s="3">
        <v>2459</v>
      </c>
      <c r="E2408" s="3">
        <v>3</v>
      </c>
      <c r="F2408" s="3">
        <v>-2</v>
      </c>
      <c r="G2408" s="3">
        <v>17218</v>
      </c>
      <c r="H2408" s="3"/>
      <c r="I2408" s="3">
        <f t="shared" si="37"/>
        <v>3</v>
      </c>
      <c r="J2408" s="3">
        <v>2460</v>
      </c>
      <c r="K2408" s="3">
        <v>2459</v>
      </c>
      <c r="L2408" s="3">
        <v>2459</v>
      </c>
    </row>
    <row r="2409" spans="1:14" ht="12.75" customHeight="1">
      <c r="A2409" s="4">
        <v>41705</v>
      </c>
      <c r="B2409" s="5">
        <v>0.41666666666666669</v>
      </c>
      <c r="C2409" s="3">
        <v>0</v>
      </c>
      <c r="D2409" s="3">
        <v>2458</v>
      </c>
      <c r="E2409" s="3">
        <v>-2</v>
      </c>
      <c r="F2409" s="3">
        <v>-2</v>
      </c>
      <c r="G2409" s="3">
        <v>17216</v>
      </c>
      <c r="H2409" s="3"/>
      <c r="I2409" s="3">
        <f t="shared" si="37"/>
        <v>2</v>
      </c>
      <c r="J2409" s="3">
        <v>2456</v>
      </c>
      <c r="K2409" s="3">
        <v>2451</v>
      </c>
      <c r="L2409" s="3">
        <v>2461</v>
      </c>
      <c r="N2409" s="3" t="s">
        <v>16</v>
      </c>
    </row>
    <row r="2410" spans="1:14" ht="12.75" customHeight="1">
      <c r="A2410" s="4">
        <v>41709</v>
      </c>
      <c r="B2410" s="5">
        <v>0.375</v>
      </c>
      <c r="C2410" s="3">
        <v>1</v>
      </c>
      <c r="D2410" s="3">
        <v>2412</v>
      </c>
      <c r="E2410" s="3">
        <v>1</v>
      </c>
      <c r="F2410" s="3"/>
      <c r="G2410" s="3">
        <v>17216</v>
      </c>
      <c r="H2410" s="3"/>
      <c r="I2410" s="3">
        <f t="shared" si="37"/>
        <v>1</v>
      </c>
      <c r="J2410" s="3">
        <v>2412</v>
      </c>
      <c r="K2410" s="3">
        <v>2393</v>
      </c>
      <c r="L2410" s="3">
        <v>2414</v>
      </c>
    </row>
    <row r="2411" spans="1:14" ht="12.75" customHeight="1">
      <c r="A2411" s="4">
        <v>41709</v>
      </c>
      <c r="B2411" s="5">
        <v>0.45833333333333331</v>
      </c>
      <c r="C2411" s="3">
        <v>0</v>
      </c>
      <c r="D2411" s="3">
        <v>2404</v>
      </c>
      <c r="E2411" s="3">
        <v>-1</v>
      </c>
      <c r="F2411" s="3">
        <v>-8</v>
      </c>
      <c r="G2411" s="3">
        <v>17208</v>
      </c>
      <c r="H2411" s="3"/>
      <c r="I2411" s="3">
        <f t="shared" si="37"/>
        <v>1</v>
      </c>
      <c r="J2411" s="3">
        <v>2396</v>
      </c>
      <c r="K2411" s="3">
        <v>2392</v>
      </c>
      <c r="L2411" s="3">
        <v>2411</v>
      </c>
      <c r="N2411" s="3" t="s">
        <v>16</v>
      </c>
    </row>
    <row r="2412" spans="1:14" ht="12.75" customHeight="1">
      <c r="A2412" s="4">
        <v>41709</v>
      </c>
      <c r="B2412" s="5">
        <v>0.45833333333333331</v>
      </c>
      <c r="C2412" s="3">
        <v>-2</v>
      </c>
      <c r="D2412" s="3">
        <v>2404</v>
      </c>
      <c r="E2412" s="3">
        <v>-2</v>
      </c>
      <c r="F2412" s="3"/>
      <c r="G2412" s="3">
        <v>17208</v>
      </c>
      <c r="H2412" s="3"/>
      <c r="I2412" s="3">
        <f t="shared" si="37"/>
        <v>2</v>
      </c>
      <c r="J2412" s="3">
        <v>2396</v>
      </c>
      <c r="K2412" s="3">
        <v>2392</v>
      </c>
      <c r="L2412" s="3">
        <v>2411</v>
      </c>
    </row>
    <row r="2413" spans="1:14" ht="12.75" customHeight="1">
      <c r="A2413" s="4">
        <v>41709</v>
      </c>
      <c r="B2413" s="5">
        <v>0.54166666666666663</v>
      </c>
      <c r="C2413" s="3">
        <v>1</v>
      </c>
      <c r="D2413" s="3">
        <v>2408</v>
      </c>
      <c r="E2413" s="3">
        <v>3</v>
      </c>
      <c r="F2413" s="3">
        <v>-8</v>
      </c>
      <c r="G2413" s="3">
        <v>17200</v>
      </c>
      <c r="H2413" s="3"/>
      <c r="I2413" s="3">
        <f t="shared" si="37"/>
        <v>3</v>
      </c>
      <c r="J2413" s="20">
        <v>2404</v>
      </c>
      <c r="K2413" s="20">
        <v>2402</v>
      </c>
      <c r="L2413" s="20">
        <v>2410</v>
      </c>
      <c r="M2413" s="20">
        <v>4</v>
      </c>
    </row>
    <row r="2414" spans="1:14" ht="12.75" customHeight="1">
      <c r="A2414" s="4">
        <v>41709</v>
      </c>
      <c r="B2414" s="5">
        <v>0.625</v>
      </c>
      <c r="C2414" s="3">
        <v>0</v>
      </c>
      <c r="D2414" s="3">
        <v>2395</v>
      </c>
      <c r="E2414" s="3">
        <v>-1</v>
      </c>
      <c r="F2414" s="3">
        <v>-13</v>
      </c>
      <c r="G2414" s="3">
        <v>17187</v>
      </c>
      <c r="H2414" s="3"/>
      <c r="I2414" s="3">
        <f t="shared" si="37"/>
        <v>1</v>
      </c>
      <c r="J2414" s="3">
        <v>2386</v>
      </c>
      <c r="K2414" s="3">
        <v>2386</v>
      </c>
      <c r="L2414" s="3">
        <v>2418</v>
      </c>
      <c r="N2414" s="3" t="s">
        <v>16</v>
      </c>
    </row>
    <row r="2415" spans="1:14" ht="12.75" customHeight="1">
      <c r="A2415" s="4">
        <v>41709</v>
      </c>
      <c r="B2415" s="5">
        <v>0.625</v>
      </c>
      <c r="C2415" s="3">
        <v>-2</v>
      </c>
      <c r="D2415" s="3">
        <v>2395</v>
      </c>
      <c r="E2415" s="3">
        <v>-2</v>
      </c>
      <c r="F2415" s="3"/>
      <c r="G2415" s="3">
        <v>17187</v>
      </c>
      <c r="H2415" s="3"/>
      <c r="I2415" s="3">
        <f t="shared" si="37"/>
        <v>2</v>
      </c>
      <c r="J2415" s="3">
        <v>2386</v>
      </c>
      <c r="K2415" s="3">
        <v>2386</v>
      </c>
      <c r="L2415" s="3">
        <v>2418</v>
      </c>
    </row>
    <row r="2416" spans="1:14" ht="12.75" customHeight="1">
      <c r="A2416" s="4">
        <v>41709</v>
      </c>
      <c r="B2416" s="5">
        <v>0.66666666666666663</v>
      </c>
      <c r="C2416" s="3">
        <v>0</v>
      </c>
      <c r="D2416" s="3">
        <v>2401</v>
      </c>
      <c r="E2416" s="3">
        <v>2</v>
      </c>
      <c r="F2416" s="3">
        <v>-12</v>
      </c>
      <c r="G2416" s="3">
        <v>17175</v>
      </c>
      <c r="H2416" s="3"/>
      <c r="I2416" s="3">
        <f t="shared" si="37"/>
        <v>2</v>
      </c>
      <c r="J2416" s="21">
        <v>2413</v>
      </c>
      <c r="K2416" s="21">
        <v>2411</v>
      </c>
      <c r="L2416" s="21">
        <v>2422</v>
      </c>
      <c r="M2416" s="21">
        <v>-10</v>
      </c>
      <c r="N2416" s="3" t="s">
        <v>16</v>
      </c>
    </row>
    <row r="2417" spans="1:14" ht="12.75" customHeight="1">
      <c r="A2417" s="4">
        <v>41709</v>
      </c>
      <c r="B2417" s="5">
        <v>0.66666666666666663</v>
      </c>
      <c r="C2417" s="3">
        <v>1</v>
      </c>
      <c r="D2417" s="3">
        <v>2401</v>
      </c>
      <c r="E2417" s="3">
        <v>1</v>
      </c>
      <c r="F2417" s="3"/>
      <c r="G2417" s="3">
        <v>17175</v>
      </c>
      <c r="H2417" s="3"/>
      <c r="I2417" s="3">
        <f t="shared" si="37"/>
        <v>1</v>
      </c>
      <c r="J2417" s="22">
        <v>2413</v>
      </c>
      <c r="K2417" s="22">
        <v>2411</v>
      </c>
      <c r="L2417" s="22">
        <v>2422</v>
      </c>
      <c r="M2417" s="22">
        <v>-10</v>
      </c>
      <c r="N2417" s="3" t="s">
        <v>47</v>
      </c>
    </row>
    <row r="2418" spans="1:14" ht="12.75" customHeight="1">
      <c r="A2418" s="4">
        <v>41710</v>
      </c>
      <c r="B2418" s="5">
        <v>0.375</v>
      </c>
      <c r="C2418" s="3">
        <v>0</v>
      </c>
      <c r="D2418" s="3">
        <v>2397</v>
      </c>
      <c r="E2418" s="3">
        <v>-1</v>
      </c>
      <c r="F2418" s="3">
        <v>-4</v>
      </c>
      <c r="G2418" s="3">
        <v>17171</v>
      </c>
      <c r="H2418" s="3"/>
      <c r="I2418" s="3">
        <f t="shared" si="37"/>
        <v>1</v>
      </c>
      <c r="J2418" s="3">
        <v>2396</v>
      </c>
      <c r="K2418" s="3">
        <v>2390</v>
      </c>
      <c r="L2418" s="3">
        <v>2408</v>
      </c>
      <c r="N2418" s="3" t="s">
        <v>16</v>
      </c>
    </row>
    <row r="2419" spans="1:14" ht="12.75" customHeight="1">
      <c r="A2419" s="4">
        <v>41710</v>
      </c>
      <c r="B2419" s="5">
        <v>0.375</v>
      </c>
      <c r="C2419" s="3">
        <v>-2</v>
      </c>
      <c r="D2419" s="3">
        <v>2397</v>
      </c>
      <c r="E2419" s="3">
        <v>-2</v>
      </c>
      <c r="F2419" s="3"/>
      <c r="G2419" s="3">
        <v>17171</v>
      </c>
      <c r="H2419" s="3"/>
      <c r="I2419" s="3">
        <f t="shared" si="37"/>
        <v>2</v>
      </c>
      <c r="J2419" s="3">
        <v>2396</v>
      </c>
      <c r="K2419" s="3">
        <v>2390</v>
      </c>
      <c r="L2419" s="3">
        <v>2408</v>
      </c>
    </row>
    <row r="2420" spans="1:14" ht="12.75" customHeight="1">
      <c r="A2420" s="4">
        <v>41710</v>
      </c>
      <c r="B2420" s="5">
        <v>0.45833333333333331</v>
      </c>
      <c r="C2420" s="3">
        <v>1</v>
      </c>
      <c r="D2420" s="3">
        <v>2398</v>
      </c>
      <c r="E2420" s="3">
        <v>3</v>
      </c>
      <c r="F2420" s="3">
        <v>-2</v>
      </c>
      <c r="G2420" s="3">
        <v>17169</v>
      </c>
      <c r="H2420" s="3"/>
      <c r="I2420" s="3">
        <f t="shared" si="37"/>
        <v>3</v>
      </c>
      <c r="J2420" s="3">
        <v>2399</v>
      </c>
      <c r="K2420" s="3">
        <v>2389</v>
      </c>
      <c r="L2420" s="3">
        <v>2404</v>
      </c>
    </row>
    <row r="2421" spans="1:14" ht="12.75" customHeight="1">
      <c r="A2421" s="4">
        <v>41710</v>
      </c>
      <c r="B2421" s="5">
        <v>0.54166666666666663</v>
      </c>
      <c r="C2421" s="3">
        <v>-2</v>
      </c>
      <c r="D2421" s="3">
        <v>2392</v>
      </c>
      <c r="E2421" s="3">
        <v>-3</v>
      </c>
      <c r="F2421" s="3">
        <v>-6</v>
      </c>
      <c r="G2421" s="3">
        <v>17163</v>
      </c>
      <c r="H2421" s="3"/>
      <c r="I2421" s="3">
        <f t="shared" si="37"/>
        <v>3</v>
      </c>
      <c r="J2421" s="20">
        <v>2395</v>
      </c>
      <c r="K2421" s="20">
        <v>2378</v>
      </c>
      <c r="L2421" s="20">
        <v>2396</v>
      </c>
      <c r="M2421" s="20">
        <v>3</v>
      </c>
    </row>
    <row r="2422" spans="1:14" ht="12.75" customHeight="1">
      <c r="A2422" s="4">
        <v>41711</v>
      </c>
      <c r="B2422" s="5">
        <v>0.45833333333333331</v>
      </c>
      <c r="C2422" s="3">
        <v>0</v>
      </c>
      <c r="D2422" s="3">
        <v>2373</v>
      </c>
      <c r="E2422" s="3">
        <v>2</v>
      </c>
      <c r="F2422" s="3">
        <v>38</v>
      </c>
      <c r="G2422" s="3">
        <v>17201</v>
      </c>
      <c r="H2422" s="3"/>
      <c r="I2422" s="3">
        <f t="shared" si="37"/>
        <v>2</v>
      </c>
      <c r="J2422" s="3">
        <v>2370</v>
      </c>
      <c r="K2422" s="3">
        <v>2370</v>
      </c>
      <c r="L2422" s="3">
        <v>2376</v>
      </c>
      <c r="N2422" s="3" t="s">
        <v>16</v>
      </c>
    </row>
    <row r="2423" spans="1:14" ht="12.75" customHeight="1">
      <c r="A2423" s="4">
        <v>41711</v>
      </c>
      <c r="B2423" s="5">
        <v>0.70833333333333337</v>
      </c>
      <c r="C2423" s="3">
        <v>-2</v>
      </c>
      <c r="D2423" s="3">
        <v>2352</v>
      </c>
      <c r="E2423" s="3">
        <v>-2</v>
      </c>
      <c r="F2423" s="3"/>
      <c r="G2423" s="3">
        <v>17201</v>
      </c>
      <c r="H2423" s="3"/>
      <c r="I2423" s="3">
        <f t="shared" si="37"/>
        <v>2</v>
      </c>
      <c r="J2423" s="22">
        <v>2348</v>
      </c>
      <c r="K2423" s="22">
        <v>2340</v>
      </c>
      <c r="L2423" s="22">
        <v>2340</v>
      </c>
      <c r="M2423" s="22">
        <v>-4</v>
      </c>
    </row>
    <row r="2424" spans="1:14" ht="12.75" customHeight="1">
      <c r="A2424" s="4">
        <v>41712</v>
      </c>
      <c r="B2424" s="5">
        <v>0.5</v>
      </c>
      <c r="C2424" s="3">
        <v>1</v>
      </c>
      <c r="D2424" s="3">
        <v>2326</v>
      </c>
      <c r="E2424" s="3">
        <v>3</v>
      </c>
      <c r="F2424" s="3">
        <v>52</v>
      </c>
      <c r="G2424" s="3">
        <v>17253</v>
      </c>
      <c r="H2424" s="3"/>
      <c r="I2424" s="3">
        <f t="shared" si="37"/>
        <v>3</v>
      </c>
      <c r="J2424" s="22">
        <v>2323</v>
      </c>
      <c r="K2424" s="22">
        <v>2315</v>
      </c>
      <c r="L2424" s="22">
        <v>2325</v>
      </c>
      <c r="M2424" s="22">
        <v>-1</v>
      </c>
    </row>
    <row r="2425" spans="1:14" ht="12.75" customHeight="1">
      <c r="A2425" s="4">
        <v>41712</v>
      </c>
      <c r="B2425" s="5">
        <v>0.54166666666666663</v>
      </c>
      <c r="C2425" s="3">
        <v>-2</v>
      </c>
      <c r="D2425" s="3">
        <v>2320</v>
      </c>
      <c r="E2425" s="3">
        <v>-3</v>
      </c>
      <c r="F2425" s="3">
        <v>-6</v>
      </c>
      <c r="G2425" s="3">
        <v>17247</v>
      </c>
      <c r="H2425" s="3"/>
      <c r="I2425" s="3">
        <f t="shared" si="37"/>
        <v>3</v>
      </c>
      <c r="J2425" s="3">
        <v>2317</v>
      </c>
      <c r="K2425" s="3">
        <v>2310</v>
      </c>
      <c r="L2425" s="3">
        <v>2326</v>
      </c>
    </row>
    <row r="2426" spans="1:14" ht="12.75" customHeight="1">
      <c r="A2426" s="4">
        <v>41712</v>
      </c>
      <c r="B2426" s="5">
        <v>0.58333333333333337</v>
      </c>
      <c r="C2426" s="3">
        <v>1</v>
      </c>
      <c r="D2426" s="3">
        <v>2318</v>
      </c>
      <c r="E2426" s="3">
        <v>3</v>
      </c>
      <c r="F2426" s="3">
        <v>4</v>
      </c>
      <c r="G2426" s="3">
        <v>17251</v>
      </c>
      <c r="H2426" s="3"/>
      <c r="I2426" s="3">
        <f t="shared" si="37"/>
        <v>3</v>
      </c>
      <c r="J2426" s="3">
        <v>2320</v>
      </c>
      <c r="K2426" s="3">
        <v>2317</v>
      </c>
      <c r="L2426" s="3">
        <v>2328</v>
      </c>
    </row>
    <row r="2427" spans="1:14" ht="12.75" customHeight="1">
      <c r="A2427" s="4">
        <v>41716</v>
      </c>
      <c r="B2427" s="5">
        <v>0.41666666666666669</v>
      </c>
      <c r="C2427" s="3">
        <v>0</v>
      </c>
      <c r="D2427" s="3">
        <v>2382</v>
      </c>
      <c r="E2427" s="3">
        <v>-1</v>
      </c>
      <c r="F2427" s="3">
        <v>64</v>
      </c>
      <c r="G2427" s="3">
        <v>17315</v>
      </c>
      <c r="H2427" s="3"/>
      <c r="I2427" s="3">
        <f t="shared" si="37"/>
        <v>1</v>
      </c>
      <c r="J2427" s="3">
        <v>2378</v>
      </c>
      <c r="K2427" s="3">
        <v>2369</v>
      </c>
      <c r="L2427" s="3">
        <v>2382</v>
      </c>
      <c r="N2427" s="3" t="s">
        <v>16</v>
      </c>
    </row>
    <row r="2428" spans="1:14" ht="12.75" customHeight="1">
      <c r="A2428" s="4">
        <v>41718</v>
      </c>
      <c r="B2428" s="5">
        <v>0.45833333333333331</v>
      </c>
      <c r="C2428" s="3">
        <v>2</v>
      </c>
      <c r="D2428" s="3">
        <v>2367</v>
      </c>
      <c r="E2428" s="3">
        <v>2</v>
      </c>
      <c r="F2428" s="3"/>
      <c r="G2428" s="3">
        <v>17315</v>
      </c>
      <c r="H2428" s="3"/>
      <c r="I2428" s="3">
        <f t="shared" si="37"/>
        <v>2</v>
      </c>
      <c r="J2428" s="3">
        <v>2369</v>
      </c>
      <c r="K2428" s="3">
        <v>2359</v>
      </c>
      <c r="L2428" s="3">
        <v>2371</v>
      </c>
    </row>
    <row r="2429" spans="1:14" ht="12.75" customHeight="1">
      <c r="A2429" s="4">
        <v>41719</v>
      </c>
      <c r="B2429" s="5">
        <v>0.54166666666666663</v>
      </c>
      <c r="C2429" s="3">
        <v>-1</v>
      </c>
      <c r="D2429" s="3">
        <v>2380</v>
      </c>
      <c r="E2429" s="3">
        <v>-3</v>
      </c>
      <c r="F2429" s="3">
        <v>26</v>
      </c>
      <c r="G2429" s="3">
        <v>17341</v>
      </c>
      <c r="H2429" s="3"/>
      <c r="I2429" s="3">
        <f t="shared" si="37"/>
        <v>3</v>
      </c>
      <c r="J2429" s="22">
        <v>2378</v>
      </c>
      <c r="K2429" s="22">
        <v>2371</v>
      </c>
      <c r="L2429" s="22">
        <v>2379</v>
      </c>
      <c r="M2429" s="22">
        <v>-1</v>
      </c>
    </row>
    <row r="2430" spans="1:14" ht="12.75" customHeight="1">
      <c r="A2430" s="4">
        <v>41722</v>
      </c>
      <c r="B2430" s="5">
        <v>0.75</v>
      </c>
      <c r="C2430" s="3">
        <v>1</v>
      </c>
      <c r="D2430" s="3">
        <v>2353</v>
      </c>
      <c r="E2430" s="3">
        <v>2</v>
      </c>
      <c r="F2430" s="3">
        <v>27</v>
      </c>
      <c r="G2430" s="3">
        <v>17368</v>
      </c>
      <c r="H2430" s="3"/>
      <c r="I2430" s="3">
        <f t="shared" si="37"/>
        <v>2</v>
      </c>
      <c r="J2430" s="3">
        <v>2353</v>
      </c>
      <c r="K2430" s="3">
        <v>2356</v>
      </c>
      <c r="L2430" s="3">
        <v>2361</v>
      </c>
    </row>
    <row r="2431" spans="1:14" ht="12.75" customHeight="1">
      <c r="A2431" s="4">
        <v>41724</v>
      </c>
      <c r="B2431" s="5">
        <v>0.625</v>
      </c>
      <c r="C2431" s="3">
        <v>0</v>
      </c>
      <c r="D2431" s="3">
        <v>2418</v>
      </c>
      <c r="E2431" s="3">
        <v>-1</v>
      </c>
      <c r="F2431" s="3">
        <v>65</v>
      </c>
      <c r="G2431" s="3">
        <v>17433</v>
      </c>
      <c r="H2431" s="3"/>
      <c r="I2431" s="3">
        <f t="shared" si="37"/>
        <v>1</v>
      </c>
      <c r="J2431" s="3">
        <v>2416</v>
      </c>
      <c r="K2431" s="3">
        <v>2415</v>
      </c>
      <c r="L2431" s="3">
        <v>2425</v>
      </c>
      <c r="N2431" s="3" t="s">
        <v>16</v>
      </c>
    </row>
    <row r="2432" spans="1:14" ht="12.75" customHeight="1">
      <c r="A2432" s="4">
        <v>41724</v>
      </c>
      <c r="B2432" s="5">
        <v>0.625</v>
      </c>
      <c r="C2432" s="3">
        <v>-1</v>
      </c>
      <c r="D2432" s="3">
        <v>2418</v>
      </c>
      <c r="E2432" s="3">
        <v>-1</v>
      </c>
      <c r="F2432" s="3"/>
      <c r="G2432" s="3">
        <v>17433</v>
      </c>
      <c r="H2432" s="3"/>
      <c r="I2432" s="3">
        <f t="shared" si="37"/>
        <v>1</v>
      </c>
      <c r="J2432" s="3">
        <v>2416</v>
      </c>
      <c r="K2432" s="3">
        <v>2415</v>
      </c>
      <c r="L2432" s="3">
        <v>2425</v>
      </c>
    </row>
    <row r="2433" spans="1:14" ht="12.75" customHeight="1">
      <c r="A2433" s="4">
        <v>41725</v>
      </c>
      <c r="B2433" s="5">
        <v>0.45833333333333331</v>
      </c>
      <c r="C2433" s="3">
        <v>0</v>
      </c>
      <c r="D2433" s="3">
        <v>2418</v>
      </c>
      <c r="E2433" s="3">
        <v>1</v>
      </c>
      <c r="F2433" s="3">
        <v>0</v>
      </c>
      <c r="G2433" s="3">
        <v>17433</v>
      </c>
      <c r="H2433" s="3"/>
      <c r="I2433" s="3">
        <f t="shared" si="37"/>
        <v>1</v>
      </c>
      <c r="J2433" s="3">
        <v>2422</v>
      </c>
      <c r="K2433" s="3">
        <v>2406</v>
      </c>
      <c r="L2433" s="3">
        <v>2422</v>
      </c>
      <c r="N2433" s="3" t="s">
        <v>16</v>
      </c>
    </row>
    <row r="2434" spans="1:14" ht="12.75" customHeight="1">
      <c r="A2434" s="4">
        <v>41725</v>
      </c>
      <c r="B2434" s="5">
        <v>0.66666666666666663</v>
      </c>
      <c r="C2434" s="3">
        <v>2</v>
      </c>
      <c r="D2434" s="3">
        <v>2423</v>
      </c>
      <c r="E2434" s="3">
        <v>2</v>
      </c>
      <c r="F2434" s="3"/>
      <c r="G2434" s="3">
        <v>17433</v>
      </c>
      <c r="H2434" s="3"/>
      <c r="I2434" s="3">
        <f t="shared" si="37"/>
        <v>2</v>
      </c>
      <c r="J2434" s="3">
        <v>2425</v>
      </c>
      <c r="K2434" s="3">
        <v>2416</v>
      </c>
      <c r="L2434" s="3">
        <v>2427</v>
      </c>
    </row>
    <row r="2435" spans="1:14" ht="12.75" customHeight="1">
      <c r="A2435" s="4">
        <v>41725</v>
      </c>
      <c r="B2435" s="5">
        <v>0.70833333333333337</v>
      </c>
      <c r="C2435" s="3">
        <v>-1</v>
      </c>
      <c r="D2435" s="3">
        <v>2422</v>
      </c>
      <c r="E2435" s="3">
        <v>-3</v>
      </c>
      <c r="F2435" s="3">
        <v>-2</v>
      </c>
      <c r="G2435" s="3">
        <v>17431</v>
      </c>
      <c r="H2435" s="3"/>
      <c r="I2435" s="3">
        <f t="shared" si="37"/>
        <v>3</v>
      </c>
      <c r="J2435" s="3">
        <v>2419</v>
      </c>
      <c r="K2435" s="3">
        <v>2422</v>
      </c>
      <c r="L2435" s="3">
        <v>2425</v>
      </c>
    </row>
    <row r="2436" spans="1:14" ht="12.75" customHeight="1">
      <c r="A2436" s="4">
        <v>41726</v>
      </c>
      <c r="B2436" s="5">
        <v>0.375</v>
      </c>
      <c r="C2436" s="3">
        <v>2</v>
      </c>
      <c r="D2436" s="3">
        <v>2424</v>
      </c>
      <c r="E2436" s="3">
        <v>3</v>
      </c>
      <c r="F2436" s="3">
        <v>-2</v>
      </c>
      <c r="G2436" s="3">
        <v>17429</v>
      </c>
      <c r="H2436" s="3"/>
      <c r="I2436" s="3">
        <f t="shared" ref="I2436:I2499" si="38">ABS(E2436)</f>
        <v>3</v>
      </c>
      <c r="J2436" s="3">
        <v>2424</v>
      </c>
      <c r="K2436" s="3">
        <v>2422</v>
      </c>
      <c r="L2436" s="3">
        <v>2434</v>
      </c>
    </row>
    <row r="2437" spans="1:14" ht="12.75" customHeight="1">
      <c r="A2437" s="4">
        <v>41726</v>
      </c>
      <c r="B2437" s="5">
        <v>0.45833333333333331</v>
      </c>
      <c r="C2437" s="3">
        <v>0</v>
      </c>
      <c r="D2437" s="3">
        <v>2420</v>
      </c>
      <c r="E2437" s="3">
        <v>-2</v>
      </c>
      <c r="F2437" s="3">
        <v>-8</v>
      </c>
      <c r="G2437" s="3">
        <v>17421</v>
      </c>
      <c r="H2437" s="3"/>
      <c r="I2437" s="3">
        <f t="shared" si="38"/>
        <v>2</v>
      </c>
      <c r="J2437" s="3">
        <v>2417</v>
      </c>
      <c r="K2437" s="3">
        <v>2417</v>
      </c>
      <c r="L2437" s="3">
        <v>2422</v>
      </c>
      <c r="N2437" s="3" t="s">
        <v>16</v>
      </c>
    </row>
    <row r="2438" spans="1:14" ht="12.75" customHeight="1">
      <c r="A2438" s="4">
        <v>41726</v>
      </c>
      <c r="B2438" s="5">
        <v>0.45833333333333331</v>
      </c>
      <c r="C2438" s="3">
        <v>-1</v>
      </c>
      <c r="D2438" s="3">
        <v>2420</v>
      </c>
      <c r="E2438" s="3">
        <v>-1</v>
      </c>
      <c r="F2438" s="3"/>
      <c r="G2438" s="3">
        <v>17421</v>
      </c>
      <c r="H2438" s="3"/>
      <c r="I2438" s="3">
        <f t="shared" si="38"/>
        <v>1</v>
      </c>
      <c r="J2438" s="3">
        <v>2417</v>
      </c>
      <c r="K2438" s="3">
        <v>2417</v>
      </c>
      <c r="L2438" s="3">
        <v>2422</v>
      </c>
    </row>
    <row r="2439" spans="1:14" ht="12.75" customHeight="1">
      <c r="A2439" s="4">
        <v>41729</v>
      </c>
      <c r="B2439" s="5">
        <v>0.375</v>
      </c>
      <c r="C2439" s="3">
        <v>0</v>
      </c>
      <c r="D2439" s="3">
        <v>2434</v>
      </c>
      <c r="E2439" s="3">
        <v>1</v>
      </c>
      <c r="F2439" s="3">
        <v>-14</v>
      </c>
      <c r="G2439" s="3">
        <v>17407</v>
      </c>
      <c r="H2439" s="3"/>
      <c r="I2439" s="3">
        <f t="shared" si="38"/>
        <v>1</v>
      </c>
      <c r="J2439" s="3">
        <v>2435</v>
      </c>
      <c r="K2439" s="3">
        <v>2431</v>
      </c>
      <c r="L2439" s="3">
        <v>2422</v>
      </c>
      <c r="N2439" s="3" t="s">
        <v>16</v>
      </c>
    </row>
    <row r="2440" spans="1:14" ht="12.75" customHeight="1">
      <c r="A2440" s="4">
        <v>41729</v>
      </c>
      <c r="B2440" s="5">
        <v>0.375</v>
      </c>
      <c r="C2440" s="3">
        <v>2</v>
      </c>
      <c r="D2440" s="3">
        <v>2434</v>
      </c>
      <c r="E2440" s="3">
        <v>2</v>
      </c>
      <c r="F2440" s="3"/>
      <c r="G2440" s="3">
        <v>17407</v>
      </c>
      <c r="H2440" s="3"/>
      <c r="I2440" s="3">
        <f t="shared" si="38"/>
        <v>2</v>
      </c>
      <c r="J2440" s="3">
        <v>2435</v>
      </c>
      <c r="K2440" s="3">
        <v>2431</v>
      </c>
      <c r="L2440" s="3">
        <v>2422</v>
      </c>
    </row>
    <row r="2441" spans="1:14" ht="12.75" customHeight="1">
      <c r="A2441" s="4">
        <v>41729</v>
      </c>
      <c r="B2441" s="5">
        <v>0.66666666666666663</v>
      </c>
      <c r="C2441" s="3">
        <v>0</v>
      </c>
      <c r="D2441" s="3">
        <v>2435</v>
      </c>
      <c r="E2441" s="3">
        <v>-2</v>
      </c>
      <c r="F2441" s="3">
        <v>2</v>
      </c>
      <c r="G2441" s="3">
        <v>17409</v>
      </c>
      <c r="H2441" s="3"/>
      <c r="I2441" s="3">
        <f t="shared" si="38"/>
        <v>2</v>
      </c>
      <c r="J2441" s="3">
        <v>2437</v>
      </c>
      <c r="K2441" s="3">
        <v>2435</v>
      </c>
      <c r="L2441" s="3">
        <v>2446</v>
      </c>
      <c r="N2441" s="3" t="s">
        <v>16</v>
      </c>
    </row>
    <row r="2442" spans="1:14" ht="12.75" customHeight="1">
      <c r="A2442" s="4">
        <v>41729</v>
      </c>
      <c r="B2442" s="5">
        <v>0.66666666666666663</v>
      </c>
      <c r="C2442" s="3">
        <v>-1</v>
      </c>
      <c r="D2442" s="3">
        <v>2435</v>
      </c>
      <c r="E2442" s="3">
        <v>-1</v>
      </c>
      <c r="F2442" s="3"/>
      <c r="G2442" s="3">
        <v>17409</v>
      </c>
      <c r="H2442" s="3"/>
      <c r="I2442" s="3">
        <f t="shared" si="38"/>
        <v>1</v>
      </c>
      <c r="J2442" s="3">
        <v>2437</v>
      </c>
      <c r="K2442" s="3">
        <v>2435</v>
      </c>
      <c r="L2442" s="3">
        <v>2446</v>
      </c>
    </row>
    <row r="2443" spans="1:14" ht="12.75" customHeight="1">
      <c r="A2443" s="4">
        <v>41729</v>
      </c>
      <c r="B2443" s="5">
        <v>0.70833333333333337</v>
      </c>
      <c r="C2443" s="3">
        <v>0</v>
      </c>
      <c r="D2443" s="3">
        <v>2440</v>
      </c>
      <c r="E2443" s="3">
        <v>1</v>
      </c>
      <c r="F2443" s="3">
        <v>-5</v>
      </c>
      <c r="G2443" s="3">
        <v>17404</v>
      </c>
      <c r="H2443" s="3"/>
      <c r="I2443" s="3">
        <f t="shared" si="38"/>
        <v>1</v>
      </c>
      <c r="J2443" s="21">
        <v>2444</v>
      </c>
      <c r="K2443" s="21">
        <v>2443</v>
      </c>
      <c r="L2443" s="21">
        <v>2449</v>
      </c>
      <c r="M2443" s="21">
        <v>-3</v>
      </c>
      <c r="N2443" s="3" t="s">
        <v>16</v>
      </c>
    </row>
    <row r="2444" spans="1:14">
      <c r="A2444" s="79">
        <v>41729</v>
      </c>
      <c r="B2444" s="80">
        <v>0.70833333333333337</v>
      </c>
      <c r="C2444" s="81">
        <v>2</v>
      </c>
      <c r="D2444" s="81">
        <v>2440</v>
      </c>
      <c r="E2444" s="81">
        <v>2</v>
      </c>
      <c r="F2444" s="81"/>
      <c r="G2444" s="81">
        <v>17404</v>
      </c>
      <c r="H2444" s="81">
        <f>SUM(F2402:F2444)</f>
        <v>183</v>
      </c>
      <c r="I2444" s="3">
        <f t="shared" si="38"/>
        <v>2</v>
      </c>
      <c r="J2444" s="22">
        <v>2444</v>
      </c>
      <c r="K2444" s="22">
        <v>2443</v>
      </c>
      <c r="L2444" s="22">
        <v>2449</v>
      </c>
      <c r="M2444" s="22">
        <v>-3</v>
      </c>
    </row>
    <row r="2445" spans="1:14" ht="12.75" customHeight="1">
      <c r="A2445" s="4">
        <v>41730</v>
      </c>
      <c r="B2445" s="5">
        <v>0.41666666666666669</v>
      </c>
      <c r="C2445" s="3">
        <v>0</v>
      </c>
      <c r="D2445" s="59">
        <v>2445</v>
      </c>
      <c r="E2445" s="3">
        <v>-2</v>
      </c>
      <c r="F2445" s="3">
        <v>10</v>
      </c>
      <c r="G2445" s="59">
        <v>17414</v>
      </c>
      <c r="H2445" s="3"/>
      <c r="I2445" s="3">
        <f t="shared" si="38"/>
        <v>2</v>
      </c>
      <c r="J2445" s="3">
        <v>2449</v>
      </c>
      <c r="K2445" s="3">
        <v>2443</v>
      </c>
      <c r="L2445" s="3">
        <v>2452</v>
      </c>
      <c r="N2445" s="3" t="s">
        <v>16</v>
      </c>
    </row>
    <row r="2446" spans="1:14" ht="12.75" customHeight="1">
      <c r="A2446" s="4">
        <v>41730</v>
      </c>
      <c r="B2446" s="5">
        <v>0.5</v>
      </c>
      <c r="C2446" s="3">
        <v>-1</v>
      </c>
      <c r="D2446" s="3">
        <v>2445</v>
      </c>
      <c r="E2446" s="3">
        <v>-1</v>
      </c>
      <c r="F2446" s="3"/>
      <c r="G2446" s="3">
        <v>17414</v>
      </c>
      <c r="H2446" s="3"/>
      <c r="I2446" s="3">
        <f t="shared" si="38"/>
        <v>1</v>
      </c>
      <c r="J2446" s="3">
        <v>2444</v>
      </c>
      <c r="K2446" s="3">
        <v>2442</v>
      </c>
      <c r="L2446" s="3">
        <v>2447</v>
      </c>
    </row>
    <row r="2447" spans="1:14" ht="12.75" customHeight="1">
      <c r="A2447" s="4">
        <v>41731</v>
      </c>
      <c r="B2447" s="5">
        <v>0.375</v>
      </c>
      <c r="C2447" s="3">
        <v>0</v>
      </c>
      <c r="D2447" s="3">
        <v>2454</v>
      </c>
      <c r="E2447" s="3">
        <v>1</v>
      </c>
      <c r="F2447" s="3">
        <v>-9</v>
      </c>
      <c r="G2447" s="82">
        <v>17405</v>
      </c>
      <c r="H2447" s="3"/>
      <c r="I2447" s="3">
        <f t="shared" si="38"/>
        <v>1</v>
      </c>
      <c r="J2447" s="3">
        <v>2457</v>
      </c>
      <c r="K2447" s="3">
        <v>2449</v>
      </c>
      <c r="L2447" s="3">
        <v>2461</v>
      </c>
      <c r="N2447" s="3" t="s">
        <v>16</v>
      </c>
    </row>
    <row r="2448" spans="1:14" ht="12.75" customHeight="1">
      <c r="A2448" s="4">
        <v>41731</v>
      </c>
      <c r="B2448" s="5">
        <v>0.375</v>
      </c>
      <c r="C2448" s="3">
        <v>2</v>
      </c>
      <c r="D2448" s="3">
        <v>2454</v>
      </c>
      <c r="E2448" s="3">
        <v>2</v>
      </c>
      <c r="F2448" s="3"/>
      <c r="G2448" s="3">
        <v>17405</v>
      </c>
      <c r="H2448" s="3"/>
      <c r="I2448" s="3">
        <f t="shared" si="38"/>
        <v>2</v>
      </c>
      <c r="J2448" s="3">
        <v>2457</v>
      </c>
      <c r="K2448" s="3">
        <v>2449</v>
      </c>
      <c r="L2448" s="3">
        <v>2461</v>
      </c>
    </row>
    <row r="2449" spans="1:14" ht="12.75" customHeight="1">
      <c r="A2449" s="4">
        <v>41731</v>
      </c>
      <c r="B2449" s="5">
        <v>0.5</v>
      </c>
      <c r="C2449" s="3">
        <v>-1</v>
      </c>
      <c r="D2449" s="3">
        <v>2453</v>
      </c>
      <c r="E2449" s="3">
        <v>-3</v>
      </c>
      <c r="F2449" s="3">
        <v>-2</v>
      </c>
      <c r="G2449" s="3">
        <v>17403</v>
      </c>
      <c r="H2449" s="3"/>
      <c r="I2449" s="3">
        <f t="shared" si="38"/>
        <v>3</v>
      </c>
      <c r="J2449" s="22">
        <v>2451</v>
      </c>
      <c r="K2449" s="22">
        <v>2446</v>
      </c>
      <c r="L2449" s="22">
        <v>2452</v>
      </c>
      <c r="M2449" s="22">
        <v>-1</v>
      </c>
    </row>
    <row r="2450" spans="1:14" ht="12.75" customHeight="1">
      <c r="A2450" s="4">
        <v>41731</v>
      </c>
      <c r="B2450" s="5">
        <v>0.75</v>
      </c>
      <c r="C2450" s="3">
        <v>0</v>
      </c>
      <c r="D2450" s="3">
        <v>2455</v>
      </c>
      <c r="E2450" s="3">
        <v>1</v>
      </c>
      <c r="F2450" s="3">
        <v>-2</v>
      </c>
      <c r="G2450" s="3">
        <v>17401</v>
      </c>
      <c r="H2450" s="3"/>
      <c r="I2450" s="3">
        <f t="shared" si="38"/>
        <v>1</v>
      </c>
      <c r="J2450" s="3">
        <v>2455</v>
      </c>
      <c r="K2450" s="3">
        <v>2455</v>
      </c>
      <c r="L2450" s="3">
        <v>2455</v>
      </c>
      <c r="N2450" s="3" t="s">
        <v>16</v>
      </c>
    </row>
    <row r="2451" spans="1:14" ht="12.75" customHeight="1">
      <c r="A2451" s="4">
        <v>41731</v>
      </c>
      <c r="B2451" s="5">
        <v>0.75</v>
      </c>
      <c r="C2451" s="3">
        <v>2</v>
      </c>
      <c r="D2451" s="3">
        <v>2455</v>
      </c>
      <c r="E2451" s="3">
        <v>2</v>
      </c>
      <c r="F2451" s="3"/>
      <c r="G2451" s="3">
        <v>17401</v>
      </c>
      <c r="H2451" s="3"/>
      <c r="I2451" s="3">
        <f t="shared" si="38"/>
        <v>2</v>
      </c>
      <c r="J2451" s="3">
        <v>2455</v>
      </c>
      <c r="K2451" s="3">
        <v>2455</v>
      </c>
      <c r="L2451" s="3">
        <v>2455</v>
      </c>
    </row>
    <row r="2452" spans="1:14" ht="12.75" customHeight="1">
      <c r="A2452" s="4">
        <v>41732</v>
      </c>
      <c r="B2452" s="5">
        <v>0.45833333333333331</v>
      </c>
      <c r="C2452" s="3">
        <v>-1</v>
      </c>
      <c r="D2452" s="3">
        <v>2453</v>
      </c>
      <c r="E2452" s="3">
        <v>-3</v>
      </c>
      <c r="F2452" s="3">
        <v>-4</v>
      </c>
      <c r="G2452" s="3">
        <v>17397</v>
      </c>
      <c r="H2452" s="3"/>
      <c r="I2452" s="3">
        <f t="shared" si="38"/>
        <v>3</v>
      </c>
      <c r="J2452" s="3">
        <v>2449</v>
      </c>
      <c r="K2452" s="3">
        <v>2447</v>
      </c>
      <c r="L2452" s="3">
        <v>2453</v>
      </c>
    </row>
    <row r="2453" spans="1:14" ht="12.75" customHeight="1">
      <c r="A2453" s="4">
        <v>41733</v>
      </c>
      <c r="B2453" s="5">
        <v>0.58333333333333337</v>
      </c>
      <c r="C2453" s="3">
        <v>0</v>
      </c>
      <c r="D2453" s="3">
        <v>2432</v>
      </c>
      <c r="E2453" s="3">
        <v>1</v>
      </c>
      <c r="F2453" s="3">
        <v>21</v>
      </c>
      <c r="G2453" s="3">
        <v>17418</v>
      </c>
      <c r="H2453" s="3"/>
      <c r="I2453" s="3">
        <f t="shared" si="38"/>
        <v>1</v>
      </c>
      <c r="J2453" s="21">
        <v>2434</v>
      </c>
      <c r="K2453" s="21">
        <v>2433</v>
      </c>
      <c r="L2453" s="21">
        <v>2445</v>
      </c>
      <c r="M2453" s="21">
        <v>-1</v>
      </c>
      <c r="N2453" s="3" t="s">
        <v>16</v>
      </c>
    </row>
    <row r="2454" spans="1:14" ht="12.75" customHeight="1">
      <c r="A2454" s="4">
        <v>41736</v>
      </c>
      <c r="B2454" s="5">
        <v>0.375</v>
      </c>
      <c r="C2454" s="3">
        <v>-2</v>
      </c>
      <c r="D2454" s="3">
        <v>2435</v>
      </c>
      <c r="E2454" s="3">
        <v>-2</v>
      </c>
      <c r="F2454" s="3"/>
      <c r="G2454" s="3">
        <v>17418</v>
      </c>
      <c r="H2454" s="3"/>
      <c r="I2454" s="3">
        <f t="shared" si="38"/>
        <v>2</v>
      </c>
      <c r="J2454" s="3">
        <v>2435</v>
      </c>
      <c r="K2454" s="3">
        <v>2431</v>
      </c>
      <c r="L2454" s="3">
        <v>2441</v>
      </c>
    </row>
    <row r="2455" spans="1:14" ht="12.75" customHeight="1">
      <c r="A2455" s="4">
        <v>41737</v>
      </c>
      <c r="B2455" s="5">
        <v>0.375</v>
      </c>
      <c r="C2455" s="3">
        <v>0</v>
      </c>
      <c r="D2455" s="3">
        <v>2436</v>
      </c>
      <c r="E2455" s="3">
        <v>2</v>
      </c>
      <c r="F2455" s="3">
        <v>-2</v>
      </c>
      <c r="G2455" s="3">
        <v>17416</v>
      </c>
      <c r="H2455" s="3"/>
      <c r="I2455" s="3">
        <f t="shared" si="38"/>
        <v>2</v>
      </c>
      <c r="J2455" s="3">
        <v>2440</v>
      </c>
      <c r="K2455" s="3">
        <v>2428</v>
      </c>
      <c r="L2455" s="3">
        <v>2442</v>
      </c>
      <c r="N2455" s="3" t="s">
        <v>16</v>
      </c>
    </row>
    <row r="2456" spans="1:14" ht="12.75" customHeight="1">
      <c r="A2456" s="4">
        <v>41737</v>
      </c>
      <c r="B2456" s="5">
        <v>0.375</v>
      </c>
      <c r="C2456" s="3">
        <v>2</v>
      </c>
      <c r="D2456" s="3">
        <v>2436</v>
      </c>
      <c r="E2456" s="3">
        <v>2</v>
      </c>
      <c r="F2456" s="3"/>
      <c r="G2456" s="3">
        <v>17416</v>
      </c>
      <c r="H2456" s="3"/>
      <c r="I2456" s="3">
        <f t="shared" si="38"/>
        <v>2</v>
      </c>
      <c r="J2456" s="3">
        <v>2440</v>
      </c>
      <c r="K2456" s="3">
        <v>2428</v>
      </c>
      <c r="L2456" s="3">
        <v>2442</v>
      </c>
    </row>
    <row r="2457" spans="1:14" ht="12.75" customHeight="1">
      <c r="A2457" s="4">
        <v>41737</v>
      </c>
      <c r="B2457" s="5">
        <v>0.5</v>
      </c>
      <c r="C2457" s="3">
        <v>0</v>
      </c>
      <c r="D2457" s="3">
        <v>2432</v>
      </c>
      <c r="E2457" s="3">
        <v>-2</v>
      </c>
      <c r="F2457" s="3">
        <v>-8</v>
      </c>
      <c r="G2457" s="3">
        <v>17408</v>
      </c>
      <c r="H2457" s="3"/>
      <c r="I2457" s="3">
        <f t="shared" si="38"/>
        <v>2</v>
      </c>
      <c r="J2457" s="3">
        <v>2430</v>
      </c>
      <c r="K2457" s="3">
        <v>2421</v>
      </c>
      <c r="L2457" s="3">
        <v>2433</v>
      </c>
      <c r="N2457" s="3" t="s">
        <v>16</v>
      </c>
    </row>
    <row r="2458" spans="1:14" ht="12.75" customHeight="1">
      <c r="A2458" s="4">
        <v>41738</v>
      </c>
      <c r="B2458" s="5">
        <v>0.66666666666666663</v>
      </c>
      <c r="C2458" s="3">
        <v>-2</v>
      </c>
      <c r="D2458" s="3">
        <v>2449</v>
      </c>
      <c r="E2458" s="3">
        <v>-2</v>
      </c>
      <c r="F2458" s="3"/>
      <c r="G2458" s="3">
        <v>17408</v>
      </c>
      <c r="H2458" s="3"/>
      <c r="I2458" s="3">
        <f t="shared" si="38"/>
        <v>2</v>
      </c>
      <c r="J2458" s="22">
        <v>2444</v>
      </c>
      <c r="K2458" s="22">
        <v>2438</v>
      </c>
      <c r="L2458" s="22">
        <v>2445</v>
      </c>
      <c r="M2458" s="22">
        <v>-4</v>
      </c>
    </row>
    <row r="2459" spans="1:14" ht="12.75" customHeight="1">
      <c r="A2459" s="4">
        <v>41739</v>
      </c>
      <c r="B2459" s="5">
        <v>0.375</v>
      </c>
      <c r="C2459" s="3">
        <v>0</v>
      </c>
      <c r="D2459" s="3">
        <v>2454</v>
      </c>
      <c r="E2459" s="3">
        <v>2</v>
      </c>
      <c r="F2459" s="3">
        <v>-10</v>
      </c>
      <c r="G2459" s="3">
        <v>17398</v>
      </c>
      <c r="H2459" s="3"/>
      <c r="I2459" s="3">
        <f t="shared" si="38"/>
        <v>2</v>
      </c>
      <c r="J2459" s="3">
        <v>2455</v>
      </c>
      <c r="K2459" s="3">
        <v>2448</v>
      </c>
      <c r="L2459" s="3">
        <v>2469</v>
      </c>
      <c r="N2459" s="3" t="s">
        <v>16</v>
      </c>
    </row>
    <row r="2460" spans="1:14" ht="12.75" customHeight="1">
      <c r="A2460" s="4">
        <v>41739</v>
      </c>
      <c r="B2460" s="5">
        <v>0.375</v>
      </c>
      <c r="C2460" s="3">
        <v>2</v>
      </c>
      <c r="D2460" s="3">
        <v>2454</v>
      </c>
      <c r="E2460" s="3">
        <v>2</v>
      </c>
      <c r="F2460" s="3"/>
      <c r="G2460" s="3">
        <v>17398</v>
      </c>
      <c r="H2460" s="3"/>
      <c r="I2460" s="3">
        <f t="shared" si="38"/>
        <v>2</v>
      </c>
      <c r="J2460" s="3">
        <v>2455</v>
      </c>
      <c r="K2460" s="3">
        <v>2448</v>
      </c>
      <c r="L2460" s="3">
        <v>2469</v>
      </c>
    </row>
    <row r="2461" spans="1:14" ht="12.75" customHeight="1">
      <c r="A2461" s="4">
        <v>41739</v>
      </c>
      <c r="B2461" s="5">
        <v>0.5</v>
      </c>
      <c r="C2461" s="3">
        <v>-1</v>
      </c>
      <c r="D2461" s="3">
        <v>2456</v>
      </c>
      <c r="E2461" s="3">
        <v>-3</v>
      </c>
      <c r="F2461" s="3">
        <v>4</v>
      </c>
      <c r="G2461" s="3">
        <v>17402</v>
      </c>
      <c r="H2461" s="3"/>
      <c r="I2461" s="3">
        <f t="shared" si="38"/>
        <v>3</v>
      </c>
      <c r="J2461" s="3">
        <v>2456</v>
      </c>
      <c r="K2461" s="3">
        <v>2450</v>
      </c>
      <c r="L2461" s="3">
        <v>2459</v>
      </c>
    </row>
    <row r="2462" spans="1:14" ht="12.75" customHeight="1">
      <c r="A2462" s="4">
        <v>41740</v>
      </c>
      <c r="B2462" s="5">
        <v>0.66666666666666663</v>
      </c>
      <c r="C2462" s="3">
        <v>0</v>
      </c>
      <c r="D2462" s="3">
        <v>2435</v>
      </c>
      <c r="E2462" s="3">
        <v>1</v>
      </c>
      <c r="F2462" s="3">
        <v>21</v>
      </c>
      <c r="G2462" s="3">
        <v>17423</v>
      </c>
      <c r="H2462" s="3"/>
      <c r="I2462" s="3">
        <f t="shared" si="38"/>
        <v>1</v>
      </c>
      <c r="J2462" s="3">
        <v>2438</v>
      </c>
      <c r="K2462" s="3">
        <v>2434</v>
      </c>
      <c r="L2462" s="3">
        <v>2445</v>
      </c>
      <c r="N2462" s="3" t="s">
        <v>16</v>
      </c>
    </row>
    <row r="2463" spans="1:14" ht="12.75" customHeight="1">
      <c r="A2463" s="4">
        <v>41740</v>
      </c>
      <c r="B2463" s="5">
        <v>0.66666666666666663</v>
      </c>
      <c r="C2463" s="3">
        <v>1</v>
      </c>
      <c r="D2463" s="3">
        <v>2435</v>
      </c>
      <c r="E2463" s="3">
        <v>1</v>
      </c>
      <c r="F2463" s="3"/>
      <c r="G2463" s="3">
        <v>17423</v>
      </c>
      <c r="H2463" s="3"/>
      <c r="I2463" s="3">
        <f t="shared" si="38"/>
        <v>1</v>
      </c>
      <c r="J2463" s="3">
        <v>2438</v>
      </c>
      <c r="K2463" s="3">
        <v>2434</v>
      </c>
      <c r="L2463" s="3">
        <v>2445</v>
      </c>
    </row>
    <row r="2464" spans="1:14" ht="12.75" customHeight="1">
      <c r="A2464" s="4">
        <v>41743</v>
      </c>
      <c r="B2464" s="5">
        <v>0.375</v>
      </c>
      <c r="C2464" s="3">
        <v>0</v>
      </c>
      <c r="D2464" s="3">
        <v>2430</v>
      </c>
      <c r="E2464" s="3">
        <v>-1</v>
      </c>
      <c r="F2464" s="3">
        <v>-5</v>
      </c>
      <c r="G2464" s="3">
        <v>17418</v>
      </c>
      <c r="H2464" s="3"/>
      <c r="I2464" s="3">
        <f t="shared" si="38"/>
        <v>1</v>
      </c>
      <c r="J2464" s="3">
        <v>2428</v>
      </c>
      <c r="K2464" s="3">
        <v>2427</v>
      </c>
      <c r="L2464" s="3">
        <v>2435</v>
      </c>
      <c r="N2464" s="3" t="s">
        <v>16</v>
      </c>
    </row>
    <row r="2465" spans="1:14" ht="12.75" customHeight="1">
      <c r="A2465" s="4">
        <v>41743</v>
      </c>
      <c r="B2465" s="5">
        <v>0.375</v>
      </c>
      <c r="C2465" s="3">
        <v>-2</v>
      </c>
      <c r="D2465" s="3">
        <v>2430</v>
      </c>
      <c r="E2465" s="3">
        <v>-2</v>
      </c>
      <c r="F2465" s="3"/>
      <c r="G2465" s="3">
        <v>17418</v>
      </c>
      <c r="H2465" s="3"/>
      <c r="I2465" s="3">
        <f t="shared" si="38"/>
        <v>2</v>
      </c>
      <c r="J2465" s="3">
        <v>2428</v>
      </c>
      <c r="K2465" s="3">
        <v>2427</v>
      </c>
      <c r="L2465" s="3">
        <v>2435</v>
      </c>
    </row>
    <row r="2466" spans="1:14" ht="12.75" customHeight="1">
      <c r="A2466" s="4">
        <v>41743</v>
      </c>
      <c r="B2466" s="5">
        <v>0.75</v>
      </c>
      <c r="C2466" s="3">
        <v>1</v>
      </c>
      <c r="D2466" s="3">
        <v>2417</v>
      </c>
      <c r="E2466" s="3">
        <v>3</v>
      </c>
      <c r="F2466" s="3">
        <v>26</v>
      </c>
      <c r="G2466" s="3">
        <v>17444</v>
      </c>
      <c r="H2466" s="3"/>
      <c r="I2466" s="3">
        <f t="shared" si="38"/>
        <v>3</v>
      </c>
      <c r="J2466" s="3">
        <v>2417</v>
      </c>
      <c r="K2466" s="3">
        <v>2417</v>
      </c>
      <c r="L2466" s="3">
        <v>2417</v>
      </c>
    </row>
    <row r="2467" spans="1:14" ht="12.75" customHeight="1">
      <c r="A2467" s="4">
        <v>41744</v>
      </c>
      <c r="B2467" s="5">
        <v>0.375</v>
      </c>
      <c r="C2467" s="3">
        <v>-2</v>
      </c>
      <c r="D2467" s="3">
        <v>2414</v>
      </c>
      <c r="E2467" s="3">
        <v>-3</v>
      </c>
      <c r="F2467" s="3">
        <v>-3</v>
      </c>
      <c r="G2467" s="3">
        <v>17441</v>
      </c>
      <c r="H2467" s="3"/>
      <c r="I2467" s="3">
        <f t="shared" si="38"/>
        <v>3</v>
      </c>
      <c r="J2467" s="3">
        <v>2413</v>
      </c>
      <c r="K2467" s="3">
        <v>2405</v>
      </c>
      <c r="L2467" s="3">
        <v>2415</v>
      </c>
    </row>
    <row r="2468" spans="1:14" ht="12.75" customHeight="1">
      <c r="A2468" s="4">
        <v>41744</v>
      </c>
      <c r="B2468" s="5">
        <v>0.41666666666666669</v>
      </c>
      <c r="C2468" s="3">
        <v>1</v>
      </c>
      <c r="D2468" s="3">
        <v>2414</v>
      </c>
      <c r="E2468" s="3">
        <v>3</v>
      </c>
      <c r="F2468" s="3">
        <v>0</v>
      </c>
      <c r="G2468" s="3">
        <v>17441</v>
      </c>
      <c r="H2468" s="3"/>
      <c r="I2468" s="3">
        <f t="shared" si="38"/>
        <v>3</v>
      </c>
      <c r="J2468" s="20">
        <v>2408</v>
      </c>
      <c r="K2468" s="20">
        <v>2400</v>
      </c>
      <c r="L2468" s="20">
        <v>2410</v>
      </c>
      <c r="M2468" s="20">
        <v>6</v>
      </c>
    </row>
    <row r="2469" spans="1:14" ht="12.75" customHeight="1">
      <c r="A2469" s="4">
        <v>41744</v>
      </c>
      <c r="B2469" s="5">
        <v>0.45833333333333331</v>
      </c>
      <c r="C2469" s="3">
        <v>0</v>
      </c>
      <c r="D2469" s="3">
        <v>2411</v>
      </c>
      <c r="E2469" s="3">
        <v>-1</v>
      </c>
      <c r="F2469" s="3">
        <v>-3</v>
      </c>
      <c r="G2469" s="3">
        <v>17438</v>
      </c>
      <c r="H2469" s="3"/>
      <c r="I2469" s="3">
        <f t="shared" si="38"/>
        <v>1</v>
      </c>
      <c r="J2469" s="21">
        <v>2408</v>
      </c>
      <c r="K2469" s="21">
        <v>2400</v>
      </c>
      <c r="L2469" s="21">
        <v>2410</v>
      </c>
      <c r="M2469" s="21">
        <v>-1</v>
      </c>
      <c r="N2469" s="3" t="s">
        <v>16</v>
      </c>
    </row>
    <row r="2470" spans="1:14" ht="12.75" customHeight="1">
      <c r="A2470" s="4">
        <v>41744</v>
      </c>
      <c r="B2470" s="5">
        <v>0.45833333333333331</v>
      </c>
      <c r="C2470" s="3">
        <v>-2</v>
      </c>
      <c r="D2470" s="3">
        <v>2411</v>
      </c>
      <c r="E2470" s="3">
        <v>-2</v>
      </c>
      <c r="F2470" s="3"/>
      <c r="G2470" s="3">
        <v>17438</v>
      </c>
      <c r="H2470" s="3"/>
      <c r="I2470" s="3">
        <f t="shared" si="38"/>
        <v>2</v>
      </c>
      <c r="J2470" s="22">
        <v>2408</v>
      </c>
      <c r="K2470" s="22">
        <v>2400</v>
      </c>
      <c r="L2470" s="22">
        <v>2410</v>
      </c>
      <c r="M2470" s="22">
        <v>-1</v>
      </c>
    </row>
    <row r="2471" spans="1:14" ht="12.75" customHeight="1">
      <c r="A2471" s="4">
        <v>41744</v>
      </c>
      <c r="B2471" s="5">
        <v>0.58333333333333337</v>
      </c>
      <c r="C2471" s="3">
        <v>0</v>
      </c>
      <c r="D2471" s="3">
        <v>2414</v>
      </c>
      <c r="E2471" s="3">
        <v>2</v>
      </c>
      <c r="F2471" s="3">
        <v>-6</v>
      </c>
      <c r="G2471" s="3">
        <v>17432</v>
      </c>
      <c r="H2471" s="3"/>
      <c r="I2471" s="3">
        <f t="shared" si="38"/>
        <v>2</v>
      </c>
      <c r="J2471" s="21">
        <v>2420</v>
      </c>
      <c r="K2471" s="21">
        <v>2415</v>
      </c>
      <c r="L2471" s="21">
        <v>2423</v>
      </c>
      <c r="M2471" s="21">
        <v>-1</v>
      </c>
      <c r="N2471" s="3" t="s">
        <v>16</v>
      </c>
    </row>
    <row r="2472" spans="1:14" ht="12.75" customHeight="1">
      <c r="A2472" s="4">
        <v>41745</v>
      </c>
      <c r="B2472" s="5">
        <v>0.41666666666666669</v>
      </c>
      <c r="C2472" s="3">
        <v>1</v>
      </c>
      <c r="D2472" s="3">
        <v>2402</v>
      </c>
      <c r="E2472" s="3">
        <v>1</v>
      </c>
      <c r="F2472" s="3"/>
      <c r="G2472" s="3">
        <v>17432</v>
      </c>
      <c r="H2472" s="3"/>
      <c r="I2472" s="3">
        <f t="shared" si="38"/>
        <v>1</v>
      </c>
      <c r="J2472" s="20">
        <v>2398</v>
      </c>
      <c r="K2472" s="20">
        <v>2387</v>
      </c>
      <c r="L2472" s="20">
        <v>2400</v>
      </c>
      <c r="M2472" s="20">
        <v>4</v>
      </c>
    </row>
    <row r="2473" spans="1:14" ht="12.75" customHeight="1">
      <c r="A2473" s="4">
        <v>41745</v>
      </c>
      <c r="B2473" s="5">
        <v>0.45833333333333331</v>
      </c>
      <c r="C2473" s="3">
        <v>0</v>
      </c>
      <c r="D2473" s="3">
        <v>2394</v>
      </c>
      <c r="E2473" s="3">
        <v>-1</v>
      </c>
      <c r="F2473" s="3">
        <v>-8</v>
      </c>
      <c r="G2473" s="3">
        <v>17424</v>
      </c>
      <c r="H2473" s="3"/>
      <c r="I2473" s="3">
        <f t="shared" si="38"/>
        <v>1</v>
      </c>
      <c r="J2473" s="21">
        <v>2391</v>
      </c>
      <c r="K2473" s="21">
        <v>2383</v>
      </c>
      <c r="L2473" s="21">
        <v>2393</v>
      </c>
      <c r="M2473" s="21">
        <v>-1</v>
      </c>
      <c r="N2473" s="3" t="s">
        <v>16</v>
      </c>
    </row>
    <row r="2474" spans="1:14" ht="12.75" customHeight="1">
      <c r="A2474" s="4">
        <v>41745</v>
      </c>
      <c r="B2474" s="5">
        <v>0.45833333333333331</v>
      </c>
      <c r="C2474" s="3">
        <v>-2</v>
      </c>
      <c r="D2474" s="3">
        <v>2394</v>
      </c>
      <c r="E2474" s="3">
        <v>-2</v>
      </c>
      <c r="F2474" s="3"/>
      <c r="G2474" s="3">
        <v>17424</v>
      </c>
      <c r="H2474" s="3"/>
      <c r="I2474" s="3">
        <f t="shared" si="38"/>
        <v>2</v>
      </c>
      <c r="J2474" s="22">
        <v>2391</v>
      </c>
      <c r="K2474" s="22">
        <v>2383</v>
      </c>
      <c r="L2474" s="22">
        <v>2393</v>
      </c>
      <c r="M2474" s="22">
        <v>-1</v>
      </c>
    </row>
    <row r="2475" spans="1:14" ht="12.75" customHeight="1">
      <c r="A2475" s="4">
        <v>41745</v>
      </c>
      <c r="B2475" s="5">
        <v>0.625</v>
      </c>
      <c r="C2475" s="3">
        <v>1</v>
      </c>
      <c r="D2475" s="3">
        <v>2389</v>
      </c>
      <c r="E2475" s="3">
        <v>3</v>
      </c>
      <c r="F2475" s="3">
        <v>10</v>
      </c>
      <c r="G2475" s="3">
        <v>17434</v>
      </c>
      <c r="H2475" s="3"/>
      <c r="I2475" s="3">
        <f t="shared" si="38"/>
        <v>3</v>
      </c>
      <c r="J2475" s="3">
        <v>2389</v>
      </c>
      <c r="K2475" s="3">
        <v>2383</v>
      </c>
      <c r="L2475" s="3">
        <v>2393</v>
      </c>
    </row>
    <row r="2476" spans="1:14" ht="12.75" customHeight="1">
      <c r="A2476" s="4">
        <v>41745</v>
      </c>
      <c r="B2476" s="5">
        <v>0.70833333333333337</v>
      </c>
      <c r="C2476" s="3">
        <v>0</v>
      </c>
      <c r="D2476" s="3">
        <v>2382</v>
      </c>
      <c r="E2476" s="3">
        <v>-1</v>
      </c>
      <c r="F2476" s="3">
        <v>-7</v>
      </c>
      <c r="G2476" s="3">
        <v>17427</v>
      </c>
      <c r="H2476" s="3"/>
      <c r="I2476" s="3">
        <f t="shared" si="38"/>
        <v>1</v>
      </c>
      <c r="J2476" s="21">
        <v>2380</v>
      </c>
      <c r="K2476" s="21">
        <v>2380</v>
      </c>
      <c r="L2476" s="21">
        <v>2380</v>
      </c>
      <c r="M2476" s="21">
        <v>-2</v>
      </c>
      <c r="N2476" s="3" t="s">
        <v>16</v>
      </c>
    </row>
    <row r="2477" spans="1:14" ht="12.75" customHeight="1">
      <c r="A2477" s="4">
        <v>41745</v>
      </c>
      <c r="B2477" s="5">
        <v>0.70833333333333337</v>
      </c>
      <c r="C2477" s="3">
        <v>-2</v>
      </c>
      <c r="D2477" s="3">
        <v>2382</v>
      </c>
      <c r="E2477" s="3">
        <v>-2</v>
      </c>
      <c r="F2477" s="3"/>
      <c r="G2477" s="3">
        <v>17427</v>
      </c>
      <c r="H2477" s="3"/>
      <c r="I2477" s="3">
        <f t="shared" si="38"/>
        <v>2</v>
      </c>
      <c r="J2477" s="22">
        <v>2380</v>
      </c>
      <c r="K2477" s="22">
        <v>2380</v>
      </c>
      <c r="L2477" s="22">
        <v>2380</v>
      </c>
      <c r="M2477" s="22">
        <v>-2</v>
      </c>
    </row>
    <row r="2478" spans="1:14" ht="12.75" customHeight="1">
      <c r="A2478" s="4">
        <v>41746</v>
      </c>
      <c r="B2478" s="5">
        <v>0.375</v>
      </c>
      <c r="C2478" s="3">
        <v>1</v>
      </c>
      <c r="D2478" s="3">
        <v>2384</v>
      </c>
      <c r="E2478" s="3">
        <v>3</v>
      </c>
      <c r="F2478" s="3">
        <v>-4</v>
      </c>
      <c r="G2478" s="3">
        <v>17423</v>
      </c>
      <c r="H2478" s="3"/>
      <c r="I2478" s="3">
        <f t="shared" si="38"/>
        <v>3</v>
      </c>
      <c r="J2478" s="3">
        <v>2387</v>
      </c>
      <c r="K2478" s="3">
        <v>2379</v>
      </c>
      <c r="L2478" s="3">
        <v>2389</v>
      </c>
    </row>
    <row r="2479" spans="1:14" ht="12.75" customHeight="1">
      <c r="A2479" s="4">
        <v>41752</v>
      </c>
      <c r="B2479" s="5">
        <v>0.41666666666666669</v>
      </c>
      <c r="C2479" s="3">
        <v>0</v>
      </c>
      <c r="D2479" s="3">
        <v>2441</v>
      </c>
      <c r="E2479" s="3">
        <v>-1</v>
      </c>
      <c r="F2479" s="3">
        <v>57</v>
      </c>
      <c r="G2479" s="3">
        <v>17480</v>
      </c>
      <c r="H2479" s="3"/>
      <c r="I2479" s="3">
        <f t="shared" si="38"/>
        <v>1</v>
      </c>
      <c r="J2479" s="3">
        <v>2440</v>
      </c>
      <c r="K2479" s="3">
        <v>2437</v>
      </c>
      <c r="L2479" s="3">
        <v>2442</v>
      </c>
      <c r="N2479" s="3" t="s">
        <v>16</v>
      </c>
    </row>
    <row r="2480" spans="1:14" ht="12.75" customHeight="1">
      <c r="A2480" s="4">
        <v>41752</v>
      </c>
      <c r="B2480" s="5">
        <v>0.45833333333333331</v>
      </c>
      <c r="C2480" s="3">
        <v>-1</v>
      </c>
      <c r="D2480" s="3">
        <v>2440</v>
      </c>
      <c r="E2480" s="3">
        <v>-1</v>
      </c>
      <c r="F2480" s="3"/>
      <c r="G2480" s="3">
        <v>17480</v>
      </c>
      <c r="H2480" s="3"/>
      <c r="I2480" s="3">
        <f t="shared" si="38"/>
        <v>1</v>
      </c>
      <c r="J2480" s="3">
        <v>2440</v>
      </c>
      <c r="K2480" s="3">
        <v>2431</v>
      </c>
      <c r="L2480" s="3">
        <v>2441</v>
      </c>
    </row>
    <row r="2481" spans="1:14" ht="12.75" customHeight="1">
      <c r="A2481" s="4">
        <v>41753</v>
      </c>
      <c r="B2481" s="5">
        <v>0.375</v>
      </c>
      <c r="C2481" s="3">
        <v>0</v>
      </c>
      <c r="D2481" s="3">
        <v>2437</v>
      </c>
      <c r="E2481" s="3">
        <v>1</v>
      </c>
      <c r="F2481" s="3">
        <v>3</v>
      </c>
      <c r="G2481" s="3">
        <v>17483</v>
      </c>
      <c r="H2481" s="3"/>
      <c r="I2481" s="3">
        <f t="shared" si="38"/>
        <v>1</v>
      </c>
      <c r="J2481" s="3">
        <v>2436</v>
      </c>
      <c r="K2481" s="3">
        <v>2435</v>
      </c>
      <c r="L2481" s="3">
        <v>2455</v>
      </c>
      <c r="N2481" s="3" t="s">
        <v>16</v>
      </c>
    </row>
    <row r="2482" spans="1:14" ht="12.75" customHeight="1">
      <c r="A2482" s="4">
        <v>41753</v>
      </c>
      <c r="B2482" s="5">
        <v>0.41666666666666669</v>
      </c>
      <c r="C2482" s="3">
        <v>2</v>
      </c>
      <c r="D2482" s="3">
        <v>2444</v>
      </c>
      <c r="E2482" s="3">
        <v>2</v>
      </c>
      <c r="F2482" s="3"/>
      <c r="G2482" s="3">
        <v>17483</v>
      </c>
      <c r="H2482" s="3"/>
      <c r="I2482" s="3">
        <f t="shared" si="38"/>
        <v>2</v>
      </c>
      <c r="J2482" s="22">
        <v>2451</v>
      </c>
      <c r="K2482" s="22">
        <v>2447</v>
      </c>
      <c r="L2482" s="22">
        <v>2454</v>
      </c>
      <c r="M2482" s="22">
        <v>-3</v>
      </c>
    </row>
    <row r="2483" spans="1:14" ht="12.75" customHeight="1">
      <c r="A2483" s="4">
        <v>41753</v>
      </c>
      <c r="B2483" s="5">
        <v>0.625</v>
      </c>
      <c r="C2483" s="3">
        <v>-1</v>
      </c>
      <c r="D2483" s="3">
        <v>2450</v>
      </c>
      <c r="E2483" s="3">
        <v>-3</v>
      </c>
      <c r="F2483" s="3">
        <v>12</v>
      </c>
      <c r="G2483" s="3">
        <v>17495</v>
      </c>
      <c r="H2483" s="3"/>
      <c r="I2483" s="3">
        <f t="shared" si="38"/>
        <v>3</v>
      </c>
      <c r="J2483" s="3">
        <v>2449</v>
      </c>
      <c r="K2483" s="3">
        <v>2425</v>
      </c>
      <c r="L2483" s="3">
        <v>2450</v>
      </c>
    </row>
    <row r="2484" spans="1:14" ht="12.75" customHeight="1">
      <c r="A2484" s="4">
        <v>41757</v>
      </c>
      <c r="B2484" s="5">
        <v>0.41666666666666669</v>
      </c>
      <c r="C2484" s="3">
        <v>0</v>
      </c>
      <c r="D2484" s="3">
        <v>2417</v>
      </c>
      <c r="E2484" s="3">
        <v>1</v>
      </c>
      <c r="F2484" s="3">
        <v>33</v>
      </c>
      <c r="G2484" s="3">
        <v>17528</v>
      </c>
      <c r="H2484" s="3"/>
      <c r="I2484" s="3">
        <f t="shared" si="38"/>
        <v>1</v>
      </c>
      <c r="J2484" s="3">
        <v>2417</v>
      </c>
      <c r="K2484" s="3">
        <v>2417</v>
      </c>
      <c r="L2484" s="3">
        <v>2430</v>
      </c>
      <c r="N2484" s="3" t="s">
        <v>16</v>
      </c>
    </row>
    <row r="2485" spans="1:14" ht="12.75" customHeight="1">
      <c r="A2485" s="4">
        <v>41757</v>
      </c>
      <c r="B2485" s="5">
        <v>0.41666666666666669</v>
      </c>
      <c r="C2485" s="3">
        <v>1</v>
      </c>
      <c r="D2485" s="3">
        <v>2417</v>
      </c>
      <c r="E2485" s="3">
        <v>1</v>
      </c>
      <c r="F2485" s="3"/>
      <c r="G2485" s="3">
        <v>17528</v>
      </c>
      <c r="H2485" s="3"/>
      <c r="I2485" s="3">
        <f t="shared" si="38"/>
        <v>1</v>
      </c>
      <c r="J2485" s="3">
        <v>2417</v>
      </c>
      <c r="K2485" s="3">
        <v>2417</v>
      </c>
      <c r="L2485" s="3">
        <v>2430</v>
      </c>
    </row>
    <row r="2486" spans="1:14" ht="12.75" customHeight="1">
      <c r="A2486" s="4">
        <v>41757</v>
      </c>
      <c r="B2486" s="5">
        <v>0.625</v>
      </c>
      <c r="C2486" s="3">
        <v>0</v>
      </c>
      <c r="D2486" s="3">
        <v>2424</v>
      </c>
      <c r="E2486" s="3">
        <v>-1</v>
      </c>
      <c r="F2486" s="3">
        <v>7</v>
      </c>
      <c r="G2486" s="3">
        <v>17535</v>
      </c>
      <c r="H2486" s="3"/>
      <c r="I2486" s="3">
        <f t="shared" si="38"/>
        <v>1</v>
      </c>
      <c r="J2486" s="3">
        <v>2421</v>
      </c>
      <c r="K2486" s="3">
        <v>2419</v>
      </c>
      <c r="L2486" s="3">
        <v>2427</v>
      </c>
      <c r="N2486" s="3" t="s">
        <v>16</v>
      </c>
    </row>
    <row r="2487" spans="1:14" ht="12.75" customHeight="1">
      <c r="A2487" s="4">
        <v>41758</v>
      </c>
      <c r="B2487" s="5">
        <v>0.66666666666666663</v>
      </c>
      <c r="C2487" s="3">
        <v>-1</v>
      </c>
      <c r="D2487" s="3">
        <v>2435</v>
      </c>
      <c r="E2487" s="3">
        <v>-1</v>
      </c>
      <c r="F2487" s="3"/>
      <c r="G2487" s="3">
        <v>17535</v>
      </c>
      <c r="H2487" s="3"/>
      <c r="I2487" s="3">
        <f t="shared" si="38"/>
        <v>1</v>
      </c>
      <c r="J2487" s="20">
        <v>2437</v>
      </c>
      <c r="K2487" s="20">
        <v>2425</v>
      </c>
      <c r="L2487" s="20">
        <v>2437</v>
      </c>
      <c r="M2487" s="20">
        <v>2</v>
      </c>
    </row>
    <row r="2488" spans="1:14" ht="12.75" customHeight="1">
      <c r="A2488" s="4">
        <v>41758</v>
      </c>
      <c r="B2488" s="5">
        <v>0.75</v>
      </c>
      <c r="C2488" s="3">
        <v>2</v>
      </c>
      <c r="D2488" s="3">
        <v>2437</v>
      </c>
      <c r="E2488" s="3">
        <v>3</v>
      </c>
      <c r="F2488" s="3">
        <v>-2</v>
      </c>
      <c r="G2488" s="3">
        <v>17533</v>
      </c>
      <c r="H2488" s="3"/>
      <c r="I2488" s="3">
        <f t="shared" si="38"/>
        <v>3</v>
      </c>
      <c r="J2488" s="3">
        <v>2437</v>
      </c>
      <c r="K2488" s="3">
        <v>2437</v>
      </c>
      <c r="L2488" s="3">
        <v>2437</v>
      </c>
    </row>
    <row r="2489" spans="1:14" ht="12.75" customHeight="1">
      <c r="A2489" s="4">
        <v>41759</v>
      </c>
      <c r="B2489" s="5">
        <v>0.375</v>
      </c>
      <c r="C2489" s="3">
        <v>-1</v>
      </c>
      <c r="D2489" s="3">
        <v>2435</v>
      </c>
      <c r="E2489" s="3">
        <v>-3</v>
      </c>
      <c r="F2489" s="3">
        <v>-4</v>
      </c>
      <c r="G2489" s="3">
        <v>17529</v>
      </c>
      <c r="H2489" s="3"/>
      <c r="I2489" s="3">
        <f t="shared" si="38"/>
        <v>3</v>
      </c>
      <c r="J2489" s="3">
        <v>2433</v>
      </c>
      <c r="K2489" s="3">
        <v>2431</v>
      </c>
      <c r="L2489" s="3">
        <v>2445</v>
      </c>
    </row>
    <row r="2490" spans="1:14" ht="12.75" customHeight="1">
      <c r="A2490" s="4">
        <v>41759</v>
      </c>
      <c r="B2490" s="5">
        <v>0.41666666666666669</v>
      </c>
      <c r="C2490" s="3">
        <v>0</v>
      </c>
      <c r="D2490" s="3">
        <v>2438</v>
      </c>
      <c r="E2490" s="3">
        <v>1</v>
      </c>
      <c r="F2490" s="3">
        <v>-3</v>
      </c>
      <c r="G2490" s="3">
        <v>17526</v>
      </c>
      <c r="H2490" s="3"/>
      <c r="I2490" s="3">
        <f t="shared" si="38"/>
        <v>1</v>
      </c>
      <c r="J2490" s="21">
        <v>2442</v>
      </c>
      <c r="K2490" s="21">
        <v>2439</v>
      </c>
      <c r="L2490" s="21">
        <v>2443</v>
      </c>
      <c r="M2490" s="21">
        <v>-1</v>
      </c>
      <c r="N2490" s="3" t="s">
        <v>16</v>
      </c>
    </row>
    <row r="2491" spans="1:14" ht="12.75" customHeight="1">
      <c r="A2491" s="4">
        <v>41759</v>
      </c>
      <c r="B2491" s="5">
        <v>0.41666666666666669</v>
      </c>
      <c r="C2491" s="3">
        <v>2</v>
      </c>
      <c r="D2491" s="3">
        <v>2438</v>
      </c>
      <c r="E2491" s="3">
        <v>2</v>
      </c>
      <c r="F2491" s="3"/>
      <c r="G2491" s="3">
        <v>17526</v>
      </c>
      <c r="H2491" s="3"/>
      <c r="I2491" s="3">
        <f t="shared" si="38"/>
        <v>2</v>
      </c>
      <c r="J2491" s="22">
        <v>2442</v>
      </c>
      <c r="K2491" s="22">
        <v>2439</v>
      </c>
      <c r="L2491" s="22">
        <v>2443</v>
      </c>
      <c r="M2491" s="22">
        <v>-1</v>
      </c>
    </row>
    <row r="2492" spans="1:14">
      <c r="A2492" s="79">
        <v>41759</v>
      </c>
      <c r="B2492" s="80">
        <v>0.54166666666666663</v>
      </c>
      <c r="C2492" s="81">
        <v>-1</v>
      </c>
      <c r="D2492" s="81">
        <v>2439</v>
      </c>
      <c r="E2492" s="81">
        <v>-3</v>
      </c>
      <c r="F2492" s="81">
        <v>2</v>
      </c>
      <c r="G2492" s="81">
        <v>17528</v>
      </c>
      <c r="H2492" s="81">
        <f>SUM(F2445:F2492)</f>
        <v>124</v>
      </c>
      <c r="I2492" s="3">
        <f t="shared" si="38"/>
        <v>3</v>
      </c>
      <c r="J2492" s="3">
        <v>2440</v>
      </c>
      <c r="K2492" s="3">
        <v>2437</v>
      </c>
      <c r="L2492" s="3">
        <v>2440</v>
      </c>
    </row>
    <row r="2493" spans="1:14" ht="12.75" customHeight="1">
      <c r="A2493" s="4">
        <v>41764</v>
      </c>
      <c r="B2493" s="5">
        <v>0.41666666666666669</v>
      </c>
      <c r="C2493" s="3">
        <v>0</v>
      </c>
      <c r="D2493" s="59">
        <v>2412</v>
      </c>
      <c r="E2493" s="3">
        <v>1</v>
      </c>
      <c r="F2493" s="3">
        <v>27</v>
      </c>
      <c r="G2493" s="59">
        <v>17555</v>
      </c>
      <c r="H2493" s="3"/>
      <c r="I2493" s="3">
        <f t="shared" si="38"/>
        <v>1</v>
      </c>
      <c r="J2493" s="3">
        <v>2407</v>
      </c>
      <c r="K2493" s="3">
        <v>2393</v>
      </c>
      <c r="L2493" s="3">
        <v>2409</v>
      </c>
      <c r="M2493" s="3">
        <v>5</v>
      </c>
      <c r="N2493" s="3" t="s">
        <v>16</v>
      </c>
    </row>
    <row r="2494" spans="1:14" ht="12.75" customHeight="1">
      <c r="A2494" s="4">
        <v>41765</v>
      </c>
      <c r="B2494" s="5">
        <v>0.375</v>
      </c>
      <c r="C2494" s="3">
        <v>2</v>
      </c>
      <c r="D2494" s="3">
        <v>2398</v>
      </c>
      <c r="E2494" s="3">
        <v>2</v>
      </c>
      <c r="F2494" s="3"/>
      <c r="G2494" s="3">
        <v>17555</v>
      </c>
      <c r="H2494" s="3"/>
      <c r="I2494" s="3">
        <f t="shared" si="38"/>
        <v>2</v>
      </c>
      <c r="J2494" s="3">
        <v>2400</v>
      </c>
      <c r="K2494" s="3">
        <v>2387</v>
      </c>
      <c r="L2494" s="3">
        <v>2403</v>
      </c>
    </row>
    <row r="2495" spans="1:14" ht="12.75" customHeight="1">
      <c r="A2495" s="4">
        <v>41765</v>
      </c>
      <c r="B2495" s="5">
        <v>0.58333333333333337</v>
      </c>
      <c r="C2495" s="3">
        <v>0</v>
      </c>
      <c r="D2495" s="3">
        <v>2392</v>
      </c>
      <c r="E2495" s="3">
        <v>-2</v>
      </c>
      <c r="F2495" s="3">
        <v>-12</v>
      </c>
      <c r="G2495" s="82">
        <v>17543</v>
      </c>
      <c r="H2495" s="3"/>
      <c r="I2495" s="3">
        <f t="shared" si="38"/>
        <v>2</v>
      </c>
      <c r="J2495" s="3">
        <v>2393</v>
      </c>
      <c r="K2495" s="3">
        <v>2376</v>
      </c>
      <c r="L2495" s="3">
        <v>2394</v>
      </c>
      <c r="N2495" s="3" t="s">
        <v>50</v>
      </c>
    </row>
    <row r="2496" spans="1:14" ht="12.75" customHeight="1">
      <c r="A2496" s="4">
        <v>41765</v>
      </c>
      <c r="B2496" s="5">
        <v>0.625</v>
      </c>
      <c r="C2496" s="3">
        <v>-2</v>
      </c>
      <c r="D2496" s="3">
        <v>2385</v>
      </c>
      <c r="E2496" s="3">
        <v>-2</v>
      </c>
      <c r="F2496" s="3"/>
      <c r="G2496" s="3">
        <v>17543</v>
      </c>
      <c r="H2496" s="3"/>
      <c r="I2496" s="3">
        <f t="shared" si="38"/>
        <v>2</v>
      </c>
      <c r="J2496" s="22">
        <v>2379</v>
      </c>
      <c r="K2496" s="22">
        <v>2371</v>
      </c>
      <c r="L2496" s="22">
        <v>2382</v>
      </c>
      <c r="M2496" s="22">
        <v>-3</v>
      </c>
    </row>
    <row r="2497" spans="1:14" ht="12.75" customHeight="1">
      <c r="A2497" s="4">
        <v>41766</v>
      </c>
      <c r="B2497" s="5">
        <v>0.58333333333333337</v>
      </c>
      <c r="C2497" s="3">
        <v>0</v>
      </c>
      <c r="D2497" s="3">
        <v>2368</v>
      </c>
      <c r="E2497" s="3">
        <v>2</v>
      </c>
      <c r="F2497" s="3">
        <v>34</v>
      </c>
      <c r="G2497" s="3">
        <v>17577</v>
      </c>
      <c r="H2497" s="3"/>
      <c r="I2497" s="3">
        <f t="shared" si="38"/>
        <v>2</v>
      </c>
      <c r="J2497" s="3">
        <v>2368</v>
      </c>
      <c r="K2497" s="3">
        <v>2366</v>
      </c>
      <c r="L2497" s="3">
        <v>2373</v>
      </c>
      <c r="N2497" s="3" t="s">
        <v>16</v>
      </c>
    </row>
    <row r="2498" spans="1:14" ht="12.75" customHeight="1">
      <c r="A2498" s="4">
        <v>41766</v>
      </c>
      <c r="B2498" s="5">
        <v>0.58333333333333337</v>
      </c>
      <c r="C2498" s="3">
        <v>1</v>
      </c>
      <c r="D2498" s="3">
        <v>2368</v>
      </c>
      <c r="E2498" s="3">
        <v>1</v>
      </c>
      <c r="F2498" s="3"/>
      <c r="G2498" s="3">
        <v>17577</v>
      </c>
      <c r="H2498" s="3"/>
      <c r="I2498" s="3">
        <f t="shared" si="38"/>
        <v>1</v>
      </c>
      <c r="J2498" s="3">
        <v>2368</v>
      </c>
      <c r="K2498" s="3">
        <v>2366</v>
      </c>
      <c r="L2498" s="3">
        <v>2373</v>
      </c>
    </row>
    <row r="2499" spans="1:14" ht="12.75" customHeight="1">
      <c r="A2499" s="4">
        <v>41767</v>
      </c>
      <c r="B2499" s="5">
        <v>0.54166666666666663</v>
      </c>
      <c r="C2499" s="3">
        <v>0</v>
      </c>
      <c r="D2499" s="3">
        <v>2383</v>
      </c>
      <c r="E2499" s="3">
        <v>-1</v>
      </c>
      <c r="F2499" s="3">
        <v>15</v>
      </c>
      <c r="G2499" s="3">
        <v>17592</v>
      </c>
      <c r="H2499" s="3"/>
      <c r="I2499" s="3">
        <f t="shared" si="38"/>
        <v>1</v>
      </c>
      <c r="J2499" s="3">
        <v>2378</v>
      </c>
      <c r="K2499" s="3">
        <v>2370</v>
      </c>
      <c r="L2499" s="3">
        <v>2383</v>
      </c>
      <c r="N2499" s="3" t="s">
        <v>16</v>
      </c>
    </row>
    <row r="2500" spans="1:14" ht="12.75" customHeight="1">
      <c r="A2500" s="4">
        <v>41767</v>
      </c>
      <c r="B2500" s="5">
        <v>0.66666666666666663</v>
      </c>
      <c r="C2500" s="3">
        <v>2</v>
      </c>
      <c r="D2500" s="3">
        <v>2387</v>
      </c>
      <c r="E2500" s="3">
        <v>2</v>
      </c>
      <c r="F2500" s="3"/>
      <c r="G2500" s="3">
        <v>17592</v>
      </c>
      <c r="H2500" s="3"/>
      <c r="I2500" s="3">
        <f t="shared" ref="I2500:I2563" si="39">ABS(E2500)</f>
        <v>2</v>
      </c>
      <c r="J2500" s="3">
        <v>2387</v>
      </c>
      <c r="K2500" s="3">
        <v>2386</v>
      </c>
      <c r="L2500" s="3">
        <v>2395</v>
      </c>
    </row>
    <row r="2501" spans="1:14" ht="12.75" customHeight="1">
      <c r="A2501" s="4">
        <v>41768</v>
      </c>
      <c r="B2501" s="5">
        <v>0.54166666666666663</v>
      </c>
      <c r="C2501" s="3">
        <v>-1</v>
      </c>
      <c r="D2501" s="3">
        <v>2391</v>
      </c>
      <c r="E2501" s="3">
        <v>-3</v>
      </c>
      <c r="F2501" s="3">
        <v>8</v>
      </c>
      <c r="G2501" s="3">
        <v>17600</v>
      </c>
      <c r="H2501" s="3"/>
      <c r="I2501" s="3">
        <f t="shared" si="39"/>
        <v>3</v>
      </c>
      <c r="J2501" s="20">
        <v>2392</v>
      </c>
      <c r="K2501" s="20">
        <v>2379</v>
      </c>
      <c r="L2501" s="20">
        <v>2392</v>
      </c>
      <c r="M2501" s="20">
        <v>1</v>
      </c>
    </row>
    <row r="2502" spans="1:14" ht="12.75" customHeight="1">
      <c r="A2502" s="4">
        <v>41771</v>
      </c>
      <c r="B2502" s="5">
        <v>0.5</v>
      </c>
      <c r="C2502" s="3">
        <v>1</v>
      </c>
      <c r="D2502" s="3">
        <v>2378</v>
      </c>
      <c r="E2502" s="3">
        <v>2</v>
      </c>
      <c r="F2502" s="3">
        <v>13</v>
      </c>
      <c r="G2502" s="3">
        <v>17613</v>
      </c>
      <c r="H2502" s="3"/>
      <c r="I2502" s="3">
        <f t="shared" si="39"/>
        <v>2</v>
      </c>
      <c r="J2502" s="3">
        <v>2380</v>
      </c>
      <c r="K2502" s="3">
        <v>2378</v>
      </c>
      <c r="L2502" s="3">
        <v>2385</v>
      </c>
    </row>
    <row r="2503" spans="1:14" ht="12.75" customHeight="1">
      <c r="A2503" s="4">
        <v>41772</v>
      </c>
      <c r="B2503" s="5">
        <v>0.66666666666666663</v>
      </c>
      <c r="C2503" s="3">
        <v>0</v>
      </c>
      <c r="D2503" s="3">
        <v>2400</v>
      </c>
      <c r="E2503" s="3">
        <v>-1</v>
      </c>
      <c r="F2503" s="3">
        <v>22</v>
      </c>
      <c r="G2503" s="3">
        <v>17635</v>
      </c>
      <c r="H2503" s="3"/>
      <c r="I2503" s="3">
        <f t="shared" si="39"/>
        <v>1</v>
      </c>
      <c r="J2503" s="3">
        <v>2398</v>
      </c>
      <c r="K2503" s="3">
        <v>2397</v>
      </c>
      <c r="L2503" s="3">
        <v>2401</v>
      </c>
      <c r="N2503" s="3" t="s">
        <v>16</v>
      </c>
    </row>
    <row r="2504" spans="1:14" ht="12.75" customHeight="1">
      <c r="A2504" s="4">
        <v>41773</v>
      </c>
      <c r="B2504" s="5">
        <v>0.375</v>
      </c>
      <c r="C2504" s="3">
        <v>2</v>
      </c>
      <c r="D2504" s="3">
        <v>2405</v>
      </c>
      <c r="E2504" s="3">
        <v>2</v>
      </c>
      <c r="F2504" s="3"/>
      <c r="G2504" s="3">
        <v>17635</v>
      </c>
      <c r="H2504" s="3"/>
      <c r="I2504" s="3">
        <f t="shared" si="39"/>
        <v>2</v>
      </c>
      <c r="J2504" s="3">
        <v>2405</v>
      </c>
      <c r="K2504" s="3">
        <v>2397</v>
      </c>
      <c r="L2504" s="3">
        <v>2407</v>
      </c>
    </row>
    <row r="2505" spans="1:14" ht="12.75" customHeight="1">
      <c r="A2505" s="4">
        <v>41773</v>
      </c>
      <c r="B2505" s="5">
        <v>0.41666666666666669</v>
      </c>
      <c r="C2505" s="3">
        <v>0</v>
      </c>
      <c r="D2505" s="3">
        <v>2402</v>
      </c>
      <c r="E2505" s="3">
        <v>-2</v>
      </c>
      <c r="F2505" s="3">
        <v>-6</v>
      </c>
      <c r="G2505" s="3">
        <v>17629</v>
      </c>
      <c r="H2505" s="3"/>
      <c r="I2505" s="3">
        <f t="shared" si="39"/>
        <v>2</v>
      </c>
      <c r="J2505" s="3">
        <v>2397</v>
      </c>
      <c r="K2505" s="3">
        <v>2407</v>
      </c>
      <c r="L2505" s="3">
        <v>2409</v>
      </c>
      <c r="N2505" s="3" t="s">
        <v>16</v>
      </c>
    </row>
    <row r="2506" spans="1:14" ht="12.75" customHeight="1">
      <c r="A2506" s="4">
        <v>41773</v>
      </c>
      <c r="B2506" s="5">
        <v>0.5</v>
      </c>
      <c r="C2506" s="3">
        <v>2</v>
      </c>
      <c r="D2506" s="3">
        <v>2406</v>
      </c>
      <c r="E2506" s="3">
        <v>2</v>
      </c>
      <c r="F2506" s="3"/>
      <c r="G2506" s="3">
        <v>17629</v>
      </c>
      <c r="H2506" s="3"/>
      <c r="I2506" s="3">
        <f t="shared" si="39"/>
        <v>2</v>
      </c>
      <c r="J2506" s="3">
        <v>2406</v>
      </c>
      <c r="K2506" s="3">
        <v>2399</v>
      </c>
      <c r="L2506" s="3">
        <v>2406</v>
      </c>
    </row>
    <row r="2507" spans="1:14" ht="12.75" customHeight="1">
      <c r="A2507" s="4">
        <v>41773</v>
      </c>
      <c r="B2507" s="5">
        <v>0.54166666666666663</v>
      </c>
      <c r="C2507" s="3">
        <v>-1</v>
      </c>
      <c r="D2507" s="3">
        <v>2404</v>
      </c>
      <c r="E2507" s="3">
        <v>-3</v>
      </c>
      <c r="F2507" s="3">
        <v>-4</v>
      </c>
      <c r="G2507" s="3">
        <v>17625</v>
      </c>
      <c r="H2507" s="3"/>
      <c r="I2507" s="3">
        <f t="shared" si="39"/>
        <v>3</v>
      </c>
      <c r="J2507" s="3">
        <v>2404</v>
      </c>
      <c r="K2507" s="3">
        <v>2400</v>
      </c>
      <c r="L2507" s="3">
        <v>2406</v>
      </c>
    </row>
    <row r="2508" spans="1:14" ht="12.75" customHeight="1">
      <c r="A2508" s="4">
        <v>41773</v>
      </c>
      <c r="B2508" s="5">
        <v>0.75</v>
      </c>
      <c r="C2508" s="3">
        <v>2</v>
      </c>
      <c r="D2508" s="3">
        <v>2406</v>
      </c>
      <c r="E2508" s="3">
        <v>3</v>
      </c>
      <c r="F2508" s="3">
        <v>-2</v>
      </c>
      <c r="G2508" s="3">
        <v>17623</v>
      </c>
      <c r="H2508" s="3"/>
      <c r="I2508" s="3">
        <f t="shared" si="39"/>
        <v>3</v>
      </c>
      <c r="J2508" s="3">
        <v>2406</v>
      </c>
      <c r="K2508" s="3">
        <v>2399</v>
      </c>
      <c r="L2508" s="3">
        <v>2404</v>
      </c>
    </row>
    <row r="2509" spans="1:14" ht="12.75" customHeight="1">
      <c r="A2509" s="4">
        <v>41774</v>
      </c>
      <c r="B2509" s="5">
        <v>0.375</v>
      </c>
      <c r="C2509" s="3">
        <v>0</v>
      </c>
      <c r="D2509" s="3">
        <v>2401</v>
      </c>
      <c r="E2509" s="3">
        <v>-2</v>
      </c>
      <c r="F2509" s="3">
        <v>-10</v>
      </c>
      <c r="G2509" s="3">
        <v>17613</v>
      </c>
      <c r="H2509" s="3"/>
      <c r="I2509" s="3">
        <f t="shared" si="39"/>
        <v>2</v>
      </c>
      <c r="J2509" s="21">
        <v>2400</v>
      </c>
      <c r="K2509" s="21">
        <v>2397</v>
      </c>
      <c r="L2509" s="21">
        <v>2415</v>
      </c>
      <c r="M2509" s="21">
        <v>1</v>
      </c>
      <c r="N2509" s="3" t="s">
        <v>16</v>
      </c>
    </row>
    <row r="2510" spans="1:14" ht="12.75" customHeight="1">
      <c r="A2510" s="4">
        <v>41774</v>
      </c>
      <c r="B2510" s="5">
        <v>0.375</v>
      </c>
      <c r="C2510" s="3">
        <v>-1</v>
      </c>
      <c r="D2510" s="3">
        <v>2401</v>
      </c>
      <c r="E2510" s="3">
        <v>-1</v>
      </c>
      <c r="F2510" s="3"/>
      <c r="G2510" s="3">
        <v>17613</v>
      </c>
      <c r="H2510" s="3"/>
      <c r="I2510" s="3">
        <f t="shared" si="39"/>
        <v>1</v>
      </c>
      <c r="J2510" s="20">
        <v>2400</v>
      </c>
      <c r="K2510" s="20">
        <v>2397</v>
      </c>
      <c r="L2510" s="20">
        <v>2415</v>
      </c>
      <c r="M2510" s="20">
        <v>1</v>
      </c>
    </row>
    <row r="2511" spans="1:14" ht="12.75" customHeight="1">
      <c r="A2511" s="4">
        <v>41774</v>
      </c>
      <c r="B2511" s="5">
        <v>0.41666666666666669</v>
      </c>
      <c r="C2511" s="3">
        <v>0</v>
      </c>
      <c r="D2511" s="3">
        <v>2405</v>
      </c>
      <c r="E2511" s="3">
        <v>1</v>
      </c>
      <c r="F2511" s="3">
        <v>-4</v>
      </c>
      <c r="G2511" s="3">
        <v>17609</v>
      </c>
      <c r="H2511" s="3"/>
      <c r="I2511" s="3">
        <f t="shared" si="39"/>
        <v>1</v>
      </c>
      <c r="J2511" s="3">
        <v>2409</v>
      </c>
      <c r="K2511" s="3">
        <v>2402</v>
      </c>
      <c r="L2511" s="3">
        <v>2410</v>
      </c>
      <c r="N2511" s="3" t="s">
        <v>16</v>
      </c>
    </row>
    <row r="2512" spans="1:14" ht="12.75" customHeight="1">
      <c r="A2512" s="4">
        <v>41774</v>
      </c>
      <c r="B2512" s="5">
        <v>0.45833333333333331</v>
      </c>
      <c r="C2512" s="3">
        <v>2</v>
      </c>
      <c r="D2512" s="3">
        <v>2408</v>
      </c>
      <c r="E2512" s="3">
        <v>2</v>
      </c>
      <c r="F2512" s="3"/>
      <c r="G2512" s="3">
        <v>17609</v>
      </c>
      <c r="H2512" s="3"/>
      <c r="I2512" s="3">
        <f t="shared" si="39"/>
        <v>2</v>
      </c>
      <c r="J2512" s="3">
        <v>2408</v>
      </c>
      <c r="K2512" s="3">
        <v>2405</v>
      </c>
      <c r="L2512" s="3">
        <v>2410</v>
      </c>
    </row>
    <row r="2513" spans="1:14" ht="12.75" customHeight="1">
      <c r="A2513" s="4">
        <v>41774</v>
      </c>
      <c r="B2513" s="5">
        <v>0.54166666666666663</v>
      </c>
      <c r="C2513" s="3">
        <v>-1</v>
      </c>
      <c r="D2513" s="3">
        <v>2407</v>
      </c>
      <c r="E2513" s="3">
        <v>-3</v>
      </c>
      <c r="F2513" s="3">
        <v>-2</v>
      </c>
      <c r="G2513" s="3">
        <v>17607</v>
      </c>
      <c r="H2513" s="3"/>
      <c r="I2513" s="3">
        <f t="shared" si="39"/>
        <v>3</v>
      </c>
      <c r="J2513" s="3">
        <v>2407</v>
      </c>
      <c r="K2513" s="3">
        <v>2404</v>
      </c>
      <c r="L2513" s="3">
        <v>2408</v>
      </c>
    </row>
    <row r="2514" spans="1:14" ht="12.75" customHeight="1">
      <c r="A2514" s="4">
        <v>41775</v>
      </c>
      <c r="B2514" s="5">
        <v>0.625</v>
      </c>
      <c r="C2514" s="3">
        <v>0</v>
      </c>
      <c r="D2514" s="3">
        <v>2370</v>
      </c>
      <c r="E2514" s="3">
        <v>1</v>
      </c>
      <c r="F2514" s="3">
        <v>37</v>
      </c>
      <c r="G2514" s="3">
        <v>17644</v>
      </c>
      <c r="H2514" s="3"/>
      <c r="I2514" s="3">
        <f t="shared" si="39"/>
        <v>1</v>
      </c>
      <c r="J2514" s="21">
        <v>2372</v>
      </c>
      <c r="K2514" s="21">
        <v>2371</v>
      </c>
      <c r="L2514" s="21">
        <v>2378</v>
      </c>
      <c r="M2514" s="21">
        <v>-1</v>
      </c>
      <c r="N2514" s="3" t="s">
        <v>16</v>
      </c>
    </row>
    <row r="2515" spans="1:14" ht="12.75" customHeight="1">
      <c r="A2515" s="4">
        <v>41779</v>
      </c>
      <c r="B2515" s="5">
        <v>0.66666666666666663</v>
      </c>
      <c r="C2515" s="3">
        <v>-2</v>
      </c>
      <c r="D2515" s="3">
        <v>2388</v>
      </c>
      <c r="E2515" s="3">
        <v>-2</v>
      </c>
      <c r="F2515" s="3"/>
      <c r="G2515" s="3">
        <v>17644</v>
      </c>
      <c r="H2515" s="3"/>
      <c r="I2515" s="3">
        <f t="shared" si="39"/>
        <v>2</v>
      </c>
      <c r="J2515" s="3">
        <v>2385</v>
      </c>
      <c r="K2515" s="3">
        <v>2385</v>
      </c>
      <c r="L2515" s="3">
        <v>2392</v>
      </c>
    </row>
    <row r="2516" spans="1:14" ht="12.75" customHeight="1">
      <c r="A2516" s="4">
        <v>41779</v>
      </c>
      <c r="B2516" s="5">
        <v>0.75</v>
      </c>
      <c r="C2516" s="3">
        <v>0</v>
      </c>
      <c r="D2516" s="3">
        <v>2395</v>
      </c>
      <c r="E2516" s="3">
        <v>2</v>
      </c>
      <c r="F2516" s="3">
        <v>-14</v>
      </c>
      <c r="G2516" s="3">
        <v>17630</v>
      </c>
      <c r="H2516" s="3"/>
      <c r="I2516" s="3">
        <f t="shared" si="39"/>
        <v>2</v>
      </c>
      <c r="J2516" s="3">
        <v>2395</v>
      </c>
      <c r="K2516" s="3">
        <v>2388</v>
      </c>
      <c r="L2516" s="3">
        <v>2395</v>
      </c>
      <c r="N2516" s="3" t="s">
        <v>16</v>
      </c>
    </row>
    <row r="2517" spans="1:14" ht="12.75" customHeight="1">
      <c r="A2517" s="4">
        <v>41779</v>
      </c>
      <c r="B2517" s="5">
        <v>0.75</v>
      </c>
      <c r="C2517" s="3">
        <v>2</v>
      </c>
      <c r="D2517" s="3">
        <v>2395</v>
      </c>
      <c r="E2517" s="3">
        <v>2</v>
      </c>
      <c r="F2517" s="3"/>
      <c r="G2517" s="3">
        <v>17630</v>
      </c>
      <c r="H2517" s="3"/>
      <c r="I2517" s="3">
        <f t="shared" si="39"/>
        <v>2</v>
      </c>
      <c r="J2517" s="3">
        <v>2395</v>
      </c>
      <c r="K2517" s="3">
        <v>2388</v>
      </c>
      <c r="L2517" s="3">
        <v>2395</v>
      </c>
    </row>
    <row r="2518" spans="1:14" ht="12.75" customHeight="1">
      <c r="A2518" s="4">
        <v>41780</v>
      </c>
      <c r="B2518" s="5">
        <v>0.70833333333333337</v>
      </c>
      <c r="C2518" s="3">
        <v>0</v>
      </c>
      <c r="D2518" s="3">
        <v>2398</v>
      </c>
      <c r="E2518" s="3">
        <v>-2</v>
      </c>
      <c r="F2518" s="3">
        <v>6</v>
      </c>
      <c r="G2518" s="3">
        <v>17636</v>
      </c>
      <c r="H2518" s="3"/>
      <c r="I2518" s="3">
        <f t="shared" si="39"/>
        <v>2</v>
      </c>
      <c r="J2518" s="3">
        <v>2398</v>
      </c>
      <c r="K2518" s="3">
        <v>2398</v>
      </c>
      <c r="L2518" s="3">
        <v>2398</v>
      </c>
      <c r="N2518" s="3" t="s">
        <v>16</v>
      </c>
    </row>
    <row r="2519" spans="1:14" ht="12.75" customHeight="1">
      <c r="A2519" s="4">
        <v>41780</v>
      </c>
      <c r="B2519" s="5">
        <v>0.70833333333333337</v>
      </c>
      <c r="C2519" s="3">
        <v>-1</v>
      </c>
      <c r="D2519" s="3">
        <v>2398</v>
      </c>
      <c r="E2519" s="3">
        <v>-1</v>
      </c>
      <c r="F2519" s="3"/>
      <c r="G2519" s="3">
        <v>17636</v>
      </c>
      <c r="H2519" s="3"/>
      <c r="I2519" s="3">
        <f t="shared" si="39"/>
        <v>1</v>
      </c>
      <c r="J2519" s="3">
        <v>2398</v>
      </c>
      <c r="K2519" s="3">
        <v>2398</v>
      </c>
      <c r="L2519" s="3">
        <v>2398</v>
      </c>
    </row>
    <row r="2520" spans="1:14" ht="12.75" customHeight="1">
      <c r="A2520" s="4">
        <v>41781</v>
      </c>
      <c r="B2520" s="5">
        <v>0.375</v>
      </c>
      <c r="C2520" s="3">
        <v>0</v>
      </c>
      <c r="D2520" s="3">
        <v>2415</v>
      </c>
      <c r="E2520" s="3">
        <v>1</v>
      </c>
      <c r="F2520" s="3">
        <v>-17</v>
      </c>
      <c r="G2520" s="3">
        <v>17619</v>
      </c>
      <c r="H2520" s="3"/>
      <c r="I2520" s="3">
        <f t="shared" si="39"/>
        <v>1</v>
      </c>
      <c r="J2520" s="3">
        <v>2419</v>
      </c>
      <c r="K2520" s="3">
        <v>2414</v>
      </c>
      <c r="L2520" s="3">
        <v>2420</v>
      </c>
      <c r="N2520" s="3" t="s">
        <v>50</v>
      </c>
    </row>
    <row r="2521" spans="1:14" ht="12.75" customHeight="1">
      <c r="A2521" s="4">
        <v>41781</v>
      </c>
      <c r="B2521" s="5">
        <v>0.375</v>
      </c>
      <c r="C2521" s="3">
        <v>2</v>
      </c>
      <c r="D2521" s="3">
        <v>2415</v>
      </c>
      <c r="E2521" s="3">
        <v>2</v>
      </c>
      <c r="F2521" s="3"/>
      <c r="G2521" s="3">
        <v>17619</v>
      </c>
      <c r="H2521" s="3"/>
      <c r="I2521" s="3">
        <f t="shared" si="39"/>
        <v>2</v>
      </c>
      <c r="J2521" s="3">
        <v>2419</v>
      </c>
      <c r="K2521" s="3">
        <v>2414</v>
      </c>
      <c r="L2521" s="3">
        <v>2420</v>
      </c>
    </row>
    <row r="2522" spans="1:14" ht="12.75" customHeight="1">
      <c r="A2522" s="4">
        <v>41782</v>
      </c>
      <c r="B2522" s="5">
        <v>0.54166666666666663</v>
      </c>
      <c r="C2522" s="3">
        <v>0</v>
      </c>
      <c r="D2522" s="3">
        <v>2462</v>
      </c>
      <c r="E2522" s="3">
        <v>-2</v>
      </c>
      <c r="F2522" s="3">
        <v>94</v>
      </c>
      <c r="G2522" s="3">
        <v>17713</v>
      </c>
      <c r="H2522" s="3"/>
      <c r="I2522" s="3">
        <f t="shared" si="39"/>
        <v>2</v>
      </c>
      <c r="J2522" s="3">
        <v>2460</v>
      </c>
      <c r="K2522" s="3">
        <v>2451</v>
      </c>
      <c r="L2522" s="3">
        <v>2463</v>
      </c>
      <c r="N2522" s="3" t="s">
        <v>16</v>
      </c>
    </row>
    <row r="2523" spans="1:14" ht="12.75" customHeight="1">
      <c r="A2523" s="4">
        <v>41782</v>
      </c>
      <c r="B2523" s="5">
        <v>0.58333333333333337</v>
      </c>
      <c r="C2523" s="3">
        <v>-1</v>
      </c>
      <c r="D2523" s="3">
        <v>2458</v>
      </c>
      <c r="E2523" s="3">
        <v>-1</v>
      </c>
      <c r="F2523" s="3"/>
      <c r="G2523" s="3">
        <v>17713</v>
      </c>
      <c r="H2523" s="3"/>
      <c r="I2523" s="3">
        <f t="shared" si="39"/>
        <v>1</v>
      </c>
      <c r="J2523" s="3">
        <v>2455</v>
      </c>
      <c r="K2523" s="3">
        <v>2453</v>
      </c>
      <c r="L2523" s="3">
        <v>2459</v>
      </c>
    </row>
    <row r="2524" spans="1:14" ht="12.75" customHeight="1">
      <c r="A2524" s="4">
        <v>41785</v>
      </c>
      <c r="B2524" s="5">
        <v>0.375</v>
      </c>
      <c r="C2524" s="3">
        <v>0</v>
      </c>
      <c r="D2524" s="3">
        <v>2469</v>
      </c>
      <c r="E2524" s="3">
        <v>1</v>
      </c>
      <c r="F2524" s="3">
        <v>-11</v>
      </c>
      <c r="G2524" s="3">
        <v>17702</v>
      </c>
      <c r="H2524" s="3"/>
      <c r="I2524" s="3">
        <f t="shared" si="39"/>
        <v>1</v>
      </c>
      <c r="J2524" s="21">
        <v>2468</v>
      </c>
      <c r="K2524" s="21">
        <v>2463</v>
      </c>
      <c r="L2524" s="21">
        <v>2474</v>
      </c>
      <c r="M2524" s="21">
        <v>1</v>
      </c>
      <c r="N2524" s="3" t="s">
        <v>50</v>
      </c>
    </row>
    <row r="2525" spans="1:14" ht="12.75" customHeight="1">
      <c r="A2525" s="4">
        <v>41785</v>
      </c>
      <c r="B2525" s="5">
        <v>0.375</v>
      </c>
      <c r="C2525" s="3">
        <v>2</v>
      </c>
      <c r="D2525" s="3">
        <v>2469</v>
      </c>
      <c r="E2525" s="3">
        <v>2</v>
      </c>
      <c r="F2525" s="3"/>
      <c r="G2525" s="3">
        <v>17702</v>
      </c>
      <c r="H2525" s="3"/>
      <c r="I2525" s="3">
        <f t="shared" si="39"/>
        <v>2</v>
      </c>
      <c r="J2525" s="20">
        <v>2468</v>
      </c>
      <c r="K2525" s="20">
        <v>2463</v>
      </c>
      <c r="L2525" s="20">
        <v>2474</v>
      </c>
      <c r="M2525" s="20">
        <v>1</v>
      </c>
    </row>
    <row r="2526" spans="1:14" ht="12.75" customHeight="1">
      <c r="A2526" s="4">
        <v>41785</v>
      </c>
      <c r="B2526" s="5">
        <v>0.45833333333333331</v>
      </c>
      <c r="C2526" s="3">
        <v>-1</v>
      </c>
      <c r="D2526" s="3">
        <v>2468</v>
      </c>
      <c r="E2526" s="3">
        <v>-3</v>
      </c>
      <c r="F2526" s="3">
        <v>-2</v>
      </c>
      <c r="G2526" s="3">
        <v>17700</v>
      </c>
      <c r="H2526" s="3"/>
      <c r="I2526" s="3">
        <f t="shared" si="39"/>
        <v>3</v>
      </c>
      <c r="J2526" s="22">
        <v>2466</v>
      </c>
      <c r="K2526" s="22">
        <v>2464</v>
      </c>
      <c r="L2526" s="22">
        <v>2467</v>
      </c>
      <c r="M2526" s="22">
        <v>-1</v>
      </c>
    </row>
    <row r="2527" spans="1:14" ht="12.75" customHeight="1">
      <c r="A2527" s="4">
        <v>41786</v>
      </c>
      <c r="B2527" s="5">
        <v>0.70833333333333337</v>
      </c>
      <c r="C2527" s="3">
        <v>0</v>
      </c>
      <c r="D2527" s="3">
        <v>2447</v>
      </c>
      <c r="E2527" s="3">
        <v>1</v>
      </c>
      <c r="F2527" s="3">
        <v>21</v>
      </c>
      <c r="G2527" s="3">
        <v>17721</v>
      </c>
      <c r="H2527" s="3"/>
      <c r="I2527" s="3">
        <f t="shared" si="39"/>
        <v>1</v>
      </c>
      <c r="J2527" s="21">
        <v>2448</v>
      </c>
      <c r="K2527" s="21">
        <v>2452</v>
      </c>
      <c r="L2527" s="21">
        <v>2452</v>
      </c>
      <c r="M2527" s="21">
        <v>-1</v>
      </c>
      <c r="N2527" s="3" t="s">
        <v>16</v>
      </c>
    </row>
    <row r="2528" spans="1:14" ht="12.75" customHeight="1">
      <c r="A2528" s="4">
        <v>41787</v>
      </c>
      <c r="B2528" s="5">
        <v>0.41666666666666669</v>
      </c>
      <c r="C2528" s="3">
        <v>-1</v>
      </c>
      <c r="D2528" s="3">
        <v>2452</v>
      </c>
      <c r="E2528" s="3">
        <v>-1</v>
      </c>
      <c r="F2528" s="3"/>
      <c r="G2528" s="3">
        <v>17721</v>
      </c>
      <c r="H2528" s="3"/>
      <c r="I2528" s="3">
        <f t="shared" si="39"/>
        <v>1</v>
      </c>
      <c r="J2528" s="22">
        <v>2445</v>
      </c>
      <c r="K2528" s="22">
        <v>2439</v>
      </c>
      <c r="L2528" s="22">
        <v>2448</v>
      </c>
      <c r="M2528" s="22">
        <v>-4</v>
      </c>
    </row>
    <row r="2529" spans="1:14" ht="12.75" customHeight="1">
      <c r="A2529" s="4">
        <v>41788</v>
      </c>
      <c r="B2529" s="5">
        <v>0.5</v>
      </c>
      <c r="C2529" s="3">
        <v>1</v>
      </c>
      <c r="D2529" s="3">
        <v>2433</v>
      </c>
      <c r="E2529" s="3">
        <v>2</v>
      </c>
      <c r="F2529" s="3">
        <v>19</v>
      </c>
      <c r="G2529" s="3">
        <v>17740</v>
      </c>
      <c r="H2529" s="3"/>
      <c r="I2529" s="3">
        <f t="shared" si="39"/>
        <v>2</v>
      </c>
      <c r="J2529" s="3">
        <v>2433</v>
      </c>
      <c r="K2529" s="3">
        <v>2432</v>
      </c>
      <c r="L2529" s="3">
        <v>2437</v>
      </c>
    </row>
    <row r="2530" spans="1:14">
      <c r="A2530" s="79">
        <v>41788</v>
      </c>
      <c r="B2530" s="80">
        <v>0.58333333333333337</v>
      </c>
      <c r="C2530" s="81">
        <v>0</v>
      </c>
      <c r="D2530" s="81">
        <v>2432</v>
      </c>
      <c r="E2530" s="81">
        <v>-1</v>
      </c>
      <c r="F2530" s="81">
        <v>-1</v>
      </c>
      <c r="G2530" s="81">
        <v>17739</v>
      </c>
      <c r="H2530" s="81">
        <f>SUM(F2493:F2530)</f>
        <v>211</v>
      </c>
      <c r="I2530" s="3">
        <f t="shared" si="39"/>
        <v>1</v>
      </c>
      <c r="J2530" s="3">
        <v>2433</v>
      </c>
      <c r="K2530" s="3">
        <v>2431</v>
      </c>
      <c r="L2530" s="3">
        <v>2435</v>
      </c>
      <c r="N2530" s="3" t="s">
        <v>16</v>
      </c>
    </row>
    <row r="2531" spans="1:14" ht="12.75" customHeight="1">
      <c r="A2531" s="4">
        <v>41793</v>
      </c>
      <c r="B2531" s="5">
        <v>0.75</v>
      </c>
      <c r="C2531" s="3">
        <v>1</v>
      </c>
      <c r="D2531" s="59">
        <v>2430</v>
      </c>
      <c r="E2531" s="3">
        <v>1</v>
      </c>
      <c r="F2531" s="3"/>
      <c r="G2531" s="59">
        <v>17739</v>
      </c>
      <c r="I2531" s="3">
        <f t="shared" si="39"/>
        <v>1</v>
      </c>
      <c r="J2531" s="3">
        <v>2430</v>
      </c>
      <c r="K2531" s="3">
        <v>2423</v>
      </c>
      <c r="L2531" s="3">
        <v>2426</v>
      </c>
    </row>
    <row r="2532" spans="1:14" ht="12.75" customHeight="1">
      <c r="A2532" s="1">
        <v>41794</v>
      </c>
      <c r="B2532" s="2">
        <v>0.375</v>
      </c>
      <c r="C2532">
        <v>-2</v>
      </c>
      <c r="D2532">
        <v>2425</v>
      </c>
      <c r="E2532">
        <v>-3</v>
      </c>
      <c r="F2532">
        <v>-5</v>
      </c>
      <c r="G2532">
        <v>17734</v>
      </c>
      <c r="I2532" s="3">
        <f t="shared" si="39"/>
        <v>3</v>
      </c>
      <c r="J2532" s="3">
        <v>2425</v>
      </c>
      <c r="K2532" s="3">
        <v>2420</v>
      </c>
      <c r="L2532" s="3">
        <v>2433</v>
      </c>
    </row>
    <row r="2533" spans="1:14" ht="12.75" customHeight="1">
      <c r="A2533" s="1">
        <v>41794</v>
      </c>
      <c r="B2533" s="2">
        <v>0.41666666666666669</v>
      </c>
      <c r="C2533">
        <v>0</v>
      </c>
      <c r="D2533">
        <v>2426</v>
      </c>
      <c r="E2533">
        <v>2</v>
      </c>
      <c r="F2533">
        <v>-2</v>
      </c>
      <c r="G2533" s="39">
        <v>17732</v>
      </c>
      <c r="I2533" s="3">
        <f t="shared" si="39"/>
        <v>2</v>
      </c>
      <c r="J2533" s="73">
        <v>2428</v>
      </c>
      <c r="K2533" s="73">
        <v>2427</v>
      </c>
      <c r="L2533" s="73">
        <v>2435</v>
      </c>
      <c r="M2533" s="73">
        <v>-1</v>
      </c>
      <c r="N2533" s="3" t="s">
        <v>16</v>
      </c>
    </row>
    <row r="2534" spans="1:14" ht="12.75" customHeight="1">
      <c r="A2534" s="1">
        <v>41794</v>
      </c>
      <c r="B2534" s="2">
        <v>0.625</v>
      </c>
      <c r="C2534">
        <v>-2</v>
      </c>
      <c r="D2534">
        <v>2425</v>
      </c>
      <c r="E2534">
        <v>-2</v>
      </c>
      <c r="G2534">
        <v>17732</v>
      </c>
      <c r="I2534" s="3">
        <f t="shared" si="39"/>
        <v>2</v>
      </c>
      <c r="J2534" s="3">
        <v>2425</v>
      </c>
      <c r="K2534" s="3">
        <v>2424</v>
      </c>
      <c r="L2534" s="3">
        <v>2439</v>
      </c>
    </row>
    <row r="2535" spans="1:14" ht="12.75" customHeight="1">
      <c r="A2535" s="1">
        <v>41794</v>
      </c>
      <c r="B2535" s="2">
        <v>0.66666666666666663</v>
      </c>
      <c r="C2535">
        <v>0</v>
      </c>
      <c r="D2535">
        <v>2432</v>
      </c>
      <c r="E2535">
        <v>2</v>
      </c>
      <c r="F2535">
        <v>-14</v>
      </c>
      <c r="G2535">
        <v>17718</v>
      </c>
      <c r="I2535" s="3">
        <f t="shared" si="39"/>
        <v>2</v>
      </c>
      <c r="J2535" s="73">
        <v>2439</v>
      </c>
      <c r="K2535" s="73">
        <v>2435</v>
      </c>
      <c r="L2535" s="73">
        <v>2445</v>
      </c>
      <c r="M2535" s="73">
        <v>-3</v>
      </c>
      <c r="N2535" s="3" t="s">
        <v>16</v>
      </c>
    </row>
    <row r="2536" spans="1:14" ht="12.75" customHeight="1">
      <c r="A2536" s="1">
        <v>41794</v>
      </c>
      <c r="B2536" s="2">
        <v>0.66666666666666663</v>
      </c>
      <c r="C2536">
        <v>2</v>
      </c>
      <c r="D2536">
        <v>2432</v>
      </c>
      <c r="E2536">
        <v>2</v>
      </c>
      <c r="G2536">
        <v>17718</v>
      </c>
      <c r="I2536" s="3">
        <f t="shared" si="39"/>
        <v>2</v>
      </c>
      <c r="J2536" s="72">
        <v>2439</v>
      </c>
      <c r="K2536" s="72">
        <v>2435</v>
      </c>
      <c r="L2536" s="72">
        <v>2445</v>
      </c>
      <c r="M2536" s="72">
        <v>-3</v>
      </c>
    </row>
    <row r="2537" spans="1:14" ht="12.75" customHeight="1">
      <c r="A2537" s="1">
        <v>41795</v>
      </c>
      <c r="B2537" s="2">
        <v>0.75</v>
      </c>
      <c r="C2537">
        <v>-1</v>
      </c>
      <c r="D2537">
        <v>2467</v>
      </c>
      <c r="E2537">
        <v>-3</v>
      </c>
      <c r="F2537">
        <v>70</v>
      </c>
      <c r="G2537">
        <v>17788</v>
      </c>
      <c r="I2537" s="3">
        <f t="shared" si="39"/>
        <v>3</v>
      </c>
      <c r="J2537" s="3">
        <v>2467</v>
      </c>
      <c r="K2537" s="3">
        <v>2475</v>
      </c>
      <c r="L2537" s="3">
        <v>2480</v>
      </c>
      <c r="N2537" s="3" t="s">
        <v>85</v>
      </c>
    </row>
    <row r="2538" spans="1:14" ht="12.75" customHeight="1">
      <c r="A2538" s="1">
        <v>41796</v>
      </c>
      <c r="B2538" s="2">
        <v>0.375</v>
      </c>
      <c r="C2538">
        <v>0</v>
      </c>
      <c r="D2538">
        <v>2477</v>
      </c>
      <c r="E2538">
        <v>1</v>
      </c>
      <c r="F2538">
        <v>-10</v>
      </c>
      <c r="G2538">
        <v>17778</v>
      </c>
      <c r="I2538" s="3">
        <f t="shared" si="39"/>
        <v>1</v>
      </c>
      <c r="J2538" s="3">
        <v>2477</v>
      </c>
      <c r="K2538" s="3">
        <v>2469</v>
      </c>
      <c r="L2538" s="3">
        <v>2478</v>
      </c>
      <c r="N2538" s="3" t="s">
        <v>16</v>
      </c>
    </row>
    <row r="2539" spans="1:14" ht="12.75" customHeight="1">
      <c r="A2539" s="1">
        <v>41796</v>
      </c>
      <c r="B2539" s="2">
        <v>0.375</v>
      </c>
      <c r="C2539">
        <v>2</v>
      </c>
      <c r="D2539">
        <v>2477</v>
      </c>
      <c r="E2539">
        <v>2</v>
      </c>
      <c r="G2539">
        <v>17778</v>
      </c>
      <c r="I2539" s="3">
        <f t="shared" si="39"/>
        <v>2</v>
      </c>
      <c r="J2539" s="3">
        <v>2477</v>
      </c>
      <c r="K2539" s="3">
        <v>2469</v>
      </c>
      <c r="L2539" s="3">
        <v>2478</v>
      </c>
    </row>
    <row r="2540" spans="1:14" ht="12.75" customHeight="1">
      <c r="A2540" s="1">
        <v>41796</v>
      </c>
      <c r="B2540" s="2">
        <v>0.5</v>
      </c>
      <c r="C2540">
        <v>0</v>
      </c>
      <c r="D2540">
        <v>2466</v>
      </c>
      <c r="E2540">
        <v>-2</v>
      </c>
      <c r="F2540">
        <v>-22</v>
      </c>
      <c r="G2540">
        <v>17756</v>
      </c>
      <c r="I2540" s="3">
        <f t="shared" si="39"/>
        <v>2</v>
      </c>
      <c r="J2540" s="73">
        <v>2467</v>
      </c>
      <c r="K2540" s="73">
        <v>2467</v>
      </c>
      <c r="L2540" s="73">
        <v>2472</v>
      </c>
      <c r="M2540" s="73">
        <v>-1</v>
      </c>
      <c r="N2540" s="3" t="s">
        <v>16</v>
      </c>
    </row>
    <row r="2541" spans="1:14" ht="12.75" customHeight="1">
      <c r="A2541" s="1">
        <v>41796</v>
      </c>
      <c r="B2541" s="2">
        <v>0.66666666666666663</v>
      </c>
      <c r="C2541">
        <v>2</v>
      </c>
      <c r="D2541">
        <v>2477</v>
      </c>
      <c r="E2541">
        <v>2</v>
      </c>
      <c r="G2541">
        <v>17756</v>
      </c>
      <c r="I2541" s="3">
        <f t="shared" si="39"/>
        <v>2</v>
      </c>
      <c r="J2541" s="74">
        <v>2475</v>
      </c>
      <c r="K2541" s="74">
        <v>2472</v>
      </c>
      <c r="L2541" s="74">
        <v>2479</v>
      </c>
      <c r="M2541" s="74">
        <v>2</v>
      </c>
    </row>
    <row r="2542" spans="1:14" ht="12.75" customHeight="1">
      <c r="A2542" s="1">
        <v>41796</v>
      </c>
      <c r="B2542" s="2">
        <v>0.70833333333333337</v>
      </c>
      <c r="C2542">
        <v>-1</v>
      </c>
      <c r="D2542">
        <v>2476</v>
      </c>
      <c r="E2542">
        <v>-3</v>
      </c>
      <c r="F2542">
        <v>-2</v>
      </c>
      <c r="G2542">
        <v>17754</v>
      </c>
      <c r="I2542" s="3">
        <f t="shared" si="39"/>
        <v>3</v>
      </c>
      <c r="J2542" s="3">
        <v>2476</v>
      </c>
      <c r="K2542" s="3">
        <v>2482</v>
      </c>
      <c r="L2542" s="3">
        <v>2482</v>
      </c>
    </row>
    <row r="2543" spans="1:14" ht="12.75" customHeight="1">
      <c r="A2543" s="1">
        <v>41796</v>
      </c>
      <c r="B2543" s="2">
        <v>0.75</v>
      </c>
      <c r="C2543">
        <v>2</v>
      </c>
      <c r="D2543">
        <v>2482</v>
      </c>
      <c r="E2543">
        <v>3</v>
      </c>
      <c r="F2543">
        <v>-6</v>
      </c>
      <c r="G2543">
        <v>17748</v>
      </c>
      <c r="I2543" s="3">
        <f t="shared" si="39"/>
        <v>3</v>
      </c>
      <c r="J2543" s="3">
        <v>2482</v>
      </c>
      <c r="K2543" s="3">
        <v>2489</v>
      </c>
      <c r="L2543" s="3">
        <v>2495</v>
      </c>
      <c r="N2543" s="3" t="s">
        <v>57</v>
      </c>
    </row>
    <row r="2544" spans="1:14" ht="12.75" customHeight="1">
      <c r="A2544" s="1">
        <v>41799</v>
      </c>
      <c r="B2544" s="2">
        <v>0.45833333333333331</v>
      </c>
      <c r="C2544">
        <v>-1</v>
      </c>
      <c r="D2544">
        <v>2482</v>
      </c>
      <c r="E2544">
        <v>-3</v>
      </c>
      <c r="F2544">
        <v>0</v>
      </c>
      <c r="G2544">
        <v>17748</v>
      </c>
      <c r="I2544" s="3">
        <f t="shared" si="39"/>
        <v>3</v>
      </c>
      <c r="J2544" s="3">
        <v>2481</v>
      </c>
      <c r="K2544" s="3">
        <v>2480</v>
      </c>
      <c r="L2544" s="3">
        <v>2486</v>
      </c>
    </row>
    <row r="2545" spans="1:14" ht="12.75" customHeight="1">
      <c r="A2545" s="1">
        <v>41800</v>
      </c>
      <c r="B2545" s="2">
        <v>0.41666666666666669</v>
      </c>
      <c r="C2545">
        <v>0</v>
      </c>
      <c r="D2545">
        <v>2476</v>
      </c>
      <c r="E2545">
        <v>1</v>
      </c>
      <c r="F2545">
        <v>6</v>
      </c>
      <c r="G2545">
        <v>17754</v>
      </c>
      <c r="I2545" s="3">
        <f t="shared" si="39"/>
        <v>1</v>
      </c>
      <c r="J2545" s="3">
        <v>2479</v>
      </c>
      <c r="K2545" s="3">
        <v>2474</v>
      </c>
      <c r="L2545" s="3">
        <v>2481</v>
      </c>
      <c r="N2545" s="3" t="s">
        <v>16</v>
      </c>
    </row>
    <row r="2546" spans="1:14" ht="12.75" customHeight="1">
      <c r="A2546" s="1">
        <v>41800</v>
      </c>
      <c r="B2546" s="2">
        <v>0.75</v>
      </c>
      <c r="C2546">
        <v>2</v>
      </c>
      <c r="D2546">
        <v>2482</v>
      </c>
      <c r="E2546">
        <v>2</v>
      </c>
      <c r="G2546">
        <v>17754</v>
      </c>
      <c r="I2546" s="3">
        <f t="shared" si="39"/>
        <v>2</v>
      </c>
      <c r="J2546" s="3">
        <v>2482</v>
      </c>
      <c r="K2546" s="3">
        <v>2481</v>
      </c>
      <c r="L2546" s="3">
        <v>2487</v>
      </c>
    </row>
    <row r="2547" spans="1:14" ht="12.75" customHeight="1">
      <c r="A2547" s="1">
        <v>41801</v>
      </c>
      <c r="B2547" s="2">
        <v>0.41666666666666669</v>
      </c>
      <c r="C2547">
        <v>0</v>
      </c>
      <c r="D2547">
        <v>2482</v>
      </c>
      <c r="E2547">
        <v>-2</v>
      </c>
      <c r="F2547">
        <v>0</v>
      </c>
      <c r="G2547">
        <v>17754</v>
      </c>
      <c r="I2547" s="3">
        <f t="shared" si="39"/>
        <v>2</v>
      </c>
      <c r="J2547" s="3">
        <v>2478</v>
      </c>
      <c r="K2547" s="3">
        <v>2477</v>
      </c>
      <c r="L2547" s="3">
        <v>2482</v>
      </c>
      <c r="N2547" s="3" t="s">
        <v>16</v>
      </c>
    </row>
    <row r="2548" spans="1:14" ht="12.75" customHeight="1">
      <c r="A2548" s="1">
        <v>41801</v>
      </c>
      <c r="B2548" s="2">
        <v>0.45833333333333331</v>
      </c>
      <c r="C2548">
        <v>-1</v>
      </c>
      <c r="D2548">
        <v>2479</v>
      </c>
      <c r="E2548">
        <v>-1</v>
      </c>
      <c r="G2548">
        <v>17754</v>
      </c>
      <c r="I2548" s="3">
        <f t="shared" si="39"/>
        <v>1</v>
      </c>
      <c r="J2548" s="3">
        <v>2478</v>
      </c>
      <c r="K2548" s="3">
        <v>2470</v>
      </c>
      <c r="L2548" s="3">
        <v>2479</v>
      </c>
    </row>
    <row r="2549" spans="1:14" ht="12.75" customHeight="1">
      <c r="A2549" s="1">
        <v>41802</v>
      </c>
      <c r="B2549" s="2">
        <v>0.375</v>
      </c>
      <c r="C2549">
        <v>0</v>
      </c>
      <c r="D2549">
        <v>2471</v>
      </c>
      <c r="E2549">
        <v>1</v>
      </c>
      <c r="F2549">
        <v>8</v>
      </c>
      <c r="G2549">
        <v>17762</v>
      </c>
      <c r="I2549" s="3">
        <f t="shared" si="39"/>
        <v>1</v>
      </c>
      <c r="J2549" s="3">
        <v>2470</v>
      </c>
      <c r="K2549" s="3">
        <v>2465</v>
      </c>
      <c r="L2549" s="3">
        <v>2475</v>
      </c>
      <c r="N2549" s="3" t="s">
        <v>16</v>
      </c>
    </row>
    <row r="2550" spans="1:14" ht="12.75" customHeight="1">
      <c r="A2550" s="1">
        <v>41802</v>
      </c>
      <c r="B2550" s="2">
        <v>0.75</v>
      </c>
      <c r="C2550">
        <v>2</v>
      </c>
      <c r="D2550">
        <v>2470</v>
      </c>
      <c r="E2550">
        <v>2</v>
      </c>
      <c r="G2550">
        <v>17762</v>
      </c>
      <c r="I2550" s="3">
        <f t="shared" si="39"/>
        <v>2</v>
      </c>
      <c r="J2550" s="3">
        <v>2470</v>
      </c>
      <c r="K2550" s="3">
        <v>2464</v>
      </c>
      <c r="L2550" s="3">
        <v>2468</v>
      </c>
    </row>
    <row r="2551" spans="1:14" ht="12.75" customHeight="1">
      <c r="A2551" s="1">
        <v>41803</v>
      </c>
      <c r="B2551" s="2">
        <v>0.5</v>
      </c>
      <c r="C2551">
        <v>0</v>
      </c>
      <c r="D2551">
        <v>2459</v>
      </c>
      <c r="E2551">
        <v>-2</v>
      </c>
      <c r="F2551">
        <v>-22</v>
      </c>
      <c r="G2551">
        <v>17740</v>
      </c>
      <c r="I2551" s="3">
        <f t="shared" si="39"/>
        <v>2</v>
      </c>
      <c r="J2551" s="3">
        <v>2456</v>
      </c>
      <c r="K2551" s="3">
        <v>2453</v>
      </c>
      <c r="L2551" s="3">
        <v>2459</v>
      </c>
      <c r="N2551" s="3" t="s">
        <v>16</v>
      </c>
    </row>
    <row r="2552" spans="1:14" ht="12.75" customHeight="1">
      <c r="A2552" s="1">
        <v>41803</v>
      </c>
      <c r="B2552" s="2">
        <v>0.66666666666666663</v>
      </c>
      <c r="C2552">
        <v>1</v>
      </c>
      <c r="D2552">
        <v>2458</v>
      </c>
      <c r="E2552">
        <v>1</v>
      </c>
      <c r="G2552">
        <v>17740</v>
      </c>
      <c r="I2552" s="3">
        <f t="shared" si="39"/>
        <v>1</v>
      </c>
      <c r="J2552" s="3">
        <v>2456</v>
      </c>
      <c r="K2552" s="3">
        <v>2455</v>
      </c>
      <c r="L2552" s="3">
        <v>2462</v>
      </c>
    </row>
    <row r="2553" spans="1:14" ht="12.75" customHeight="1">
      <c r="A2553" s="1">
        <v>41806</v>
      </c>
      <c r="B2553" s="2">
        <v>0.375</v>
      </c>
      <c r="C2553">
        <v>0</v>
      </c>
      <c r="D2553">
        <v>2439</v>
      </c>
      <c r="E2553">
        <v>-1</v>
      </c>
      <c r="F2553" s="3">
        <v>-19</v>
      </c>
      <c r="G2553">
        <v>17721</v>
      </c>
      <c r="I2553" s="3">
        <f t="shared" si="39"/>
        <v>1</v>
      </c>
      <c r="J2553" s="3">
        <v>2438</v>
      </c>
      <c r="K2553" s="3">
        <v>2423</v>
      </c>
      <c r="L2553" s="3">
        <v>2439</v>
      </c>
      <c r="N2553" s="3" t="s">
        <v>86</v>
      </c>
    </row>
    <row r="2554" spans="1:14" ht="12.75" customHeight="1">
      <c r="A2554" s="1">
        <v>41806</v>
      </c>
      <c r="B2554" s="2">
        <v>0.375</v>
      </c>
      <c r="C2554">
        <v>-2</v>
      </c>
      <c r="D2554">
        <v>2439</v>
      </c>
      <c r="E2554">
        <v>-2</v>
      </c>
      <c r="G2554">
        <v>17721</v>
      </c>
      <c r="I2554" s="3">
        <f t="shared" si="39"/>
        <v>2</v>
      </c>
      <c r="J2554" s="3">
        <v>2438</v>
      </c>
      <c r="K2554" s="3">
        <v>2423</v>
      </c>
      <c r="L2554" s="3">
        <v>2439</v>
      </c>
    </row>
    <row r="2555" spans="1:14" ht="12.75" customHeight="1">
      <c r="A2555" s="1">
        <v>41806</v>
      </c>
      <c r="B2555" s="2">
        <v>0.625</v>
      </c>
      <c r="C2555">
        <v>0</v>
      </c>
      <c r="D2555">
        <v>2439</v>
      </c>
      <c r="E2555">
        <v>2</v>
      </c>
      <c r="F2555">
        <v>0</v>
      </c>
      <c r="G2555">
        <v>17721</v>
      </c>
      <c r="I2555" s="3">
        <f t="shared" si="39"/>
        <v>2</v>
      </c>
      <c r="J2555" s="73">
        <v>2440</v>
      </c>
      <c r="K2555" s="73">
        <v>2440</v>
      </c>
      <c r="L2555" s="73">
        <v>2448</v>
      </c>
      <c r="M2555" s="73">
        <v>-1</v>
      </c>
      <c r="N2555" s="3" t="s">
        <v>16</v>
      </c>
    </row>
    <row r="2556" spans="1:14" ht="12.75" customHeight="1">
      <c r="A2556" s="1">
        <v>41806</v>
      </c>
      <c r="B2556" s="2">
        <v>0.625</v>
      </c>
      <c r="C2556">
        <v>1</v>
      </c>
      <c r="D2556">
        <v>2439</v>
      </c>
      <c r="E2556">
        <v>1</v>
      </c>
      <c r="G2556">
        <v>17721</v>
      </c>
      <c r="I2556" s="3">
        <f t="shared" si="39"/>
        <v>1</v>
      </c>
      <c r="J2556" s="72">
        <v>2440</v>
      </c>
      <c r="K2556" s="72">
        <v>2440</v>
      </c>
      <c r="L2556" s="72">
        <v>2448</v>
      </c>
      <c r="M2556" s="72">
        <v>-1</v>
      </c>
    </row>
    <row r="2557" spans="1:14" ht="12.75" customHeight="1">
      <c r="A2557" s="1">
        <v>41808</v>
      </c>
      <c r="B2557" s="2">
        <v>0.58333333333333337</v>
      </c>
      <c r="C2557">
        <v>-1</v>
      </c>
      <c r="D2557">
        <v>2468</v>
      </c>
      <c r="E2557">
        <v>-2</v>
      </c>
      <c r="F2557">
        <v>29</v>
      </c>
      <c r="G2557">
        <v>17750</v>
      </c>
      <c r="I2557" s="3">
        <f t="shared" si="39"/>
        <v>2</v>
      </c>
      <c r="J2557" s="3">
        <v>2468</v>
      </c>
      <c r="K2557" s="3">
        <v>2468</v>
      </c>
      <c r="L2557" s="3">
        <v>2472</v>
      </c>
    </row>
    <row r="2558" spans="1:14" ht="12.75" customHeight="1">
      <c r="A2558" s="1">
        <v>41808</v>
      </c>
      <c r="B2558" s="2">
        <v>0.625</v>
      </c>
      <c r="C2558">
        <v>0</v>
      </c>
      <c r="D2558">
        <v>2470</v>
      </c>
      <c r="E2558">
        <v>1</v>
      </c>
      <c r="F2558">
        <v>-2</v>
      </c>
      <c r="G2558">
        <v>17748</v>
      </c>
      <c r="I2558" s="3">
        <f t="shared" si="39"/>
        <v>1</v>
      </c>
      <c r="J2558" s="3">
        <v>2470</v>
      </c>
      <c r="K2558" s="3">
        <v>2460</v>
      </c>
      <c r="L2558" s="3">
        <v>2471</v>
      </c>
      <c r="N2558" s="3" t="s">
        <v>16</v>
      </c>
    </row>
    <row r="2559" spans="1:14" ht="12.75" customHeight="1">
      <c r="A2559" s="1">
        <v>41808</v>
      </c>
      <c r="B2559" s="2">
        <v>0.625</v>
      </c>
      <c r="C2559">
        <v>2</v>
      </c>
      <c r="D2559">
        <v>2470</v>
      </c>
      <c r="E2559">
        <v>2</v>
      </c>
      <c r="G2559">
        <v>17748</v>
      </c>
      <c r="I2559" s="3">
        <f t="shared" si="39"/>
        <v>2</v>
      </c>
      <c r="J2559" s="3">
        <v>2470</v>
      </c>
      <c r="K2559" s="3">
        <v>2460</v>
      </c>
      <c r="L2559" s="3">
        <v>2471</v>
      </c>
    </row>
    <row r="2560" spans="1:14" ht="12.75" customHeight="1">
      <c r="A2560" s="1">
        <v>41808</v>
      </c>
      <c r="B2560" s="2">
        <v>0.66666666666666663</v>
      </c>
      <c r="C2560">
        <v>0</v>
      </c>
      <c r="D2560">
        <v>2467</v>
      </c>
      <c r="E2560">
        <v>-2</v>
      </c>
      <c r="F2560">
        <v>-6</v>
      </c>
      <c r="G2560">
        <v>17742</v>
      </c>
      <c r="I2560" s="3">
        <f t="shared" si="39"/>
        <v>2</v>
      </c>
      <c r="J2560" s="73">
        <v>2465</v>
      </c>
      <c r="K2560" s="73">
        <v>2460</v>
      </c>
      <c r="L2560" s="73">
        <v>2466</v>
      </c>
      <c r="M2560" s="73">
        <v>-1</v>
      </c>
      <c r="N2560" s="3" t="s">
        <v>16</v>
      </c>
    </row>
    <row r="2561" spans="1:14" ht="12.75" customHeight="1">
      <c r="A2561" s="1">
        <v>41808</v>
      </c>
      <c r="B2561" s="2">
        <v>0.66666666666666663</v>
      </c>
      <c r="C2561">
        <v>-1</v>
      </c>
      <c r="D2561">
        <v>2467</v>
      </c>
      <c r="E2561">
        <v>-1</v>
      </c>
      <c r="G2561">
        <v>17742</v>
      </c>
      <c r="I2561" s="3">
        <f t="shared" si="39"/>
        <v>1</v>
      </c>
      <c r="J2561" s="72">
        <v>2465</v>
      </c>
      <c r="K2561" s="72">
        <v>2460</v>
      </c>
      <c r="L2561" s="72">
        <v>2466</v>
      </c>
      <c r="M2561" s="72">
        <v>-1</v>
      </c>
    </row>
    <row r="2562" spans="1:14" ht="12.75" customHeight="1">
      <c r="A2562" s="1">
        <v>41810</v>
      </c>
      <c r="B2562" s="2">
        <v>0.66666666666666663</v>
      </c>
      <c r="C2562">
        <v>0</v>
      </c>
      <c r="D2562">
        <v>2430</v>
      </c>
      <c r="E2562">
        <v>1</v>
      </c>
      <c r="F2562" s="71">
        <v>37</v>
      </c>
      <c r="G2562">
        <v>17779</v>
      </c>
      <c r="I2562" s="3">
        <f t="shared" si="39"/>
        <v>1</v>
      </c>
      <c r="J2562" s="3">
        <v>2434</v>
      </c>
      <c r="K2562" s="3">
        <v>2424</v>
      </c>
      <c r="L2562" s="3">
        <v>2434</v>
      </c>
      <c r="N2562" s="3" t="s">
        <v>87</v>
      </c>
    </row>
    <row r="2563" spans="1:14" ht="12.75" customHeight="1">
      <c r="A2563" s="1">
        <v>41810</v>
      </c>
      <c r="B2563" s="2">
        <v>0.66666666666666663</v>
      </c>
      <c r="C2563">
        <v>1</v>
      </c>
      <c r="D2563">
        <v>2430</v>
      </c>
      <c r="E2563">
        <v>1</v>
      </c>
      <c r="G2563">
        <v>17779</v>
      </c>
      <c r="I2563" s="3">
        <f t="shared" si="39"/>
        <v>1</v>
      </c>
      <c r="J2563" s="3">
        <v>2434</v>
      </c>
      <c r="K2563" s="3">
        <v>2424</v>
      </c>
      <c r="L2563" s="3">
        <v>2434</v>
      </c>
    </row>
    <row r="2564" spans="1:14" ht="12.75" customHeight="1">
      <c r="A2564" s="1">
        <v>41813</v>
      </c>
      <c r="B2564" s="2">
        <v>0.375</v>
      </c>
      <c r="C2564">
        <v>0</v>
      </c>
      <c r="D2564">
        <v>2429</v>
      </c>
      <c r="E2564">
        <v>-1</v>
      </c>
      <c r="F2564">
        <v>-1</v>
      </c>
      <c r="G2564">
        <v>17778</v>
      </c>
      <c r="I2564" s="3">
        <f t="shared" ref="I2564:I2627" si="40">ABS(E2564)</f>
        <v>1</v>
      </c>
      <c r="J2564" s="3">
        <v>2433</v>
      </c>
      <c r="K2564" s="3">
        <v>2424</v>
      </c>
      <c r="L2564" s="3">
        <v>2432</v>
      </c>
      <c r="N2564" s="3" t="s">
        <v>16</v>
      </c>
    </row>
    <row r="2565" spans="1:14" ht="12.75" customHeight="1">
      <c r="A2565" s="1">
        <v>41814</v>
      </c>
      <c r="B2565" s="2">
        <v>0.70833333333333337</v>
      </c>
      <c r="C2565">
        <v>-2</v>
      </c>
      <c r="D2565">
        <v>2431</v>
      </c>
      <c r="E2565">
        <v>-2</v>
      </c>
      <c r="G2565">
        <v>17778</v>
      </c>
      <c r="I2565" s="3">
        <f t="shared" si="40"/>
        <v>2</v>
      </c>
      <c r="J2565" s="72">
        <v>2428</v>
      </c>
      <c r="K2565" s="72">
        <v>2428</v>
      </c>
      <c r="L2565" s="72">
        <v>2428</v>
      </c>
      <c r="M2565" s="72">
        <v>-3</v>
      </c>
    </row>
    <row r="2566" spans="1:14" ht="12.75" customHeight="1">
      <c r="A2566" s="1">
        <v>41816</v>
      </c>
      <c r="B2566" s="2">
        <v>0.375</v>
      </c>
      <c r="C2566">
        <v>1</v>
      </c>
      <c r="D2566">
        <v>2398</v>
      </c>
      <c r="E2566">
        <v>3</v>
      </c>
      <c r="F2566">
        <v>66</v>
      </c>
      <c r="G2566">
        <v>17844</v>
      </c>
      <c r="I2566" s="3">
        <f t="shared" si="40"/>
        <v>3</v>
      </c>
      <c r="J2566" s="3">
        <v>2398</v>
      </c>
      <c r="K2566" s="3">
        <v>2390</v>
      </c>
      <c r="L2566" s="3">
        <v>2398</v>
      </c>
    </row>
    <row r="2567" spans="1:14" ht="12.75" customHeight="1">
      <c r="A2567" s="1">
        <v>41816</v>
      </c>
      <c r="B2567" s="2">
        <v>0.41666666666666669</v>
      </c>
      <c r="C2567">
        <v>-2</v>
      </c>
      <c r="D2567">
        <v>2394</v>
      </c>
      <c r="E2567">
        <v>-3</v>
      </c>
      <c r="F2567">
        <v>-4</v>
      </c>
      <c r="G2567">
        <v>17840</v>
      </c>
      <c r="I2567" s="3">
        <f t="shared" si="40"/>
        <v>3</v>
      </c>
      <c r="J2567" s="72">
        <v>2391</v>
      </c>
      <c r="K2567" s="72">
        <v>2379</v>
      </c>
      <c r="L2567" s="72">
        <v>2392</v>
      </c>
      <c r="M2567" s="72">
        <v>-2</v>
      </c>
    </row>
    <row r="2568" spans="1:14" ht="12.75" customHeight="1">
      <c r="A2568" s="1">
        <v>41816</v>
      </c>
      <c r="B2568" s="2">
        <v>0.625</v>
      </c>
      <c r="C2568">
        <v>1</v>
      </c>
      <c r="D2568">
        <v>2381</v>
      </c>
      <c r="E2568">
        <v>3</v>
      </c>
      <c r="F2568">
        <v>26</v>
      </c>
      <c r="G2568">
        <v>17866</v>
      </c>
      <c r="I2568" s="3">
        <f t="shared" si="40"/>
        <v>3</v>
      </c>
      <c r="J2568" s="74">
        <v>2380</v>
      </c>
      <c r="K2568" s="74">
        <v>2362</v>
      </c>
      <c r="L2568" s="74">
        <v>2382</v>
      </c>
      <c r="M2568" s="74">
        <v>1</v>
      </c>
    </row>
    <row r="2569" spans="1:14" ht="12.75" customHeight="1">
      <c r="A2569" s="1">
        <v>41816</v>
      </c>
      <c r="B2569" s="2">
        <v>0.66666666666666663</v>
      </c>
      <c r="C2569">
        <v>0</v>
      </c>
      <c r="D2569">
        <v>2373</v>
      </c>
      <c r="E2569">
        <v>-1</v>
      </c>
      <c r="F2569">
        <v>-8</v>
      </c>
      <c r="G2569">
        <v>17858</v>
      </c>
      <c r="I2569" s="3">
        <f t="shared" si="40"/>
        <v>1</v>
      </c>
      <c r="J2569" s="73">
        <v>2367</v>
      </c>
      <c r="K2569" s="73">
        <v>2363</v>
      </c>
      <c r="L2569" s="73">
        <v>2372</v>
      </c>
      <c r="M2569" s="73">
        <v>-1</v>
      </c>
      <c r="N2569" s="3" t="s">
        <v>16</v>
      </c>
    </row>
    <row r="2570" spans="1:14" ht="12.75" customHeight="1">
      <c r="A2570" s="1">
        <v>41816</v>
      </c>
      <c r="B2570" s="2">
        <v>0.66666666666666663</v>
      </c>
      <c r="C2570">
        <v>-2</v>
      </c>
      <c r="D2570">
        <v>2373</v>
      </c>
      <c r="E2570">
        <v>-2</v>
      </c>
      <c r="G2570">
        <v>17858</v>
      </c>
      <c r="I2570" s="3">
        <f t="shared" si="40"/>
        <v>2</v>
      </c>
      <c r="J2570" s="3">
        <v>2367</v>
      </c>
      <c r="K2570" s="3">
        <v>2363</v>
      </c>
      <c r="L2570" s="3">
        <v>2372</v>
      </c>
      <c r="M2570" s="3">
        <v>-1</v>
      </c>
    </row>
    <row r="2571" spans="1:14" ht="12.75" customHeight="1">
      <c r="A2571" s="1">
        <v>41817</v>
      </c>
      <c r="B2571" s="2">
        <v>0.375</v>
      </c>
      <c r="C2571">
        <v>1</v>
      </c>
      <c r="D2571">
        <v>2371</v>
      </c>
      <c r="E2571">
        <v>3</v>
      </c>
      <c r="F2571">
        <v>4</v>
      </c>
      <c r="G2571">
        <v>17862</v>
      </c>
      <c r="I2571" s="3">
        <f t="shared" si="40"/>
        <v>3</v>
      </c>
      <c r="J2571" s="74">
        <v>2368</v>
      </c>
      <c r="K2571" s="74">
        <v>2366</v>
      </c>
      <c r="L2571" s="74">
        <v>2378</v>
      </c>
      <c r="M2571" s="74">
        <v>3</v>
      </c>
    </row>
    <row r="2572" spans="1:14">
      <c r="A2572" s="69">
        <v>41817</v>
      </c>
      <c r="B2572" s="70">
        <v>0.66666666666666663</v>
      </c>
      <c r="C2572" s="71">
        <v>0</v>
      </c>
      <c r="D2572" s="71">
        <v>2370</v>
      </c>
      <c r="E2572" s="71">
        <v>-1</v>
      </c>
      <c r="F2572" s="71">
        <v>-1</v>
      </c>
      <c r="G2572" s="71">
        <v>17861</v>
      </c>
      <c r="H2572" s="71">
        <f>SUM(F2531:F2572)</f>
        <v>122</v>
      </c>
      <c r="I2572" s="3">
        <f t="shared" si="40"/>
        <v>1</v>
      </c>
      <c r="J2572" s="3">
        <v>2366</v>
      </c>
      <c r="K2572" s="3">
        <v>2361</v>
      </c>
      <c r="L2572" s="3">
        <v>2375</v>
      </c>
      <c r="N2572" s="3" t="s">
        <v>16</v>
      </c>
    </row>
    <row r="2573" spans="1:14" ht="12.75" customHeight="1">
      <c r="A2573" s="1">
        <v>41821</v>
      </c>
      <c r="B2573" s="68">
        <v>0.375</v>
      </c>
      <c r="C2573" s="3">
        <v>2</v>
      </c>
      <c r="D2573" s="59">
        <v>2373</v>
      </c>
      <c r="E2573" s="3">
        <v>2</v>
      </c>
      <c r="F2573" s="3"/>
      <c r="G2573" s="59">
        <v>17861</v>
      </c>
      <c r="I2573" s="3">
        <f t="shared" si="40"/>
        <v>2</v>
      </c>
      <c r="J2573" s="3">
        <v>2373</v>
      </c>
      <c r="K2573" s="3">
        <v>2364</v>
      </c>
      <c r="L2573" s="3">
        <v>2375</v>
      </c>
    </row>
    <row r="2574" spans="1:14" ht="12.75" customHeight="1">
      <c r="A2574" s="1">
        <v>41821</v>
      </c>
      <c r="B2574" s="2">
        <v>0.41666666666666669</v>
      </c>
      <c r="C2574">
        <v>0</v>
      </c>
      <c r="D2574">
        <v>2370</v>
      </c>
      <c r="E2574">
        <v>-2</v>
      </c>
      <c r="F2574">
        <v>-6</v>
      </c>
      <c r="G2574">
        <v>17855</v>
      </c>
      <c r="I2574" s="3">
        <f t="shared" si="40"/>
        <v>2</v>
      </c>
      <c r="J2574" s="3">
        <v>2369</v>
      </c>
      <c r="K2574" s="3">
        <v>2366</v>
      </c>
      <c r="L2574" s="3">
        <v>2376</v>
      </c>
      <c r="N2574" s="3" t="s">
        <v>16</v>
      </c>
    </row>
    <row r="2575" spans="1:14" ht="12.75" customHeight="1">
      <c r="A2575" s="1">
        <v>41823</v>
      </c>
      <c r="B2575" s="2">
        <v>0.375</v>
      </c>
      <c r="C2575">
        <v>1</v>
      </c>
      <c r="D2575">
        <v>2351</v>
      </c>
      <c r="E2575">
        <v>1</v>
      </c>
      <c r="G2575" s="39">
        <v>17855</v>
      </c>
      <c r="I2575" s="3">
        <f t="shared" si="40"/>
        <v>1</v>
      </c>
      <c r="J2575" s="3">
        <v>2351</v>
      </c>
      <c r="K2575" s="3">
        <v>2350</v>
      </c>
      <c r="L2575" s="3">
        <v>2355</v>
      </c>
    </row>
    <row r="2576" spans="1:14" ht="12.75" customHeight="1">
      <c r="A2576" s="1">
        <v>41823</v>
      </c>
      <c r="B2576" s="2">
        <v>0.45833333333333331</v>
      </c>
      <c r="C2576">
        <v>0</v>
      </c>
      <c r="D2576">
        <v>2344</v>
      </c>
      <c r="E2576">
        <v>-1</v>
      </c>
      <c r="F2576">
        <v>-7</v>
      </c>
      <c r="G2576">
        <v>17848</v>
      </c>
      <c r="I2576" s="3">
        <f t="shared" si="40"/>
        <v>1</v>
      </c>
      <c r="J2576" s="73">
        <v>2336</v>
      </c>
      <c r="K2576" s="73">
        <v>2330</v>
      </c>
      <c r="L2576" s="73">
        <v>2338</v>
      </c>
      <c r="M2576" s="73">
        <v>-6</v>
      </c>
      <c r="N2576" s="3" t="s">
        <v>16</v>
      </c>
    </row>
    <row r="2577" spans="1:14" ht="12.75" customHeight="1">
      <c r="A2577" s="1">
        <v>41823</v>
      </c>
      <c r="B2577" s="2">
        <v>0.45833333333333331</v>
      </c>
      <c r="C2577">
        <v>-2</v>
      </c>
      <c r="D2577">
        <v>2344</v>
      </c>
      <c r="E2577">
        <v>-2</v>
      </c>
      <c r="G2577">
        <v>17848</v>
      </c>
      <c r="I2577" s="3">
        <f t="shared" si="40"/>
        <v>2</v>
      </c>
      <c r="J2577" s="72">
        <v>2336</v>
      </c>
      <c r="K2577" s="72">
        <v>2330</v>
      </c>
      <c r="L2577" s="72">
        <v>2338</v>
      </c>
      <c r="M2577" s="72">
        <v>-6</v>
      </c>
    </row>
    <row r="2578" spans="1:14" ht="12.75" customHeight="1">
      <c r="A2578" s="1">
        <v>41823</v>
      </c>
      <c r="B2578" s="2">
        <v>0.70833333333333337</v>
      </c>
      <c r="C2578">
        <v>0</v>
      </c>
      <c r="D2578">
        <v>2334</v>
      </c>
      <c r="E2578">
        <v>2</v>
      </c>
      <c r="F2578">
        <v>20</v>
      </c>
      <c r="G2578">
        <v>17868</v>
      </c>
      <c r="I2578" s="3">
        <f t="shared" si="40"/>
        <v>2</v>
      </c>
      <c r="J2578" s="73">
        <v>2340</v>
      </c>
      <c r="K2578" s="73">
        <v>2341</v>
      </c>
      <c r="L2578" s="73">
        <v>2341</v>
      </c>
      <c r="M2578" s="73">
        <v>-6</v>
      </c>
      <c r="N2578" s="3" t="s">
        <v>88</v>
      </c>
    </row>
    <row r="2579" spans="1:14" ht="12.75" customHeight="1">
      <c r="A2579" s="1">
        <v>41823</v>
      </c>
      <c r="B2579" s="2">
        <v>0.70833333333333337</v>
      </c>
      <c r="C2579">
        <v>1</v>
      </c>
      <c r="D2579">
        <v>2334</v>
      </c>
      <c r="E2579">
        <v>1</v>
      </c>
      <c r="G2579">
        <v>17868</v>
      </c>
      <c r="I2579" s="3">
        <f t="shared" si="40"/>
        <v>1</v>
      </c>
      <c r="J2579" s="72">
        <v>2340</v>
      </c>
      <c r="K2579" s="72">
        <v>2341</v>
      </c>
      <c r="L2579" s="72">
        <v>2341</v>
      </c>
      <c r="M2579" s="72">
        <v>-6</v>
      </c>
    </row>
    <row r="2580" spans="1:14" ht="12.75" customHeight="1">
      <c r="A2580" s="1">
        <v>41824</v>
      </c>
      <c r="B2580" s="2">
        <v>0.70833333333333337</v>
      </c>
      <c r="C2580">
        <v>0</v>
      </c>
      <c r="D2580">
        <v>2341</v>
      </c>
      <c r="E2580">
        <v>-1</v>
      </c>
      <c r="F2580">
        <v>7</v>
      </c>
      <c r="G2580">
        <v>17875</v>
      </c>
      <c r="I2580" s="3">
        <f t="shared" si="40"/>
        <v>1</v>
      </c>
      <c r="J2580" s="73">
        <v>2338</v>
      </c>
      <c r="K2580" s="73">
        <v>2338</v>
      </c>
      <c r="L2580" s="73">
        <v>2338</v>
      </c>
      <c r="M2580" s="73">
        <v>-3</v>
      </c>
      <c r="N2580" s="3" t="s">
        <v>16</v>
      </c>
    </row>
    <row r="2581" spans="1:14" ht="12.75" customHeight="1">
      <c r="A2581" s="1">
        <v>41828</v>
      </c>
      <c r="B2581" s="2">
        <v>0.375</v>
      </c>
      <c r="C2581">
        <v>2</v>
      </c>
      <c r="D2581">
        <v>2351</v>
      </c>
      <c r="E2581">
        <v>2</v>
      </c>
      <c r="G2581">
        <v>17875</v>
      </c>
      <c r="I2581" s="3">
        <f t="shared" si="40"/>
        <v>2</v>
      </c>
      <c r="J2581" s="3">
        <v>2353</v>
      </c>
      <c r="K2581" s="3">
        <v>2349</v>
      </c>
      <c r="L2581" s="3">
        <v>2357</v>
      </c>
    </row>
    <row r="2582" spans="1:14" ht="12.75" customHeight="1">
      <c r="A2582" s="1">
        <v>41828</v>
      </c>
      <c r="B2582" s="2">
        <v>0.5</v>
      </c>
      <c r="C2582">
        <v>0</v>
      </c>
      <c r="D2582">
        <v>2348</v>
      </c>
      <c r="E2582">
        <v>-2</v>
      </c>
      <c r="F2582">
        <v>-6</v>
      </c>
      <c r="G2582">
        <v>17869</v>
      </c>
      <c r="I2582" s="3">
        <f t="shared" si="40"/>
        <v>2</v>
      </c>
      <c r="J2582" s="3">
        <v>2348</v>
      </c>
      <c r="K2582" s="3">
        <v>2347</v>
      </c>
      <c r="L2582" s="3">
        <v>2351</v>
      </c>
      <c r="N2582" s="3" t="s">
        <v>16</v>
      </c>
    </row>
    <row r="2583" spans="1:14" ht="12.75" customHeight="1">
      <c r="A2583" s="1">
        <v>41830</v>
      </c>
      <c r="B2583" s="2">
        <v>0.41666666666666669</v>
      </c>
      <c r="C2583">
        <v>1</v>
      </c>
      <c r="D2583">
        <v>2314</v>
      </c>
      <c r="E2583">
        <v>1</v>
      </c>
      <c r="G2583">
        <v>17869</v>
      </c>
      <c r="I2583" s="3">
        <f t="shared" si="40"/>
        <v>1</v>
      </c>
      <c r="J2583" s="3">
        <v>2317</v>
      </c>
      <c r="K2583" s="3">
        <v>2295</v>
      </c>
      <c r="L2583" s="3">
        <v>2317</v>
      </c>
    </row>
    <row r="2584" spans="1:14" ht="12.75" customHeight="1">
      <c r="A2584" s="1">
        <v>41830</v>
      </c>
      <c r="B2584" s="2">
        <v>0.45833333333333331</v>
      </c>
      <c r="C2584">
        <v>0</v>
      </c>
      <c r="D2584">
        <v>2306</v>
      </c>
      <c r="E2584">
        <v>-1</v>
      </c>
      <c r="F2584">
        <v>-8</v>
      </c>
      <c r="G2584">
        <v>17861</v>
      </c>
      <c r="I2584" s="3">
        <f t="shared" si="40"/>
        <v>1</v>
      </c>
      <c r="J2584" s="73">
        <v>2397</v>
      </c>
      <c r="K2584" s="73">
        <v>2396</v>
      </c>
      <c r="L2584" s="73">
        <v>2303</v>
      </c>
      <c r="M2584" s="73">
        <v>-3</v>
      </c>
      <c r="N2584" s="3" t="s">
        <v>16</v>
      </c>
    </row>
    <row r="2585" spans="1:14" ht="12.75" customHeight="1">
      <c r="A2585" s="1">
        <v>41830</v>
      </c>
      <c r="B2585" s="2">
        <v>0.45833333333333331</v>
      </c>
      <c r="C2585">
        <v>-2</v>
      </c>
      <c r="D2585">
        <v>2306</v>
      </c>
      <c r="E2585">
        <v>-2</v>
      </c>
      <c r="G2585">
        <v>17861</v>
      </c>
      <c r="I2585" s="3">
        <f t="shared" si="40"/>
        <v>2</v>
      </c>
      <c r="J2585" s="72">
        <v>2397</v>
      </c>
      <c r="K2585" s="72">
        <v>2396</v>
      </c>
      <c r="L2585" s="72">
        <v>2303</v>
      </c>
      <c r="M2585" s="72">
        <v>-3</v>
      </c>
    </row>
    <row r="2586" spans="1:14" ht="12.75" customHeight="1">
      <c r="A2586" s="1">
        <v>41830</v>
      </c>
      <c r="B2586" s="2">
        <v>0.70833333333333337</v>
      </c>
      <c r="C2586">
        <v>0</v>
      </c>
      <c r="D2586">
        <v>2300</v>
      </c>
      <c r="E2586">
        <v>2</v>
      </c>
      <c r="F2586">
        <v>12</v>
      </c>
      <c r="G2586">
        <v>17873</v>
      </c>
      <c r="I2586" s="3">
        <f t="shared" si="40"/>
        <v>2</v>
      </c>
      <c r="J2586" s="73">
        <v>2305</v>
      </c>
      <c r="K2586" s="73">
        <v>2303</v>
      </c>
      <c r="L2586" s="73">
        <v>2303</v>
      </c>
      <c r="M2586" s="73">
        <v>-3</v>
      </c>
      <c r="N2586" s="3" t="s">
        <v>16</v>
      </c>
    </row>
    <row r="2587" spans="1:14" ht="12.75" customHeight="1">
      <c r="A2587" s="1">
        <v>41830</v>
      </c>
      <c r="B2587" s="2">
        <v>0.70833333333333337</v>
      </c>
      <c r="C2587">
        <v>1</v>
      </c>
      <c r="D2587">
        <v>2300</v>
      </c>
      <c r="E2587">
        <v>1</v>
      </c>
      <c r="G2587">
        <v>17873</v>
      </c>
      <c r="I2587" s="3">
        <f t="shared" si="40"/>
        <v>1</v>
      </c>
      <c r="J2587" s="72">
        <v>2305</v>
      </c>
      <c r="K2587" s="72">
        <v>2303</v>
      </c>
      <c r="L2587" s="72">
        <v>2303</v>
      </c>
      <c r="M2587" s="72">
        <v>-3</v>
      </c>
    </row>
    <row r="2588" spans="1:14" ht="12.75" customHeight="1">
      <c r="A2588" s="1">
        <v>41834</v>
      </c>
      <c r="B2588" s="2">
        <v>0.66666666666666663</v>
      </c>
      <c r="C2588">
        <v>-1</v>
      </c>
      <c r="D2588">
        <v>2350</v>
      </c>
      <c r="E2588">
        <v>-2</v>
      </c>
      <c r="F2588">
        <v>50</v>
      </c>
      <c r="G2588">
        <v>17923</v>
      </c>
      <c r="I2588" s="3">
        <f t="shared" si="40"/>
        <v>2</v>
      </c>
      <c r="J2588" s="3">
        <v>2350</v>
      </c>
      <c r="K2588" s="3">
        <v>2344</v>
      </c>
      <c r="L2588" s="3">
        <v>2351</v>
      </c>
    </row>
    <row r="2589" spans="1:14" ht="12.75" customHeight="1">
      <c r="A2589" s="1">
        <v>41835</v>
      </c>
      <c r="B2589" s="2">
        <v>0.41666666666666669</v>
      </c>
      <c r="C2589">
        <v>0</v>
      </c>
      <c r="D2589">
        <v>2349</v>
      </c>
      <c r="E2589">
        <v>1</v>
      </c>
      <c r="F2589">
        <v>1</v>
      </c>
      <c r="G2589">
        <v>17924</v>
      </c>
      <c r="I2589" s="3">
        <f t="shared" si="40"/>
        <v>1</v>
      </c>
      <c r="J2589" s="73">
        <v>2353</v>
      </c>
      <c r="K2589" s="73">
        <v>2353</v>
      </c>
      <c r="L2589" s="73">
        <v>2363</v>
      </c>
      <c r="M2589" s="73">
        <v>-4</v>
      </c>
      <c r="N2589" s="3" t="s">
        <v>16</v>
      </c>
    </row>
    <row r="2590" spans="1:14" ht="12.75" customHeight="1">
      <c r="A2590" s="1">
        <v>41835</v>
      </c>
      <c r="B2590" s="2">
        <v>0.45833333333333331</v>
      </c>
      <c r="C2590">
        <v>2</v>
      </c>
      <c r="D2590">
        <v>2356</v>
      </c>
      <c r="E2590">
        <v>2</v>
      </c>
      <c r="G2590">
        <v>17924</v>
      </c>
      <c r="I2590" s="3">
        <f t="shared" si="40"/>
        <v>2</v>
      </c>
      <c r="J2590" s="3">
        <v>2356</v>
      </c>
      <c r="K2590" s="3">
        <v>2350</v>
      </c>
      <c r="L2590" s="3">
        <v>2356</v>
      </c>
    </row>
    <row r="2591" spans="1:14" ht="12.75" customHeight="1">
      <c r="A2591" s="1">
        <v>41835</v>
      </c>
      <c r="B2591" s="2">
        <v>0.5</v>
      </c>
      <c r="C2591">
        <v>-1</v>
      </c>
      <c r="D2591">
        <v>2354</v>
      </c>
      <c r="E2591">
        <v>-3</v>
      </c>
      <c r="F2591">
        <v>-4</v>
      </c>
      <c r="G2591">
        <v>17920</v>
      </c>
      <c r="I2591" s="3">
        <f t="shared" si="40"/>
        <v>3</v>
      </c>
      <c r="J2591" s="72">
        <v>2352</v>
      </c>
      <c r="K2591" s="72">
        <v>2348</v>
      </c>
      <c r="L2591" s="72">
        <v>2352</v>
      </c>
      <c r="M2591" s="72">
        <v>-2</v>
      </c>
    </row>
    <row r="2592" spans="1:14" ht="12.75" customHeight="1">
      <c r="A2592" s="1">
        <v>41835</v>
      </c>
      <c r="B2592" s="2">
        <v>0.58333333333333337</v>
      </c>
      <c r="C2592">
        <v>0</v>
      </c>
      <c r="D2592">
        <v>2354</v>
      </c>
      <c r="E2592">
        <v>1</v>
      </c>
      <c r="F2592">
        <v>0</v>
      </c>
      <c r="G2592">
        <v>17920</v>
      </c>
      <c r="I2592" s="3">
        <f t="shared" si="40"/>
        <v>1</v>
      </c>
      <c r="J2592" s="73">
        <v>2356</v>
      </c>
      <c r="K2592" s="73">
        <v>2355</v>
      </c>
      <c r="L2592" s="73">
        <v>2360</v>
      </c>
      <c r="M2592" s="73">
        <v>-1</v>
      </c>
      <c r="N2592" s="3" t="s">
        <v>16</v>
      </c>
    </row>
    <row r="2593" spans="1:14" ht="12.75" customHeight="1">
      <c r="A2593" s="1">
        <v>41835</v>
      </c>
      <c r="B2593" s="2">
        <v>0.625</v>
      </c>
      <c r="C2593">
        <v>2</v>
      </c>
      <c r="D2593">
        <v>2357</v>
      </c>
      <c r="E2593">
        <v>2</v>
      </c>
      <c r="G2593">
        <v>17920</v>
      </c>
      <c r="I2593" s="3">
        <f t="shared" si="40"/>
        <v>2</v>
      </c>
      <c r="J2593" s="3">
        <v>2357</v>
      </c>
      <c r="K2593" s="3">
        <v>2356</v>
      </c>
      <c r="L2593" s="3">
        <v>2366</v>
      </c>
    </row>
    <row r="2594" spans="1:14" ht="12.75" customHeight="1">
      <c r="A2594" s="1">
        <v>41835</v>
      </c>
      <c r="B2594" s="2">
        <v>0.70833333333333337</v>
      </c>
      <c r="C2594">
        <v>-1</v>
      </c>
      <c r="D2594">
        <v>2357</v>
      </c>
      <c r="E2594">
        <v>-3</v>
      </c>
      <c r="F2594">
        <v>0</v>
      </c>
      <c r="G2594">
        <v>17920</v>
      </c>
      <c r="I2594" s="3">
        <f t="shared" si="40"/>
        <v>3</v>
      </c>
      <c r="J2594" s="72">
        <v>2352</v>
      </c>
      <c r="K2594" s="72">
        <v>2353</v>
      </c>
      <c r="L2594" s="72">
        <v>2353</v>
      </c>
      <c r="M2594" s="72">
        <v>-4</v>
      </c>
    </row>
    <row r="2595" spans="1:14" ht="12.75" customHeight="1">
      <c r="A2595" s="1">
        <v>41836</v>
      </c>
      <c r="B2595" s="2">
        <v>0.375</v>
      </c>
      <c r="C2595">
        <v>0</v>
      </c>
      <c r="D2595">
        <v>2359</v>
      </c>
      <c r="E2595">
        <v>1</v>
      </c>
      <c r="F2595">
        <v>-2</v>
      </c>
      <c r="G2595">
        <v>17918</v>
      </c>
      <c r="I2595" s="3">
        <f t="shared" si="40"/>
        <v>1</v>
      </c>
      <c r="J2595" s="3">
        <v>2361</v>
      </c>
      <c r="K2595" s="3">
        <v>2359</v>
      </c>
      <c r="L2595" s="3">
        <v>2365</v>
      </c>
      <c r="N2595" s="3" t="s">
        <v>16</v>
      </c>
    </row>
    <row r="2596" spans="1:14" ht="12.75" customHeight="1">
      <c r="A2596" s="1">
        <v>41836</v>
      </c>
      <c r="B2596" s="2">
        <v>0.375</v>
      </c>
      <c r="C2596">
        <v>2</v>
      </c>
      <c r="D2596">
        <v>2359</v>
      </c>
      <c r="E2596">
        <v>2</v>
      </c>
      <c r="G2596">
        <v>17918</v>
      </c>
      <c r="I2596" s="3">
        <f t="shared" si="40"/>
        <v>2</v>
      </c>
      <c r="J2596" s="3">
        <v>2361</v>
      </c>
      <c r="K2596" s="3">
        <v>2359</v>
      </c>
      <c r="L2596" s="3">
        <v>2365</v>
      </c>
    </row>
    <row r="2597" spans="1:14" ht="12.75" customHeight="1">
      <c r="A2597" s="1">
        <v>41836</v>
      </c>
      <c r="B2597" s="2">
        <v>0.58333333333333337</v>
      </c>
      <c r="C2597">
        <v>0</v>
      </c>
      <c r="D2597">
        <v>2363</v>
      </c>
      <c r="E2597">
        <v>-2</v>
      </c>
      <c r="F2597">
        <v>8</v>
      </c>
      <c r="G2597">
        <v>17926</v>
      </c>
      <c r="I2597" s="3">
        <f t="shared" si="40"/>
        <v>2</v>
      </c>
      <c r="J2597" s="73">
        <v>2359</v>
      </c>
      <c r="K2597" s="73">
        <v>2356</v>
      </c>
      <c r="L2597" s="73">
        <v>2362</v>
      </c>
      <c r="M2597" s="73">
        <v>-1</v>
      </c>
      <c r="N2597" s="3" t="s">
        <v>16</v>
      </c>
    </row>
    <row r="2598" spans="1:14" ht="12.75" customHeight="1">
      <c r="A2598" s="1">
        <v>41836</v>
      </c>
      <c r="B2598" s="2">
        <v>0.58333333333333337</v>
      </c>
      <c r="C2598">
        <v>-1</v>
      </c>
      <c r="D2598">
        <v>2363</v>
      </c>
      <c r="E2598">
        <v>-1</v>
      </c>
      <c r="G2598">
        <v>17926</v>
      </c>
      <c r="I2598" s="3">
        <f t="shared" si="40"/>
        <v>1</v>
      </c>
      <c r="J2598" s="72">
        <v>2359</v>
      </c>
      <c r="K2598" s="72">
        <v>2356</v>
      </c>
      <c r="L2598" s="72">
        <v>2362</v>
      </c>
      <c r="M2598" s="72">
        <v>-1</v>
      </c>
    </row>
    <row r="2599" spans="1:14" ht="12.75" customHeight="1">
      <c r="A2599" s="1">
        <v>41837</v>
      </c>
      <c r="B2599" s="2">
        <v>0.66666666666666663</v>
      </c>
      <c r="C2599">
        <v>0</v>
      </c>
      <c r="D2599">
        <v>2353</v>
      </c>
      <c r="E2599">
        <v>1</v>
      </c>
      <c r="F2599">
        <v>10</v>
      </c>
      <c r="G2599">
        <v>17936</v>
      </c>
      <c r="I2599" s="3">
        <f t="shared" si="40"/>
        <v>1</v>
      </c>
      <c r="J2599" s="73">
        <v>2359</v>
      </c>
      <c r="K2599" s="73">
        <v>2356</v>
      </c>
      <c r="L2599" s="73">
        <v>2366</v>
      </c>
      <c r="M2599" s="73">
        <v>-3</v>
      </c>
      <c r="N2599" s="3" t="s">
        <v>16</v>
      </c>
    </row>
    <row r="2600" spans="1:14" ht="12.75" customHeight="1">
      <c r="A2600" s="1">
        <v>41838</v>
      </c>
      <c r="B2600" s="2">
        <v>0.375</v>
      </c>
      <c r="C2600">
        <v>-2</v>
      </c>
      <c r="D2600">
        <v>2352</v>
      </c>
      <c r="E2600">
        <v>-2</v>
      </c>
      <c r="G2600">
        <v>17936</v>
      </c>
      <c r="I2600" s="3">
        <f t="shared" si="40"/>
        <v>2</v>
      </c>
      <c r="J2600" s="3">
        <v>2354</v>
      </c>
      <c r="K2600" s="3">
        <v>2344</v>
      </c>
      <c r="L2600" s="3">
        <v>2359</v>
      </c>
    </row>
    <row r="2601" spans="1:14" ht="12.75" customHeight="1">
      <c r="A2601" s="1">
        <v>41838</v>
      </c>
      <c r="B2601" s="2">
        <v>0.58333333333333337</v>
      </c>
      <c r="C2601">
        <v>0</v>
      </c>
      <c r="D2601">
        <v>2361</v>
      </c>
      <c r="E2601">
        <v>2</v>
      </c>
      <c r="F2601">
        <v>-18</v>
      </c>
      <c r="G2601">
        <v>17918</v>
      </c>
      <c r="I2601" s="3">
        <f t="shared" si="40"/>
        <v>2</v>
      </c>
      <c r="J2601" s="3">
        <v>2362</v>
      </c>
      <c r="K2601" s="3">
        <v>2357</v>
      </c>
      <c r="L2601" s="3">
        <v>2363</v>
      </c>
      <c r="N2601" s="3" t="s">
        <v>16</v>
      </c>
    </row>
    <row r="2602" spans="1:14" ht="12.75" customHeight="1">
      <c r="A2602" s="1">
        <v>41841</v>
      </c>
      <c r="B2602" s="2">
        <v>0.45833333333333331</v>
      </c>
      <c r="C2602">
        <v>-2</v>
      </c>
      <c r="D2602">
        <v>2356</v>
      </c>
      <c r="E2602">
        <v>-2</v>
      </c>
      <c r="G2602">
        <v>17918</v>
      </c>
      <c r="I2602" s="3">
        <f t="shared" si="40"/>
        <v>2</v>
      </c>
      <c r="J2602" s="3">
        <v>2354</v>
      </c>
      <c r="K2602" s="3">
        <v>2354</v>
      </c>
      <c r="L2602" s="3">
        <v>2356</v>
      </c>
    </row>
    <row r="2603" spans="1:14" ht="12.75" customHeight="1">
      <c r="A2603" s="1">
        <v>41842</v>
      </c>
      <c r="B2603" s="2">
        <v>0.375</v>
      </c>
      <c r="C2603">
        <v>0</v>
      </c>
      <c r="D2603">
        <v>2358</v>
      </c>
      <c r="E2603">
        <v>2</v>
      </c>
      <c r="F2603">
        <v>-4</v>
      </c>
      <c r="G2603">
        <v>17914</v>
      </c>
      <c r="I2603" s="3">
        <f t="shared" si="40"/>
        <v>2</v>
      </c>
      <c r="J2603" s="3">
        <v>2358</v>
      </c>
      <c r="K2603" s="3">
        <v>2355</v>
      </c>
      <c r="L2603" s="3">
        <v>2364</v>
      </c>
      <c r="N2603" s="3" t="s">
        <v>16</v>
      </c>
    </row>
    <row r="2604" spans="1:14" ht="12.75" customHeight="1">
      <c r="A2604" s="1">
        <v>41842</v>
      </c>
      <c r="B2604" s="2">
        <v>0.375</v>
      </c>
      <c r="C2604">
        <v>2</v>
      </c>
      <c r="D2604">
        <v>2358</v>
      </c>
      <c r="E2604">
        <v>2</v>
      </c>
      <c r="G2604">
        <v>17914</v>
      </c>
      <c r="I2604" s="3">
        <f t="shared" si="40"/>
        <v>2</v>
      </c>
      <c r="J2604" s="3">
        <v>2358</v>
      </c>
      <c r="K2604" s="3">
        <v>2355</v>
      </c>
      <c r="L2604" s="3">
        <v>2364</v>
      </c>
    </row>
    <row r="2605" spans="1:14" ht="12.75" customHeight="1">
      <c r="A2605" s="1">
        <v>41843</v>
      </c>
      <c r="B2605" s="2">
        <v>0.45833333333333331</v>
      </c>
      <c r="C2605">
        <v>0</v>
      </c>
      <c r="D2605">
        <v>2370</v>
      </c>
      <c r="E2605">
        <v>-2</v>
      </c>
      <c r="F2605">
        <v>24</v>
      </c>
      <c r="G2605">
        <v>17938</v>
      </c>
      <c r="I2605" s="3">
        <f t="shared" si="40"/>
        <v>2</v>
      </c>
      <c r="J2605" s="3">
        <v>2368</v>
      </c>
      <c r="K2605" s="3">
        <v>2366</v>
      </c>
      <c r="L2605" s="3">
        <v>2373</v>
      </c>
      <c r="N2605" s="3" t="s">
        <v>16</v>
      </c>
    </row>
    <row r="2606" spans="1:14" ht="12.75" customHeight="1">
      <c r="A2606" s="1">
        <v>41844</v>
      </c>
      <c r="B2606" s="2">
        <v>0.45833333333333331</v>
      </c>
      <c r="C2606">
        <v>2</v>
      </c>
      <c r="D2606">
        <v>2371</v>
      </c>
      <c r="E2606">
        <v>2</v>
      </c>
      <c r="G2606">
        <v>17938</v>
      </c>
      <c r="I2606" s="3">
        <f t="shared" si="40"/>
        <v>2</v>
      </c>
      <c r="J2606" s="72">
        <v>2375</v>
      </c>
      <c r="K2606" s="72">
        <v>2373</v>
      </c>
      <c r="L2606" s="72">
        <v>2376</v>
      </c>
      <c r="M2606" s="72">
        <v>-2</v>
      </c>
    </row>
    <row r="2607" spans="1:14" ht="12.75" customHeight="1">
      <c r="A2607" s="1">
        <v>41844</v>
      </c>
      <c r="B2607" s="2">
        <v>0.66666666666666663</v>
      </c>
      <c r="C2607">
        <v>0</v>
      </c>
      <c r="D2607">
        <v>2373</v>
      </c>
      <c r="E2607">
        <v>-2</v>
      </c>
      <c r="F2607">
        <v>4</v>
      </c>
      <c r="G2607">
        <v>17942</v>
      </c>
      <c r="I2607" s="3">
        <f t="shared" si="40"/>
        <v>2</v>
      </c>
      <c r="J2607" s="3">
        <v>2370</v>
      </c>
      <c r="K2607" s="3">
        <v>2368</v>
      </c>
      <c r="L2607" s="3">
        <v>2374</v>
      </c>
      <c r="N2607" s="3" t="s">
        <v>16</v>
      </c>
    </row>
    <row r="2608" spans="1:14" ht="12.75" customHeight="1">
      <c r="A2608" s="1">
        <v>41844</v>
      </c>
      <c r="B2608" s="2">
        <v>0.66666666666666663</v>
      </c>
      <c r="C2608">
        <v>-1</v>
      </c>
      <c r="D2608">
        <v>2373</v>
      </c>
      <c r="E2608">
        <v>-1</v>
      </c>
      <c r="G2608">
        <v>17942</v>
      </c>
      <c r="I2608" s="3">
        <f t="shared" si="40"/>
        <v>1</v>
      </c>
      <c r="J2608" s="3">
        <v>2370</v>
      </c>
      <c r="K2608" s="3">
        <v>2368</v>
      </c>
      <c r="L2608" s="3">
        <v>2374</v>
      </c>
    </row>
    <row r="2609" spans="1:14" ht="12.75" customHeight="1">
      <c r="A2609" s="1">
        <v>41845</v>
      </c>
      <c r="B2609" s="2">
        <v>0.41666666666666669</v>
      </c>
      <c r="C2609">
        <v>0</v>
      </c>
      <c r="D2609">
        <v>2374</v>
      </c>
      <c r="E2609">
        <v>1</v>
      </c>
      <c r="F2609">
        <v>-1</v>
      </c>
      <c r="G2609">
        <v>17941</v>
      </c>
      <c r="I2609" s="3">
        <f t="shared" si="40"/>
        <v>1</v>
      </c>
      <c r="J2609" s="3">
        <v>2374</v>
      </c>
      <c r="K2609" s="3">
        <v>2370</v>
      </c>
      <c r="L2609" s="3">
        <v>2375</v>
      </c>
      <c r="N2609" s="3" t="s">
        <v>16</v>
      </c>
    </row>
    <row r="2610" spans="1:14" ht="12.75" customHeight="1">
      <c r="A2610" s="1">
        <v>41845</v>
      </c>
      <c r="B2610" s="2">
        <v>0.45833333333333331</v>
      </c>
      <c r="C2610">
        <v>-2</v>
      </c>
      <c r="D2610">
        <v>2372</v>
      </c>
      <c r="E2610">
        <v>-2</v>
      </c>
      <c r="G2610">
        <v>17941</v>
      </c>
      <c r="I2610" s="3">
        <f t="shared" si="40"/>
        <v>2</v>
      </c>
      <c r="J2610" s="3">
        <v>2370</v>
      </c>
      <c r="K2610" s="3">
        <v>2368</v>
      </c>
      <c r="L2610" s="3">
        <v>2374</v>
      </c>
    </row>
    <row r="2611" spans="1:14" ht="12.75" customHeight="1">
      <c r="A2611" s="1">
        <v>41848</v>
      </c>
      <c r="B2611" s="2">
        <v>0.375</v>
      </c>
      <c r="C2611">
        <v>0</v>
      </c>
      <c r="D2611">
        <v>2371</v>
      </c>
      <c r="E2611">
        <v>2</v>
      </c>
      <c r="F2611">
        <v>2</v>
      </c>
      <c r="G2611">
        <v>17943</v>
      </c>
      <c r="I2611" s="3">
        <f t="shared" si="40"/>
        <v>2</v>
      </c>
      <c r="J2611" s="3">
        <v>2371</v>
      </c>
      <c r="K2611" s="3">
        <v>2367</v>
      </c>
      <c r="L2611" s="3">
        <v>2378</v>
      </c>
      <c r="N2611" s="3" t="s">
        <v>16</v>
      </c>
    </row>
    <row r="2612" spans="1:14" ht="12.75" customHeight="1">
      <c r="A2612" s="1">
        <v>41849</v>
      </c>
      <c r="B2612" s="2">
        <v>0.375</v>
      </c>
      <c r="C2612">
        <v>2</v>
      </c>
      <c r="D2612">
        <v>2373</v>
      </c>
      <c r="E2612">
        <v>2</v>
      </c>
      <c r="G2612">
        <v>17943</v>
      </c>
      <c r="I2612" s="3">
        <f t="shared" si="40"/>
        <v>2</v>
      </c>
      <c r="J2612" s="74">
        <v>2371</v>
      </c>
      <c r="K2612" s="74">
        <v>2367</v>
      </c>
      <c r="L2612" s="74">
        <v>2378</v>
      </c>
      <c r="M2612" s="74">
        <v>2</v>
      </c>
    </row>
    <row r="2613" spans="1:14" ht="12.75" customHeight="1">
      <c r="A2613" s="1">
        <v>41849</v>
      </c>
      <c r="B2613" s="2">
        <v>0.45833333333333331</v>
      </c>
      <c r="C2613">
        <v>0</v>
      </c>
      <c r="D2613">
        <v>2366</v>
      </c>
      <c r="E2613">
        <v>-2</v>
      </c>
      <c r="F2613">
        <v>-14</v>
      </c>
      <c r="G2613">
        <v>17929</v>
      </c>
      <c r="I2613" s="3">
        <f t="shared" si="40"/>
        <v>2</v>
      </c>
      <c r="J2613" s="73">
        <v>2364</v>
      </c>
      <c r="K2613" s="73">
        <v>2361</v>
      </c>
      <c r="L2613" s="73">
        <v>2365</v>
      </c>
      <c r="M2613" s="73">
        <v>-1</v>
      </c>
      <c r="N2613" s="3" t="s">
        <v>16</v>
      </c>
    </row>
    <row r="2614" spans="1:14" ht="12.75" customHeight="1">
      <c r="A2614" s="1">
        <v>41849</v>
      </c>
      <c r="B2614" s="2">
        <v>0.45833333333333331</v>
      </c>
      <c r="C2614">
        <v>-2</v>
      </c>
      <c r="D2614">
        <v>2366</v>
      </c>
      <c r="E2614">
        <v>-2</v>
      </c>
      <c r="G2614">
        <v>17929</v>
      </c>
      <c r="I2614" s="3">
        <f t="shared" si="40"/>
        <v>2</v>
      </c>
      <c r="J2614" s="72">
        <v>2364</v>
      </c>
      <c r="K2614" s="72">
        <v>2361</v>
      </c>
      <c r="L2614" s="72">
        <v>2365</v>
      </c>
      <c r="M2614" s="72">
        <v>-1</v>
      </c>
    </row>
    <row r="2615" spans="1:14" ht="12.75" customHeight="1">
      <c r="A2615" s="1">
        <v>41851</v>
      </c>
      <c r="B2615" s="2">
        <v>0.5</v>
      </c>
      <c r="C2615">
        <v>1</v>
      </c>
      <c r="D2615">
        <v>2303</v>
      </c>
      <c r="E2615">
        <v>3</v>
      </c>
      <c r="F2615">
        <v>126</v>
      </c>
      <c r="G2615">
        <v>18055</v>
      </c>
      <c r="I2615" s="3">
        <f t="shared" si="40"/>
        <v>3</v>
      </c>
      <c r="J2615" s="72">
        <v>2308</v>
      </c>
      <c r="K2615" s="72">
        <v>2305</v>
      </c>
      <c r="L2615" s="72">
        <v>2309</v>
      </c>
      <c r="M2615" s="72">
        <v>-2</v>
      </c>
    </row>
    <row r="2616" spans="1:14" ht="12.75" customHeight="1">
      <c r="A2616" s="1">
        <v>41851</v>
      </c>
      <c r="B2616" s="2">
        <v>0.625</v>
      </c>
      <c r="C2616">
        <v>0</v>
      </c>
      <c r="D2616">
        <v>2301</v>
      </c>
      <c r="E2616">
        <v>-1</v>
      </c>
      <c r="F2616">
        <v>-2</v>
      </c>
      <c r="G2616">
        <v>18053</v>
      </c>
      <c r="I2616" s="3">
        <f t="shared" si="40"/>
        <v>1</v>
      </c>
      <c r="J2616" s="73">
        <v>2298</v>
      </c>
      <c r="K2616" s="73">
        <v>2291</v>
      </c>
      <c r="L2616" s="73">
        <v>2300</v>
      </c>
      <c r="M2616" s="73">
        <v>-1</v>
      </c>
      <c r="N2616" s="3" t="s">
        <v>16</v>
      </c>
    </row>
    <row r="2617" spans="1:14">
      <c r="A2617" s="69">
        <v>41851</v>
      </c>
      <c r="B2617" s="70">
        <v>0.66666666666666663</v>
      </c>
      <c r="C2617" s="71">
        <v>-2</v>
      </c>
      <c r="D2617" s="71">
        <v>2295</v>
      </c>
      <c r="E2617" s="71">
        <v>-2</v>
      </c>
      <c r="F2617" s="71"/>
      <c r="G2617" s="71">
        <v>18053</v>
      </c>
      <c r="H2617" s="71">
        <f>SUM(F2573:F2617)</f>
        <v>192</v>
      </c>
      <c r="I2617" s="3">
        <f t="shared" si="40"/>
        <v>2</v>
      </c>
      <c r="J2617" s="72">
        <v>2291</v>
      </c>
      <c r="K2617" s="72">
        <v>2284</v>
      </c>
      <c r="L2617" s="72">
        <v>2294</v>
      </c>
      <c r="M2617" s="72">
        <v>-1</v>
      </c>
    </row>
    <row r="2618" spans="1:14" ht="12.75" customHeight="1">
      <c r="A2618" s="1">
        <v>41852</v>
      </c>
      <c r="B2618" s="76">
        <v>0.41666666666666669</v>
      </c>
      <c r="C2618" s="77">
        <v>1</v>
      </c>
      <c r="D2618" s="78">
        <v>2285</v>
      </c>
      <c r="E2618" s="77">
        <v>3</v>
      </c>
      <c r="F2618" s="77">
        <v>20</v>
      </c>
      <c r="G2618" s="78">
        <v>18073</v>
      </c>
      <c r="H2618" s="77"/>
      <c r="I2618" s="3">
        <f t="shared" si="40"/>
        <v>3</v>
      </c>
      <c r="J2618" s="3">
        <v>2287</v>
      </c>
      <c r="K2618" s="3">
        <v>2257</v>
      </c>
      <c r="L2618" s="3">
        <v>2287</v>
      </c>
    </row>
    <row r="2619" spans="1:14" ht="12.75" customHeight="1">
      <c r="A2619" s="1">
        <v>41852</v>
      </c>
      <c r="B2619" s="2">
        <v>0.45833333333333331</v>
      </c>
      <c r="C2619">
        <v>0</v>
      </c>
      <c r="D2619">
        <v>2273</v>
      </c>
      <c r="E2619">
        <v>-1</v>
      </c>
      <c r="F2619">
        <v>-12</v>
      </c>
      <c r="G2619">
        <v>18061</v>
      </c>
      <c r="I2619" s="3">
        <f t="shared" si="40"/>
        <v>1</v>
      </c>
      <c r="J2619" s="73">
        <v>2261</v>
      </c>
      <c r="K2619" s="73">
        <v>2261</v>
      </c>
      <c r="L2619" s="73">
        <v>2268</v>
      </c>
      <c r="M2619" s="73">
        <v>-5</v>
      </c>
      <c r="N2619" s="3" t="s">
        <v>16</v>
      </c>
    </row>
    <row r="2620" spans="1:14" ht="12.75" customHeight="1">
      <c r="A2620" s="1">
        <v>41852</v>
      </c>
      <c r="B2620" s="2">
        <v>0.45833333333333331</v>
      </c>
      <c r="C2620">
        <v>-2</v>
      </c>
      <c r="D2620">
        <v>2273</v>
      </c>
      <c r="E2620">
        <v>-2</v>
      </c>
      <c r="G2620" s="39">
        <v>18061</v>
      </c>
      <c r="I2620" s="3">
        <f t="shared" si="40"/>
        <v>2</v>
      </c>
      <c r="J2620" s="72">
        <v>2261</v>
      </c>
      <c r="K2620" s="72">
        <v>2261</v>
      </c>
      <c r="L2620" s="72">
        <v>2268</v>
      </c>
      <c r="M2620" s="72">
        <v>-5</v>
      </c>
    </row>
    <row r="2621" spans="1:14" ht="12.75" customHeight="1">
      <c r="A2621" s="1">
        <v>41852</v>
      </c>
      <c r="B2621" s="2">
        <v>0.54166666666666663</v>
      </c>
      <c r="C2621">
        <v>1</v>
      </c>
      <c r="D2621">
        <v>2276</v>
      </c>
      <c r="E2621">
        <v>3</v>
      </c>
      <c r="F2621">
        <v>-6</v>
      </c>
      <c r="G2621">
        <v>18055</v>
      </c>
      <c r="I2621" s="3">
        <f t="shared" si="40"/>
        <v>3</v>
      </c>
      <c r="J2621" s="72">
        <v>2283</v>
      </c>
      <c r="K2621" s="72">
        <v>2277</v>
      </c>
      <c r="L2621" s="72">
        <v>2293</v>
      </c>
      <c r="M2621" s="72">
        <v>-1</v>
      </c>
    </row>
    <row r="2622" spans="1:14" ht="12.75" customHeight="1">
      <c r="A2622" s="1">
        <v>41856</v>
      </c>
      <c r="B2622" s="2">
        <v>0.58333333333333337</v>
      </c>
      <c r="C2622">
        <v>0</v>
      </c>
      <c r="D2622">
        <v>2328</v>
      </c>
      <c r="E2622">
        <v>-1</v>
      </c>
      <c r="F2622">
        <v>52</v>
      </c>
      <c r="G2622">
        <v>18107</v>
      </c>
      <c r="I2622" s="3">
        <f t="shared" si="40"/>
        <v>1</v>
      </c>
      <c r="J2622" s="73">
        <v>2325</v>
      </c>
      <c r="K2622" s="73">
        <v>2314</v>
      </c>
      <c r="L2622" s="73">
        <v>2325</v>
      </c>
      <c r="M2622" s="73">
        <v>-3</v>
      </c>
      <c r="N2622" s="3" t="s">
        <v>16</v>
      </c>
    </row>
    <row r="2623" spans="1:14" ht="12.75" customHeight="1">
      <c r="A2623" s="1">
        <v>41856</v>
      </c>
      <c r="B2623" s="2">
        <v>0.58333333333333337</v>
      </c>
      <c r="C2623">
        <v>-1</v>
      </c>
      <c r="D2623">
        <v>2328</v>
      </c>
      <c r="E2623">
        <v>-1</v>
      </c>
      <c r="G2623">
        <v>18107</v>
      </c>
      <c r="I2623" s="3">
        <f t="shared" si="40"/>
        <v>1</v>
      </c>
      <c r="J2623" s="72">
        <v>2325</v>
      </c>
      <c r="K2623" s="72">
        <v>2314</v>
      </c>
      <c r="L2623" s="72">
        <v>2325</v>
      </c>
      <c r="M2623" s="72">
        <v>-3</v>
      </c>
    </row>
    <row r="2624" spans="1:14" ht="12.75" customHeight="1">
      <c r="A2624" s="1">
        <v>41857</v>
      </c>
      <c r="B2624" s="2">
        <v>0.375</v>
      </c>
      <c r="C2624">
        <v>-2</v>
      </c>
      <c r="D2624">
        <v>2316</v>
      </c>
      <c r="E2624">
        <v>-1</v>
      </c>
      <c r="G2624">
        <v>18107</v>
      </c>
      <c r="I2624" s="3">
        <f t="shared" si="40"/>
        <v>1</v>
      </c>
      <c r="J2624" s="3">
        <v>2316</v>
      </c>
      <c r="K2624" s="3">
        <v>2308</v>
      </c>
      <c r="L2624" s="3">
        <v>2321</v>
      </c>
    </row>
    <row r="2625" spans="1:14" ht="12.75" customHeight="1">
      <c r="A2625" s="1">
        <v>41857</v>
      </c>
      <c r="B2625" s="2">
        <v>0.625</v>
      </c>
      <c r="C2625">
        <v>0</v>
      </c>
      <c r="D2625">
        <v>2310</v>
      </c>
      <c r="E2625">
        <v>2</v>
      </c>
      <c r="F2625">
        <v>24</v>
      </c>
      <c r="G2625">
        <v>18131</v>
      </c>
      <c r="I2625" s="3">
        <f t="shared" si="40"/>
        <v>2</v>
      </c>
      <c r="J2625" s="3">
        <v>2310</v>
      </c>
      <c r="K2625" s="3">
        <v>2306</v>
      </c>
      <c r="L2625" s="3">
        <v>2317</v>
      </c>
      <c r="N2625" s="3" t="s">
        <v>16</v>
      </c>
    </row>
    <row r="2626" spans="1:14" ht="12.75" customHeight="1">
      <c r="A2626" s="1">
        <v>41858</v>
      </c>
      <c r="B2626" s="2">
        <v>0.45833333333333331</v>
      </c>
      <c r="C2626">
        <v>-2</v>
      </c>
      <c r="D2626">
        <v>2311</v>
      </c>
      <c r="E2626">
        <v>-2</v>
      </c>
      <c r="G2626">
        <v>18131</v>
      </c>
      <c r="I2626" s="3">
        <f t="shared" si="40"/>
        <v>2</v>
      </c>
      <c r="J2626" s="72">
        <v>2304</v>
      </c>
      <c r="K2626" s="72">
        <v>2288</v>
      </c>
      <c r="L2626" s="72">
        <v>2307</v>
      </c>
      <c r="M2626" s="72">
        <v>-4</v>
      </c>
    </row>
    <row r="2627" spans="1:14" ht="12.75" customHeight="1">
      <c r="A2627" s="1">
        <v>41859</v>
      </c>
      <c r="B2627" s="2">
        <v>0.58333333333333337</v>
      </c>
      <c r="C2627">
        <v>0</v>
      </c>
      <c r="D2627">
        <v>2277</v>
      </c>
      <c r="E2627">
        <v>2</v>
      </c>
      <c r="F2627">
        <v>68</v>
      </c>
      <c r="G2627">
        <v>18199</v>
      </c>
      <c r="I2627" s="3">
        <f t="shared" si="40"/>
        <v>2</v>
      </c>
      <c r="J2627" s="73">
        <v>2283</v>
      </c>
      <c r="K2627" s="73">
        <v>2281</v>
      </c>
      <c r="L2627" s="73">
        <v>2286</v>
      </c>
      <c r="M2627" s="73">
        <v>-4</v>
      </c>
      <c r="N2627" s="3" t="s">
        <v>16</v>
      </c>
    </row>
    <row r="2628" spans="1:14" ht="12.75" customHeight="1">
      <c r="A2628" s="1">
        <v>41859</v>
      </c>
      <c r="B2628" s="2">
        <v>0.58333333333333337</v>
      </c>
      <c r="C2628">
        <v>1</v>
      </c>
      <c r="D2628">
        <v>2277</v>
      </c>
      <c r="E2628">
        <v>1</v>
      </c>
      <c r="G2628">
        <v>18199</v>
      </c>
      <c r="I2628" s="3">
        <f t="shared" ref="I2628:I2691" si="41">ABS(E2628)</f>
        <v>1</v>
      </c>
      <c r="J2628" s="72">
        <v>2283</v>
      </c>
      <c r="K2628" s="72">
        <v>2281</v>
      </c>
      <c r="L2628" s="72">
        <v>2286</v>
      </c>
      <c r="M2628" s="72">
        <v>-4</v>
      </c>
    </row>
    <row r="2629" spans="1:14" ht="12.75" customHeight="1">
      <c r="A2629" s="1">
        <v>41862</v>
      </c>
      <c r="B2629" s="2">
        <v>0.375</v>
      </c>
      <c r="C2629">
        <v>2</v>
      </c>
      <c r="D2629">
        <v>2292</v>
      </c>
      <c r="E2629">
        <v>1</v>
      </c>
      <c r="G2629">
        <v>18199</v>
      </c>
      <c r="I2629" s="3">
        <f t="shared" si="41"/>
        <v>1</v>
      </c>
      <c r="J2629" s="3">
        <v>2292</v>
      </c>
      <c r="K2629" s="3">
        <v>2287</v>
      </c>
      <c r="L2629" s="3">
        <v>2298</v>
      </c>
    </row>
    <row r="2630" spans="1:14" ht="12.75" customHeight="1">
      <c r="A2630" s="1">
        <v>41863</v>
      </c>
      <c r="B2630" s="2">
        <v>0.41666666666666669</v>
      </c>
      <c r="C2630">
        <v>0</v>
      </c>
      <c r="D2630">
        <v>2305</v>
      </c>
      <c r="E2630">
        <v>-2</v>
      </c>
      <c r="F2630">
        <v>41</v>
      </c>
      <c r="G2630">
        <v>18240</v>
      </c>
      <c r="I2630" s="3">
        <f t="shared" si="41"/>
        <v>2</v>
      </c>
      <c r="J2630" s="3">
        <v>2305</v>
      </c>
      <c r="K2630" s="3">
        <v>2299</v>
      </c>
      <c r="L2630" s="3">
        <v>2308</v>
      </c>
      <c r="N2630" s="3" t="s">
        <v>16</v>
      </c>
    </row>
    <row r="2631" spans="1:14" ht="12.75" customHeight="1">
      <c r="A2631" s="1">
        <v>41865</v>
      </c>
      <c r="B2631" s="2">
        <v>0.45833333333333331</v>
      </c>
      <c r="C2631">
        <v>-1</v>
      </c>
      <c r="D2631">
        <v>2338</v>
      </c>
      <c r="E2631">
        <v>-1</v>
      </c>
      <c r="G2631">
        <v>18240</v>
      </c>
      <c r="I2631" s="3">
        <f t="shared" si="41"/>
        <v>1</v>
      </c>
      <c r="J2631" s="74">
        <v>2339</v>
      </c>
      <c r="K2631" s="74">
        <v>2338</v>
      </c>
      <c r="L2631" s="74">
        <v>2343</v>
      </c>
      <c r="M2631" s="74">
        <v>1</v>
      </c>
    </row>
    <row r="2632" spans="1:14" ht="12.75" customHeight="1">
      <c r="A2632" s="1">
        <v>41865</v>
      </c>
      <c r="B2632" s="2">
        <v>0.5</v>
      </c>
      <c r="C2632">
        <v>2</v>
      </c>
      <c r="D2632">
        <v>2341</v>
      </c>
      <c r="E2632">
        <v>3</v>
      </c>
      <c r="F2632">
        <v>-3</v>
      </c>
      <c r="G2632">
        <v>18237</v>
      </c>
      <c r="I2632" s="3">
        <f t="shared" si="41"/>
        <v>3</v>
      </c>
      <c r="J2632" s="3">
        <v>2342</v>
      </c>
      <c r="K2632" s="3">
        <v>2341</v>
      </c>
      <c r="L2632" s="3">
        <v>2359</v>
      </c>
    </row>
    <row r="2633" spans="1:14" ht="12.75" customHeight="1">
      <c r="A2633" s="1">
        <v>41869</v>
      </c>
      <c r="B2633" s="2">
        <v>0.54166666666666663</v>
      </c>
      <c r="C2633">
        <v>-1</v>
      </c>
      <c r="D2633">
        <v>2379</v>
      </c>
      <c r="E2633">
        <v>-3</v>
      </c>
      <c r="F2633">
        <v>76</v>
      </c>
      <c r="G2633">
        <v>18313</v>
      </c>
      <c r="I2633" s="3">
        <f t="shared" si="41"/>
        <v>3</v>
      </c>
      <c r="J2633" s="3">
        <v>2381</v>
      </c>
      <c r="K2633" s="3">
        <v>2379</v>
      </c>
      <c r="L2633" s="3">
        <v>2386</v>
      </c>
    </row>
    <row r="2634" spans="1:14" ht="12.75" customHeight="1">
      <c r="A2634" s="1">
        <v>41869</v>
      </c>
      <c r="B2634" s="2">
        <v>0.625</v>
      </c>
      <c r="C2634">
        <v>0</v>
      </c>
      <c r="D2634">
        <v>2391</v>
      </c>
      <c r="E2634">
        <v>1</v>
      </c>
      <c r="F2634">
        <v>-12</v>
      </c>
      <c r="G2634">
        <v>18301</v>
      </c>
      <c r="I2634" s="3">
        <f t="shared" si="41"/>
        <v>1</v>
      </c>
      <c r="J2634" s="73">
        <v>2397</v>
      </c>
      <c r="K2634" s="73">
        <v>2395</v>
      </c>
      <c r="L2634" s="73">
        <v>2412</v>
      </c>
      <c r="M2634" s="73">
        <v>-4</v>
      </c>
      <c r="N2634" s="3" t="s">
        <v>16</v>
      </c>
    </row>
    <row r="2635" spans="1:14" ht="12.75" customHeight="1">
      <c r="A2635" s="1">
        <v>41869</v>
      </c>
      <c r="B2635" s="2">
        <v>0.625</v>
      </c>
      <c r="C2635">
        <v>2</v>
      </c>
      <c r="D2635">
        <v>2391</v>
      </c>
      <c r="E2635">
        <v>2</v>
      </c>
      <c r="G2635">
        <v>18301</v>
      </c>
      <c r="I2635" s="3">
        <f t="shared" si="41"/>
        <v>2</v>
      </c>
      <c r="J2635" s="72">
        <v>2397</v>
      </c>
      <c r="K2635" s="72">
        <v>2395</v>
      </c>
      <c r="L2635" s="72">
        <v>2412</v>
      </c>
      <c r="M2635" s="72">
        <v>-4</v>
      </c>
    </row>
    <row r="2636" spans="1:14" ht="12.75" customHeight="1">
      <c r="A2636" s="1">
        <v>41870</v>
      </c>
      <c r="B2636" s="2">
        <v>0.41666666666666669</v>
      </c>
      <c r="C2636">
        <v>-1</v>
      </c>
      <c r="D2636">
        <v>2410</v>
      </c>
      <c r="E2636">
        <v>-3</v>
      </c>
      <c r="F2636">
        <v>38</v>
      </c>
      <c r="G2636">
        <v>18339</v>
      </c>
      <c r="I2636" s="3">
        <f t="shared" si="41"/>
        <v>3</v>
      </c>
      <c r="J2636" s="74">
        <v>2413</v>
      </c>
      <c r="K2636" s="74">
        <v>2398</v>
      </c>
      <c r="L2636" s="74">
        <v>2414</v>
      </c>
      <c r="M2636" s="74">
        <v>3</v>
      </c>
    </row>
    <row r="2637" spans="1:14" ht="12.75" customHeight="1">
      <c r="A2637" s="1">
        <v>41870</v>
      </c>
      <c r="B2637" s="2">
        <v>0.625</v>
      </c>
      <c r="C2637">
        <v>0</v>
      </c>
      <c r="D2637">
        <v>2411</v>
      </c>
      <c r="E2637">
        <v>1</v>
      </c>
      <c r="F2637">
        <v>-1</v>
      </c>
      <c r="G2637">
        <v>18338</v>
      </c>
      <c r="I2637" s="3">
        <f t="shared" si="41"/>
        <v>1</v>
      </c>
      <c r="J2637" s="3">
        <v>2414</v>
      </c>
      <c r="K2637" s="3">
        <v>2402</v>
      </c>
      <c r="L2637" s="3">
        <v>2417</v>
      </c>
      <c r="N2637" s="3" t="s">
        <v>16</v>
      </c>
    </row>
    <row r="2638" spans="1:14" ht="12.75" customHeight="1">
      <c r="A2638" s="1">
        <v>41872</v>
      </c>
      <c r="B2638" s="2">
        <v>0.5</v>
      </c>
      <c r="C2638">
        <v>-1</v>
      </c>
      <c r="D2638">
        <v>2414</v>
      </c>
      <c r="E2638">
        <v>-1</v>
      </c>
      <c r="G2638">
        <v>18338</v>
      </c>
      <c r="I2638" s="3">
        <f t="shared" si="41"/>
        <v>1</v>
      </c>
      <c r="J2638" s="3">
        <v>2413</v>
      </c>
      <c r="K2638" s="3">
        <v>2411</v>
      </c>
      <c r="L2638" s="3">
        <v>2414</v>
      </c>
    </row>
    <row r="2639" spans="1:14" ht="12.75" customHeight="1">
      <c r="A2639" s="1">
        <v>41873</v>
      </c>
      <c r="B2639" s="2">
        <v>0.625</v>
      </c>
      <c r="C2639">
        <v>0</v>
      </c>
      <c r="D2639">
        <v>2401</v>
      </c>
      <c r="E2639">
        <v>1</v>
      </c>
      <c r="F2639">
        <v>13</v>
      </c>
      <c r="G2639">
        <v>18351</v>
      </c>
      <c r="I2639" s="3">
        <f t="shared" si="41"/>
        <v>1</v>
      </c>
      <c r="J2639" s="3">
        <v>2403</v>
      </c>
      <c r="K2639" s="3">
        <v>2397</v>
      </c>
      <c r="L2639" s="3">
        <v>2404</v>
      </c>
      <c r="N2639" s="3" t="s">
        <v>16</v>
      </c>
    </row>
    <row r="2640" spans="1:14" ht="12.75" customHeight="1">
      <c r="A2640" s="1">
        <v>41876</v>
      </c>
      <c r="B2640" s="2">
        <v>0.375</v>
      </c>
      <c r="C2640">
        <v>2</v>
      </c>
      <c r="D2640">
        <v>2409</v>
      </c>
      <c r="E2640">
        <v>2</v>
      </c>
      <c r="G2640">
        <v>18351</v>
      </c>
      <c r="I2640" s="3">
        <f t="shared" si="41"/>
        <v>2</v>
      </c>
      <c r="J2640" s="3">
        <v>2410</v>
      </c>
      <c r="K2640" s="3">
        <v>2405</v>
      </c>
      <c r="L2640" s="3">
        <v>2414</v>
      </c>
    </row>
    <row r="2641" spans="1:14" ht="12.75" customHeight="1">
      <c r="A2641" s="1">
        <v>41877</v>
      </c>
      <c r="B2641" s="2">
        <v>0.375</v>
      </c>
      <c r="C2641">
        <v>0</v>
      </c>
      <c r="D2641">
        <v>2406</v>
      </c>
      <c r="E2641">
        <v>-2</v>
      </c>
      <c r="F2641">
        <v>-6</v>
      </c>
      <c r="G2641">
        <v>18345</v>
      </c>
      <c r="I2641" s="3">
        <f t="shared" si="41"/>
        <v>2</v>
      </c>
      <c r="J2641" s="3">
        <v>2406</v>
      </c>
      <c r="K2641" s="3">
        <v>2405</v>
      </c>
      <c r="L2641" s="3">
        <v>2411</v>
      </c>
      <c r="N2641" s="3" t="s">
        <v>16</v>
      </c>
    </row>
    <row r="2642" spans="1:14" ht="12.75" customHeight="1">
      <c r="A2642" s="1">
        <v>41877</v>
      </c>
      <c r="B2642" s="2">
        <v>0.375</v>
      </c>
      <c r="C2642">
        <v>-2</v>
      </c>
      <c r="D2642">
        <v>2406</v>
      </c>
      <c r="E2642">
        <v>-2</v>
      </c>
      <c r="G2642">
        <v>18345</v>
      </c>
      <c r="I2642" s="3">
        <f t="shared" si="41"/>
        <v>2</v>
      </c>
      <c r="J2642" s="3">
        <v>2406</v>
      </c>
      <c r="K2642" s="3">
        <v>2405</v>
      </c>
      <c r="L2642" s="3">
        <v>2411</v>
      </c>
    </row>
    <row r="2643" spans="1:14" ht="12.75" customHeight="1">
      <c r="A2643" s="1">
        <v>41877</v>
      </c>
      <c r="B2643" s="2">
        <v>0.45833333333333331</v>
      </c>
      <c r="C2643">
        <v>0</v>
      </c>
      <c r="D2643">
        <v>2417</v>
      </c>
      <c r="E2643">
        <v>2</v>
      </c>
      <c r="F2643">
        <v>-22</v>
      </c>
      <c r="G2643">
        <v>18323</v>
      </c>
      <c r="I2643" s="3">
        <f t="shared" si="41"/>
        <v>2</v>
      </c>
      <c r="J2643" s="3">
        <v>2423</v>
      </c>
      <c r="K2643" s="3">
        <v>2417</v>
      </c>
      <c r="L2643" s="3">
        <v>2424</v>
      </c>
      <c r="N2643" s="3" t="s">
        <v>16</v>
      </c>
    </row>
    <row r="2644" spans="1:14" ht="12.75" customHeight="1">
      <c r="A2644" s="1">
        <v>41877</v>
      </c>
      <c r="B2644" s="2">
        <v>0.45833333333333331</v>
      </c>
      <c r="C2644">
        <v>2</v>
      </c>
      <c r="D2644">
        <v>2417</v>
      </c>
      <c r="E2644">
        <v>2</v>
      </c>
      <c r="G2644">
        <v>18323</v>
      </c>
      <c r="I2644" s="3">
        <f t="shared" si="41"/>
        <v>2</v>
      </c>
      <c r="J2644" s="3">
        <v>2423</v>
      </c>
      <c r="K2644" s="3">
        <v>2417</v>
      </c>
      <c r="L2644" s="3">
        <v>2424</v>
      </c>
    </row>
    <row r="2645" spans="1:14" ht="12.75" customHeight="1">
      <c r="A2645" s="1">
        <v>41878</v>
      </c>
      <c r="B2645" s="2">
        <v>0.58333333333333337</v>
      </c>
      <c r="C2645">
        <v>0</v>
      </c>
      <c r="D2645">
        <v>2434</v>
      </c>
      <c r="E2645">
        <v>-2</v>
      </c>
      <c r="F2645">
        <v>34</v>
      </c>
      <c r="G2645">
        <v>18357</v>
      </c>
      <c r="I2645" s="3">
        <f t="shared" si="41"/>
        <v>2</v>
      </c>
      <c r="J2645" s="73">
        <v>2432</v>
      </c>
      <c r="K2645" s="73">
        <v>2427</v>
      </c>
      <c r="L2645" s="73">
        <v>2432</v>
      </c>
      <c r="M2645" s="73">
        <v>2</v>
      </c>
      <c r="N2645" s="3" t="s">
        <v>16</v>
      </c>
    </row>
    <row r="2646" spans="1:14" ht="12.75" customHeight="1">
      <c r="A2646" s="1">
        <v>41880</v>
      </c>
      <c r="B2646" s="2">
        <v>0.41666666666666669</v>
      </c>
      <c r="C2646">
        <v>1</v>
      </c>
      <c r="D2646">
        <v>2382</v>
      </c>
      <c r="E2646">
        <v>1</v>
      </c>
      <c r="G2646">
        <v>18357</v>
      </c>
      <c r="I2646" s="3">
        <f t="shared" si="41"/>
        <v>1</v>
      </c>
      <c r="J2646" s="3">
        <v>2384</v>
      </c>
      <c r="K2646" s="3">
        <v>2381</v>
      </c>
      <c r="L2646" s="3">
        <v>2389</v>
      </c>
    </row>
    <row r="2647" spans="1:14" ht="12.75" customHeight="1">
      <c r="A2647" s="1">
        <v>41880</v>
      </c>
      <c r="B2647" s="2">
        <v>0.58333333333333337</v>
      </c>
      <c r="C2647">
        <v>0</v>
      </c>
      <c r="D2647">
        <v>2382</v>
      </c>
      <c r="E2647">
        <v>-1</v>
      </c>
      <c r="F2647">
        <v>0</v>
      </c>
      <c r="G2647">
        <v>18357</v>
      </c>
      <c r="I2647" s="3">
        <f t="shared" si="41"/>
        <v>1</v>
      </c>
      <c r="J2647" s="73">
        <v>2379</v>
      </c>
      <c r="K2647" s="73">
        <v>2371</v>
      </c>
      <c r="L2647" s="73">
        <v>2381</v>
      </c>
      <c r="M2647" s="73">
        <v>-1</v>
      </c>
      <c r="N2647" s="3" t="s">
        <v>16</v>
      </c>
    </row>
    <row r="2648" spans="1:14" ht="12.75" customHeight="1">
      <c r="A2648" s="1">
        <v>41880</v>
      </c>
      <c r="B2648" s="2">
        <v>0.625</v>
      </c>
      <c r="C2648">
        <v>-2</v>
      </c>
      <c r="D2648">
        <v>2377</v>
      </c>
      <c r="E2648">
        <v>-2</v>
      </c>
      <c r="G2648">
        <v>18357</v>
      </c>
      <c r="I2648" s="3">
        <f t="shared" si="41"/>
        <v>2</v>
      </c>
      <c r="J2648" s="3">
        <v>2377</v>
      </c>
      <c r="K2648" s="3">
        <v>2377</v>
      </c>
      <c r="L2648" s="3">
        <v>2385</v>
      </c>
    </row>
    <row r="2649" spans="1:14" ht="12.75" customHeight="1">
      <c r="A2649" s="1">
        <v>41880</v>
      </c>
      <c r="B2649" s="2">
        <v>0.66666666666666663</v>
      </c>
      <c r="C2649">
        <v>1</v>
      </c>
      <c r="D2649">
        <v>2381</v>
      </c>
      <c r="E2649">
        <v>3</v>
      </c>
      <c r="F2649">
        <v>-8</v>
      </c>
      <c r="G2649">
        <v>18349</v>
      </c>
      <c r="I2649" s="3">
        <f t="shared" si="41"/>
        <v>3</v>
      </c>
      <c r="J2649" s="3">
        <v>2384</v>
      </c>
      <c r="K2649" s="3">
        <v>2371</v>
      </c>
      <c r="L2649" s="3">
        <v>2384</v>
      </c>
    </row>
    <row r="2650" spans="1:14">
      <c r="A2650" s="69">
        <v>41880</v>
      </c>
      <c r="B2650" s="70">
        <v>0.70833333333333337</v>
      </c>
      <c r="C2650" s="71">
        <v>0</v>
      </c>
      <c r="D2650" s="71">
        <v>2379</v>
      </c>
      <c r="E2650" s="71">
        <v>-1</v>
      </c>
      <c r="F2650" s="71">
        <v>-2</v>
      </c>
      <c r="G2650" s="71">
        <v>18347</v>
      </c>
      <c r="H2650" s="71">
        <f>SUM(F2618:F2650)</f>
        <v>294</v>
      </c>
      <c r="I2650" s="3">
        <f t="shared" si="41"/>
        <v>1</v>
      </c>
      <c r="J2650" s="3">
        <v>2379</v>
      </c>
      <c r="K2650" s="3">
        <v>2386</v>
      </c>
      <c r="L2650" s="3">
        <v>2386</v>
      </c>
      <c r="N2650" s="3" t="s">
        <v>16</v>
      </c>
    </row>
    <row r="2651" spans="1:14">
      <c r="A2651" s="4">
        <v>41884</v>
      </c>
      <c r="B2651" s="68">
        <v>0.58333333333333337</v>
      </c>
      <c r="C2651" s="3">
        <v>-1</v>
      </c>
      <c r="D2651" s="59">
        <v>2408</v>
      </c>
      <c r="E2651" s="3">
        <v>-1</v>
      </c>
      <c r="F2651" s="3"/>
      <c r="G2651" s="59">
        <v>18347</v>
      </c>
      <c r="H2651" s="3"/>
      <c r="I2651" s="3">
        <f t="shared" si="41"/>
        <v>1</v>
      </c>
      <c r="J2651" s="3">
        <v>2406</v>
      </c>
      <c r="K2651" s="3">
        <v>2405</v>
      </c>
      <c r="L2651" s="3">
        <v>2413</v>
      </c>
    </row>
    <row r="2652" spans="1:14">
      <c r="A2652" s="4">
        <v>41884</v>
      </c>
      <c r="B2652" s="5">
        <v>0.66666666666666663</v>
      </c>
      <c r="C2652" s="3">
        <v>0</v>
      </c>
      <c r="D2652" s="3">
        <v>2413</v>
      </c>
      <c r="E2652" s="3">
        <v>1</v>
      </c>
      <c r="F2652" s="3">
        <v>-5</v>
      </c>
      <c r="G2652" s="3">
        <v>18342</v>
      </c>
      <c r="H2652" s="3"/>
      <c r="I2652" s="3">
        <f t="shared" si="41"/>
        <v>1</v>
      </c>
      <c r="J2652" s="3">
        <v>2414</v>
      </c>
      <c r="K2652" s="3">
        <v>2413</v>
      </c>
      <c r="L2652" s="3">
        <v>2420</v>
      </c>
      <c r="N2652" s="3" t="s">
        <v>16</v>
      </c>
    </row>
    <row r="2653" spans="1:14">
      <c r="A2653" s="1">
        <v>41884</v>
      </c>
      <c r="B2653" s="2">
        <v>0.66666666666666663</v>
      </c>
      <c r="C2653">
        <v>2</v>
      </c>
      <c r="D2653">
        <v>2413</v>
      </c>
      <c r="E2653">
        <v>2</v>
      </c>
      <c r="G2653" s="39">
        <v>18342</v>
      </c>
      <c r="I2653" s="3">
        <f t="shared" si="41"/>
        <v>2</v>
      </c>
      <c r="J2653" s="3">
        <v>2414</v>
      </c>
      <c r="K2653" s="3">
        <v>2413</v>
      </c>
      <c r="L2653" s="3">
        <v>2420</v>
      </c>
    </row>
    <row r="2654" spans="1:14">
      <c r="A2654" s="1">
        <v>41886</v>
      </c>
      <c r="B2654" s="2">
        <v>0.41666666666666669</v>
      </c>
      <c r="C2654">
        <v>0</v>
      </c>
      <c r="D2654">
        <v>2481</v>
      </c>
      <c r="E2654">
        <v>-2</v>
      </c>
      <c r="F2654">
        <v>136</v>
      </c>
      <c r="G2654">
        <v>18478</v>
      </c>
      <c r="I2654" s="3">
        <f t="shared" si="41"/>
        <v>2</v>
      </c>
      <c r="J2654" s="73">
        <v>2483</v>
      </c>
      <c r="K2654" s="73">
        <v>2482</v>
      </c>
      <c r="L2654" s="73">
        <v>2492</v>
      </c>
      <c r="M2654" s="73">
        <v>-1</v>
      </c>
      <c r="N2654" s="3" t="s">
        <v>16</v>
      </c>
    </row>
    <row r="2655" spans="1:14">
      <c r="A2655" s="1">
        <v>41886</v>
      </c>
      <c r="B2655" s="2">
        <v>0.54166666666666663</v>
      </c>
      <c r="C2655">
        <v>2</v>
      </c>
      <c r="D2655">
        <v>2495</v>
      </c>
      <c r="E2655">
        <v>2</v>
      </c>
      <c r="G2655">
        <v>18478</v>
      </c>
      <c r="I2655" s="3">
        <f t="shared" si="41"/>
        <v>2</v>
      </c>
      <c r="J2655" s="72">
        <v>2499</v>
      </c>
      <c r="K2655" s="72">
        <v>2497</v>
      </c>
      <c r="L2655" s="72">
        <v>2509</v>
      </c>
      <c r="M2655" s="72">
        <v>-2</v>
      </c>
    </row>
    <row r="2656" spans="1:14">
      <c r="A2656" s="1">
        <v>41886</v>
      </c>
      <c r="B2656" s="2">
        <v>0.66666666666666663</v>
      </c>
      <c r="C2656">
        <v>-1</v>
      </c>
      <c r="D2656">
        <v>2503</v>
      </c>
      <c r="E2656">
        <v>-3</v>
      </c>
      <c r="F2656">
        <v>16</v>
      </c>
      <c r="G2656">
        <v>18494</v>
      </c>
      <c r="I2656" s="3">
        <f t="shared" si="41"/>
        <v>3</v>
      </c>
      <c r="J2656" s="3">
        <v>2494</v>
      </c>
      <c r="K2656" s="3">
        <v>2492</v>
      </c>
      <c r="L2656" s="3">
        <v>2504</v>
      </c>
    </row>
    <row r="2657" spans="1:14">
      <c r="A2657" s="1">
        <v>41886</v>
      </c>
      <c r="B2657" s="2">
        <v>0.75</v>
      </c>
      <c r="C2657">
        <v>2</v>
      </c>
      <c r="D2657">
        <v>2510</v>
      </c>
      <c r="E2657">
        <v>3</v>
      </c>
      <c r="F2657">
        <v>-7</v>
      </c>
      <c r="G2657">
        <v>18487</v>
      </c>
      <c r="I2657" s="3">
        <f t="shared" si="41"/>
        <v>3</v>
      </c>
      <c r="J2657" s="3">
        <v>2510</v>
      </c>
      <c r="K2657" s="3">
        <v>2510</v>
      </c>
      <c r="L2657" s="3">
        <v>2510</v>
      </c>
    </row>
    <row r="2658" spans="1:14">
      <c r="A2658" s="1">
        <v>41887</v>
      </c>
      <c r="B2658" s="2">
        <v>0.375</v>
      </c>
      <c r="C2658">
        <v>-1</v>
      </c>
      <c r="D2658">
        <v>2503</v>
      </c>
      <c r="E2658">
        <v>-3</v>
      </c>
      <c r="F2658">
        <v>-14</v>
      </c>
      <c r="G2658">
        <v>18473</v>
      </c>
      <c r="I2658" s="3">
        <f t="shared" si="41"/>
        <v>3</v>
      </c>
      <c r="J2658" s="74">
        <v>2504</v>
      </c>
      <c r="K2658" s="74">
        <v>2495</v>
      </c>
      <c r="L2658" s="74">
        <v>2511</v>
      </c>
      <c r="M2658" s="74">
        <v>1</v>
      </c>
    </row>
    <row r="2659" spans="1:14">
      <c r="A2659" s="1">
        <v>41887</v>
      </c>
      <c r="B2659" s="2">
        <v>0.54166666666666663</v>
      </c>
      <c r="C2659">
        <v>0</v>
      </c>
      <c r="D2659">
        <v>2501</v>
      </c>
      <c r="E2659">
        <v>1</v>
      </c>
      <c r="F2659">
        <v>2</v>
      </c>
      <c r="G2659">
        <v>18475</v>
      </c>
      <c r="I2659" s="3">
        <f t="shared" si="41"/>
        <v>1</v>
      </c>
      <c r="J2659" s="73">
        <v>2505</v>
      </c>
      <c r="K2659" s="73">
        <v>2502</v>
      </c>
      <c r="L2659" s="73">
        <v>2509</v>
      </c>
      <c r="M2659" s="73">
        <v>-1</v>
      </c>
      <c r="N2659" s="3" t="s">
        <v>16</v>
      </c>
    </row>
    <row r="2660" spans="1:14">
      <c r="A2660" s="1">
        <v>41893</v>
      </c>
      <c r="B2660" s="2">
        <v>0.375</v>
      </c>
      <c r="C2660">
        <v>2</v>
      </c>
      <c r="D2660">
        <v>2505</v>
      </c>
      <c r="E2660">
        <v>2</v>
      </c>
      <c r="G2660">
        <v>18475</v>
      </c>
      <c r="I2660" s="3">
        <f t="shared" si="41"/>
        <v>2</v>
      </c>
      <c r="J2660" s="3">
        <v>2506</v>
      </c>
      <c r="K2660" s="3">
        <v>2498</v>
      </c>
      <c r="L2660" s="3">
        <v>2515</v>
      </c>
    </row>
    <row r="2661" spans="1:14">
      <c r="A2661" s="1">
        <v>41893</v>
      </c>
      <c r="B2661" s="2">
        <v>0.45833333333333331</v>
      </c>
      <c r="C2661">
        <v>0</v>
      </c>
      <c r="D2661">
        <v>2493</v>
      </c>
      <c r="E2661">
        <v>-2</v>
      </c>
      <c r="F2661">
        <v>-24</v>
      </c>
      <c r="G2661">
        <v>18451</v>
      </c>
      <c r="I2661" s="3">
        <f t="shared" si="41"/>
        <v>2</v>
      </c>
      <c r="J2661" s="73">
        <v>2488</v>
      </c>
      <c r="K2661" s="73">
        <v>2476</v>
      </c>
      <c r="L2661" s="73">
        <v>2490</v>
      </c>
      <c r="M2661" s="73">
        <v>-3</v>
      </c>
      <c r="N2661" s="3" t="s">
        <v>16</v>
      </c>
    </row>
    <row r="2662" spans="1:14">
      <c r="A2662" s="1">
        <v>41893</v>
      </c>
      <c r="B2662" s="2">
        <v>0.45833333333333331</v>
      </c>
      <c r="C2662">
        <v>-2</v>
      </c>
      <c r="D2662">
        <v>2493</v>
      </c>
      <c r="E2662">
        <v>-2</v>
      </c>
      <c r="G2662">
        <v>18451</v>
      </c>
      <c r="I2662" s="3">
        <f t="shared" si="41"/>
        <v>2</v>
      </c>
      <c r="J2662" s="72">
        <v>2488</v>
      </c>
      <c r="K2662" s="72">
        <v>2476</v>
      </c>
      <c r="L2662" s="72">
        <v>2490</v>
      </c>
      <c r="M2662" s="72">
        <v>-3</v>
      </c>
    </row>
    <row r="2663" spans="1:14">
      <c r="A2663" s="1">
        <v>41894</v>
      </c>
      <c r="B2663" s="2">
        <v>0.54166666666666663</v>
      </c>
      <c r="C2663">
        <v>0</v>
      </c>
      <c r="D2663">
        <v>2476</v>
      </c>
      <c r="E2663">
        <v>2</v>
      </c>
      <c r="F2663">
        <v>34</v>
      </c>
      <c r="G2663">
        <v>18485</v>
      </c>
      <c r="I2663" s="3">
        <f t="shared" si="41"/>
        <v>2</v>
      </c>
      <c r="J2663" s="73">
        <v>2480</v>
      </c>
      <c r="K2663" s="73">
        <v>2478</v>
      </c>
      <c r="L2663" s="73">
        <v>2481</v>
      </c>
      <c r="M2663" s="73">
        <v>-2</v>
      </c>
      <c r="N2663" s="3" t="s">
        <v>16</v>
      </c>
    </row>
    <row r="2664" spans="1:14">
      <c r="A2664" s="1">
        <v>41897</v>
      </c>
      <c r="B2664" s="2">
        <v>0.375</v>
      </c>
      <c r="C2664">
        <v>-2</v>
      </c>
      <c r="D2664">
        <v>2468</v>
      </c>
      <c r="E2664">
        <v>-2</v>
      </c>
      <c r="G2664">
        <v>18485</v>
      </c>
      <c r="I2664" s="3">
        <f t="shared" si="41"/>
        <v>2</v>
      </c>
      <c r="J2664" s="3">
        <v>2467</v>
      </c>
      <c r="K2664" s="3">
        <v>2466</v>
      </c>
      <c r="L2664" s="3">
        <v>2474</v>
      </c>
    </row>
    <row r="2665" spans="1:14">
      <c r="A2665" s="1">
        <v>41897</v>
      </c>
      <c r="B2665" s="2">
        <v>0.45833333333333331</v>
      </c>
      <c r="C2665">
        <v>1</v>
      </c>
      <c r="D2665">
        <v>2473</v>
      </c>
      <c r="E2665">
        <v>3</v>
      </c>
      <c r="F2665">
        <v>-10</v>
      </c>
      <c r="G2665">
        <v>18475</v>
      </c>
      <c r="I2665" s="3">
        <f t="shared" si="41"/>
        <v>3</v>
      </c>
      <c r="J2665" s="74">
        <v>2472</v>
      </c>
      <c r="K2665" s="74">
        <v>2468</v>
      </c>
      <c r="L2665" s="74">
        <v>2473</v>
      </c>
      <c r="M2665" s="74">
        <v>1</v>
      </c>
    </row>
    <row r="2666" spans="1:14">
      <c r="A2666" s="1">
        <v>41898</v>
      </c>
      <c r="B2666" s="2">
        <v>0.41666666666666669</v>
      </c>
      <c r="C2666">
        <v>0</v>
      </c>
      <c r="D2666">
        <v>2477</v>
      </c>
      <c r="E2666">
        <v>-1</v>
      </c>
      <c r="F2666">
        <v>4</v>
      </c>
      <c r="G2666">
        <v>18479</v>
      </c>
      <c r="I2666" s="3">
        <f t="shared" si="41"/>
        <v>1</v>
      </c>
      <c r="J2666" s="3">
        <v>2475</v>
      </c>
      <c r="K2666" s="3">
        <v>2471</v>
      </c>
      <c r="L2666" s="3">
        <v>2477</v>
      </c>
      <c r="N2666" s="3" t="s">
        <v>16</v>
      </c>
    </row>
    <row r="2667" spans="1:14">
      <c r="A2667" s="1">
        <v>41898</v>
      </c>
      <c r="B2667" s="2">
        <v>0.45833333333333331</v>
      </c>
      <c r="C2667">
        <v>-2</v>
      </c>
      <c r="D2667">
        <v>2475</v>
      </c>
      <c r="E2667">
        <v>-2</v>
      </c>
      <c r="G2667">
        <v>18479</v>
      </c>
      <c r="I2667" s="3">
        <f t="shared" si="41"/>
        <v>2</v>
      </c>
      <c r="J2667" s="74">
        <v>2476</v>
      </c>
      <c r="K2667" s="74">
        <v>2475</v>
      </c>
      <c r="L2667" s="74">
        <v>2483</v>
      </c>
      <c r="M2667" s="74">
        <v>1</v>
      </c>
    </row>
    <row r="2668" spans="1:14">
      <c r="A2668" s="1">
        <v>41898</v>
      </c>
      <c r="B2668" s="2">
        <v>0.5</v>
      </c>
      <c r="C2668">
        <v>0</v>
      </c>
      <c r="D2668">
        <v>2479</v>
      </c>
      <c r="E2668">
        <v>2</v>
      </c>
      <c r="F2668">
        <v>-8</v>
      </c>
      <c r="G2668">
        <v>18471</v>
      </c>
      <c r="I2668" s="3">
        <f t="shared" si="41"/>
        <v>2</v>
      </c>
      <c r="J2668" s="3">
        <v>2480</v>
      </c>
      <c r="K2668" s="3">
        <v>2476</v>
      </c>
      <c r="L2668" s="3">
        <v>2483</v>
      </c>
      <c r="N2668" s="3" t="s">
        <v>16</v>
      </c>
    </row>
    <row r="2669" spans="1:14">
      <c r="A2669" s="1">
        <v>41898</v>
      </c>
      <c r="B2669" s="2">
        <v>0.5</v>
      </c>
      <c r="C2669">
        <v>1</v>
      </c>
      <c r="D2669">
        <v>2479</v>
      </c>
      <c r="E2669">
        <v>1</v>
      </c>
      <c r="G2669">
        <v>18471</v>
      </c>
      <c r="I2669" s="3">
        <f t="shared" si="41"/>
        <v>1</v>
      </c>
      <c r="J2669" s="3">
        <v>2480</v>
      </c>
      <c r="K2669" s="3">
        <v>2476</v>
      </c>
      <c r="L2669" s="3">
        <v>2483</v>
      </c>
    </row>
    <row r="2670" spans="1:14">
      <c r="A2670" s="1">
        <v>41899</v>
      </c>
      <c r="B2670" s="2">
        <v>0.625</v>
      </c>
      <c r="C2670">
        <v>0</v>
      </c>
      <c r="D2670">
        <v>2509</v>
      </c>
      <c r="E2670">
        <v>-1</v>
      </c>
      <c r="F2670">
        <v>30</v>
      </c>
      <c r="G2670">
        <v>18501</v>
      </c>
      <c r="I2670" s="3">
        <f t="shared" si="41"/>
        <v>1</v>
      </c>
      <c r="J2670" s="3">
        <v>2510</v>
      </c>
      <c r="K2670" s="3">
        <v>2509</v>
      </c>
      <c r="L2670" s="3">
        <v>2516</v>
      </c>
      <c r="N2670" s="3" t="s">
        <v>16</v>
      </c>
    </row>
    <row r="2671" spans="1:14">
      <c r="A2671" s="1">
        <v>41899</v>
      </c>
      <c r="B2671" s="2">
        <v>0.625</v>
      </c>
      <c r="C2671">
        <v>-1</v>
      </c>
      <c r="D2671">
        <v>2509</v>
      </c>
      <c r="E2671">
        <v>-1</v>
      </c>
      <c r="G2671">
        <v>18501</v>
      </c>
      <c r="I2671" s="3">
        <f t="shared" si="41"/>
        <v>1</v>
      </c>
      <c r="J2671" s="74">
        <v>2510</v>
      </c>
      <c r="K2671" s="74">
        <v>2509</v>
      </c>
      <c r="L2671" s="74">
        <v>2516</v>
      </c>
      <c r="M2671" s="74">
        <v>1</v>
      </c>
    </row>
    <row r="2672" spans="1:14">
      <c r="A2672" s="1">
        <v>41899</v>
      </c>
      <c r="B2672" s="2">
        <v>0.66666666666666663</v>
      </c>
      <c r="C2672">
        <v>0</v>
      </c>
      <c r="D2672">
        <v>2513</v>
      </c>
      <c r="E2672">
        <v>1</v>
      </c>
      <c r="F2672">
        <v>-4</v>
      </c>
      <c r="G2672">
        <v>18497</v>
      </c>
      <c r="I2672" s="3">
        <f t="shared" si="41"/>
        <v>1</v>
      </c>
      <c r="J2672" s="3">
        <v>2515</v>
      </c>
      <c r="K2672" s="3">
        <v>2509</v>
      </c>
      <c r="L2672" s="3">
        <v>2517</v>
      </c>
      <c r="N2672" s="3" t="s">
        <v>16</v>
      </c>
    </row>
    <row r="2673" spans="1:14">
      <c r="A2673" s="1">
        <v>41899</v>
      </c>
      <c r="B2673" s="2">
        <v>0.66666666666666663</v>
      </c>
      <c r="C2673">
        <v>2</v>
      </c>
      <c r="D2673">
        <v>2513</v>
      </c>
      <c r="E2673">
        <v>2</v>
      </c>
      <c r="G2673">
        <v>18497</v>
      </c>
      <c r="I2673" s="3">
        <f t="shared" si="41"/>
        <v>2</v>
      </c>
      <c r="J2673" s="3">
        <v>2515</v>
      </c>
      <c r="K2673" s="3">
        <v>2509</v>
      </c>
      <c r="L2673" s="3">
        <v>2517</v>
      </c>
    </row>
    <row r="2674" spans="1:14">
      <c r="A2674" s="1">
        <v>41899</v>
      </c>
      <c r="B2674" s="2">
        <v>0.75</v>
      </c>
      <c r="C2674">
        <v>-1</v>
      </c>
      <c r="D2674">
        <v>2511</v>
      </c>
      <c r="E2674">
        <v>-3</v>
      </c>
      <c r="F2674">
        <v>-4</v>
      </c>
      <c r="G2674">
        <v>18493</v>
      </c>
      <c r="I2674" s="3">
        <f t="shared" si="41"/>
        <v>3</v>
      </c>
      <c r="J2674" s="3">
        <v>2511</v>
      </c>
      <c r="K2674" s="3">
        <v>2511</v>
      </c>
      <c r="L2674" s="3">
        <v>2511</v>
      </c>
    </row>
    <row r="2675" spans="1:14">
      <c r="A2675" s="1">
        <v>41901</v>
      </c>
      <c r="B2675" s="2">
        <v>0.375</v>
      </c>
      <c r="C2675">
        <v>0</v>
      </c>
      <c r="D2675">
        <v>2524</v>
      </c>
      <c r="E2675">
        <v>1</v>
      </c>
      <c r="F2675">
        <v>-13</v>
      </c>
      <c r="G2675">
        <v>18480</v>
      </c>
      <c r="I2675" s="3">
        <f t="shared" si="41"/>
        <v>1</v>
      </c>
      <c r="J2675" s="3">
        <v>2524</v>
      </c>
      <c r="K2675" s="3">
        <v>2518</v>
      </c>
      <c r="L2675" s="3">
        <v>2528</v>
      </c>
      <c r="N2675" s="3" t="s">
        <v>16</v>
      </c>
    </row>
    <row r="2676" spans="1:14">
      <c r="A2676" s="1">
        <v>41901</v>
      </c>
      <c r="B2676" s="2">
        <v>0.375</v>
      </c>
      <c r="C2676">
        <v>2</v>
      </c>
      <c r="D2676">
        <v>2524</v>
      </c>
      <c r="E2676">
        <v>2</v>
      </c>
      <c r="G2676">
        <v>18480</v>
      </c>
      <c r="I2676" s="3">
        <f t="shared" si="41"/>
        <v>2</v>
      </c>
      <c r="J2676" s="3">
        <v>2524</v>
      </c>
      <c r="K2676" s="3">
        <v>2518</v>
      </c>
      <c r="L2676" s="3">
        <v>2528</v>
      </c>
    </row>
    <row r="2677" spans="1:14">
      <c r="A2677" s="1">
        <v>41904</v>
      </c>
      <c r="B2677" s="2">
        <v>0.375</v>
      </c>
      <c r="C2677">
        <v>-1</v>
      </c>
      <c r="D2677">
        <v>2543</v>
      </c>
      <c r="E2677">
        <v>-3</v>
      </c>
      <c r="F2677">
        <v>38</v>
      </c>
      <c r="G2677">
        <v>18518</v>
      </c>
      <c r="I2677" s="3">
        <f t="shared" si="41"/>
        <v>3</v>
      </c>
      <c r="J2677" s="3">
        <v>2542</v>
      </c>
      <c r="K2677" s="3">
        <v>2539</v>
      </c>
      <c r="L2677" s="3">
        <v>2547</v>
      </c>
    </row>
    <row r="2678" spans="1:14">
      <c r="A2678" s="1">
        <v>41904</v>
      </c>
      <c r="B2678" s="2">
        <v>0.5</v>
      </c>
      <c r="C2678">
        <v>0</v>
      </c>
      <c r="D2678">
        <v>2547</v>
      </c>
      <c r="E2678">
        <v>1</v>
      </c>
      <c r="F2678">
        <v>-4</v>
      </c>
      <c r="G2678">
        <v>18514</v>
      </c>
      <c r="I2678" s="3">
        <f t="shared" si="41"/>
        <v>1</v>
      </c>
      <c r="J2678" s="3">
        <v>2549</v>
      </c>
      <c r="K2678" s="3">
        <v>2545</v>
      </c>
      <c r="L2678" s="3">
        <v>2550</v>
      </c>
      <c r="N2678" s="3" t="s">
        <v>16</v>
      </c>
    </row>
    <row r="2679" spans="1:14">
      <c r="A2679" s="1">
        <v>41906</v>
      </c>
      <c r="B2679" s="2">
        <v>0.54166666666666663</v>
      </c>
      <c r="C2679">
        <v>1</v>
      </c>
      <c r="D2679">
        <v>2501</v>
      </c>
      <c r="E2679">
        <v>1</v>
      </c>
      <c r="G2679">
        <v>18514</v>
      </c>
      <c r="I2679" s="3">
        <f t="shared" si="41"/>
        <v>1</v>
      </c>
      <c r="J2679" s="3">
        <v>2501</v>
      </c>
      <c r="K2679" s="3">
        <v>2498</v>
      </c>
      <c r="L2679" s="3">
        <v>2505</v>
      </c>
    </row>
    <row r="2680" spans="1:14">
      <c r="A2680" s="1">
        <v>41906</v>
      </c>
      <c r="B2680" s="2">
        <v>0.625</v>
      </c>
      <c r="C2680">
        <v>0</v>
      </c>
      <c r="D2680">
        <v>2498</v>
      </c>
      <c r="E2680">
        <v>-1</v>
      </c>
      <c r="F2680">
        <v>-3</v>
      </c>
      <c r="G2680">
        <v>18511</v>
      </c>
      <c r="I2680" s="3">
        <f t="shared" si="41"/>
        <v>1</v>
      </c>
      <c r="J2680" s="73">
        <v>2493</v>
      </c>
      <c r="K2680" s="73">
        <v>2484</v>
      </c>
      <c r="L2680" s="73">
        <v>2494</v>
      </c>
      <c r="M2680" s="73">
        <v>-4</v>
      </c>
      <c r="N2680" s="3" t="s">
        <v>16</v>
      </c>
    </row>
    <row r="2681" spans="1:14">
      <c r="A2681" s="1">
        <v>41906</v>
      </c>
      <c r="B2681" s="2">
        <v>0.625</v>
      </c>
      <c r="C2681">
        <v>-2</v>
      </c>
      <c r="D2681">
        <v>2498</v>
      </c>
      <c r="E2681">
        <v>-2</v>
      </c>
      <c r="G2681">
        <v>18511</v>
      </c>
      <c r="I2681" s="3">
        <f t="shared" si="41"/>
        <v>2</v>
      </c>
      <c r="J2681" s="72">
        <v>2493</v>
      </c>
      <c r="K2681" s="72">
        <v>2484</v>
      </c>
      <c r="L2681" s="72">
        <v>2494</v>
      </c>
      <c r="M2681" s="72">
        <v>-4</v>
      </c>
      <c r="N2681" s="3" t="s">
        <v>89</v>
      </c>
    </row>
    <row r="2682" spans="1:14">
      <c r="A2682" s="1">
        <v>41907</v>
      </c>
      <c r="B2682" s="2">
        <v>0.375</v>
      </c>
      <c r="C2682">
        <v>0</v>
      </c>
      <c r="D2682">
        <v>2501</v>
      </c>
      <c r="E2682">
        <v>2</v>
      </c>
      <c r="F2682">
        <v>-6</v>
      </c>
      <c r="G2682">
        <v>18505</v>
      </c>
      <c r="I2682" s="3">
        <f t="shared" si="41"/>
        <v>2</v>
      </c>
      <c r="J2682" s="3">
        <v>2501</v>
      </c>
      <c r="K2682" s="3">
        <v>2499</v>
      </c>
      <c r="L2682" s="3">
        <v>2510</v>
      </c>
      <c r="N2682" s="3" t="s">
        <v>16</v>
      </c>
    </row>
    <row r="2683" spans="1:14">
      <c r="A2683" s="1">
        <v>41907</v>
      </c>
      <c r="B2683" s="2">
        <v>0.375</v>
      </c>
      <c r="C2683">
        <v>2</v>
      </c>
      <c r="D2683">
        <v>2501</v>
      </c>
      <c r="E2683">
        <v>2</v>
      </c>
      <c r="G2683">
        <v>18505</v>
      </c>
      <c r="I2683" s="3">
        <f t="shared" si="41"/>
        <v>2</v>
      </c>
      <c r="J2683" s="3">
        <v>2501</v>
      </c>
      <c r="K2683" s="3">
        <v>2499</v>
      </c>
      <c r="L2683" s="3">
        <v>2510</v>
      </c>
    </row>
    <row r="2684" spans="1:14">
      <c r="A2684" s="1">
        <v>41907</v>
      </c>
      <c r="B2684" s="2">
        <v>0.625</v>
      </c>
      <c r="C2684">
        <v>0</v>
      </c>
      <c r="D2684">
        <v>2511</v>
      </c>
      <c r="E2684">
        <v>-2</v>
      </c>
      <c r="F2684">
        <v>20</v>
      </c>
      <c r="G2684">
        <v>18525</v>
      </c>
      <c r="I2684" s="3">
        <f t="shared" si="41"/>
        <v>2</v>
      </c>
      <c r="J2684" s="73">
        <v>2505</v>
      </c>
      <c r="K2684" s="73">
        <v>2498</v>
      </c>
      <c r="L2684" s="73">
        <v>2507</v>
      </c>
      <c r="M2684" s="73">
        <v>-4</v>
      </c>
      <c r="N2684" s="3" t="s">
        <v>16</v>
      </c>
    </row>
    <row r="2685" spans="1:14">
      <c r="A2685" s="1">
        <v>41908</v>
      </c>
      <c r="B2685" s="2">
        <v>0.5</v>
      </c>
      <c r="C2685">
        <v>1</v>
      </c>
      <c r="D2685">
        <v>2483</v>
      </c>
      <c r="E2685">
        <v>1</v>
      </c>
      <c r="G2685">
        <v>18525</v>
      </c>
      <c r="I2685" s="3">
        <f t="shared" si="41"/>
        <v>1</v>
      </c>
      <c r="J2685" s="3">
        <v>2485</v>
      </c>
      <c r="K2685" s="3">
        <v>2481</v>
      </c>
      <c r="L2685" s="3">
        <v>2487</v>
      </c>
    </row>
    <row r="2686" spans="1:14">
      <c r="A2686" s="1">
        <v>41908</v>
      </c>
      <c r="B2686" s="2">
        <v>0.625</v>
      </c>
      <c r="C2686">
        <v>0</v>
      </c>
      <c r="D2686">
        <v>2479</v>
      </c>
      <c r="E2686">
        <v>-1</v>
      </c>
      <c r="F2686">
        <v>-4</v>
      </c>
      <c r="G2686">
        <v>18521</v>
      </c>
      <c r="I2686" s="3">
        <f t="shared" si="41"/>
        <v>1</v>
      </c>
      <c r="J2686" s="3">
        <v>2474</v>
      </c>
      <c r="K2686" s="3">
        <v>2473</v>
      </c>
      <c r="L2686" s="3">
        <v>2484</v>
      </c>
      <c r="N2686" s="3" t="s">
        <v>16</v>
      </c>
    </row>
    <row r="2687" spans="1:14">
      <c r="A2687" s="1">
        <v>41908</v>
      </c>
      <c r="B2687" s="2">
        <v>0.625</v>
      </c>
      <c r="C2687">
        <v>-2</v>
      </c>
      <c r="D2687">
        <v>2479</v>
      </c>
      <c r="E2687">
        <v>-2</v>
      </c>
      <c r="G2687">
        <v>18521</v>
      </c>
      <c r="I2687" s="3">
        <f t="shared" si="41"/>
        <v>2</v>
      </c>
      <c r="J2687" s="3">
        <v>2474</v>
      </c>
      <c r="K2687" s="3">
        <v>2473</v>
      </c>
      <c r="L2687" s="3">
        <v>2484</v>
      </c>
    </row>
    <row r="2688" spans="1:14">
      <c r="A2688" s="1">
        <v>41908</v>
      </c>
      <c r="B2688" s="2">
        <v>0.66666666666666663</v>
      </c>
      <c r="C2688">
        <v>1</v>
      </c>
      <c r="D2688">
        <v>2478</v>
      </c>
      <c r="E2688">
        <v>3</v>
      </c>
      <c r="F2688">
        <v>2</v>
      </c>
      <c r="G2688">
        <v>18523</v>
      </c>
      <c r="I2688" s="3">
        <f t="shared" si="41"/>
        <v>3</v>
      </c>
      <c r="J2688" s="72">
        <v>2482</v>
      </c>
      <c r="K2688" s="72">
        <v>2481</v>
      </c>
      <c r="L2688" s="72">
        <v>2497</v>
      </c>
      <c r="M2688" s="72">
        <v>-3</v>
      </c>
    </row>
    <row r="2689" spans="1:14">
      <c r="A2689" s="1">
        <v>41911</v>
      </c>
      <c r="B2689" s="2">
        <v>0.58333333333333337</v>
      </c>
      <c r="C2689">
        <v>0</v>
      </c>
      <c r="D2689">
        <v>2506</v>
      </c>
      <c r="E2689">
        <v>-1</v>
      </c>
      <c r="F2689">
        <v>28</v>
      </c>
      <c r="G2689">
        <v>18551</v>
      </c>
      <c r="I2689" s="3">
        <f t="shared" si="41"/>
        <v>1</v>
      </c>
      <c r="J2689" s="73">
        <v>2501</v>
      </c>
      <c r="K2689" s="73">
        <v>2471</v>
      </c>
      <c r="L2689" s="73">
        <v>2503</v>
      </c>
      <c r="M2689" s="73">
        <v>-3</v>
      </c>
      <c r="N2689" s="3" t="s">
        <v>16</v>
      </c>
    </row>
    <row r="2690" spans="1:14">
      <c r="A2690" s="1">
        <v>41911</v>
      </c>
      <c r="B2690" s="2">
        <v>0.625</v>
      </c>
      <c r="C2690">
        <v>-2</v>
      </c>
      <c r="D2690">
        <v>2487</v>
      </c>
      <c r="E2690">
        <v>-2</v>
      </c>
      <c r="G2690">
        <v>18551</v>
      </c>
      <c r="I2690" s="3">
        <f t="shared" si="41"/>
        <v>2</v>
      </c>
      <c r="J2690" s="72">
        <v>2471</v>
      </c>
      <c r="K2690" s="72">
        <v>2470</v>
      </c>
      <c r="L2690" s="72">
        <v>2480</v>
      </c>
      <c r="M2690" s="72">
        <v>-7</v>
      </c>
      <c r="N2690" s="3" t="s">
        <v>89</v>
      </c>
    </row>
    <row r="2691" spans="1:14">
      <c r="A2691" s="1">
        <v>41911</v>
      </c>
      <c r="B2691" s="2">
        <v>0.75</v>
      </c>
      <c r="C2691">
        <v>1</v>
      </c>
      <c r="D2691">
        <v>2491</v>
      </c>
      <c r="E2691">
        <v>3</v>
      </c>
      <c r="F2691">
        <v>-8</v>
      </c>
      <c r="G2691">
        <v>18543</v>
      </c>
      <c r="I2691" s="3">
        <f t="shared" si="41"/>
        <v>3</v>
      </c>
      <c r="J2691" s="3">
        <v>2491</v>
      </c>
      <c r="K2691" s="3">
        <v>2491</v>
      </c>
      <c r="L2691" s="3">
        <v>2491</v>
      </c>
    </row>
    <row r="2692" spans="1:14">
      <c r="A2692" s="1">
        <v>41912</v>
      </c>
      <c r="B2692" s="2">
        <v>0.66666666666666663</v>
      </c>
      <c r="C2692">
        <v>0</v>
      </c>
      <c r="D2692">
        <v>2503</v>
      </c>
      <c r="E2692">
        <v>-1</v>
      </c>
      <c r="F2692">
        <v>12</v>
      </c>
      <c r="G2692">
        <v>18555</v>
      </c>
      <c r="I2692" s="3">
        <f t="shared" ref="I2692:I2755" si="42">ABS(E2692)</f>
        <v>1</v>
      </c>
      <c r="J2692" s="3">
        <v>2498</v>
      </c>
      <c r="K2692" s="3">
        <v>2495</v>
      </c>
      <c r="L2692" s="3">
        <v>2519</v>
      </c>
      <c r="N2692" s="3" t="s">
        <v>16</v>
      </c>
    </row>
    <row r="2693" spans="1:14">
      <c r="A2693" s="1">
        <v>41912</v>
      </c>
      <c r="B2693" s="2">
        <v>0.66666666666666663</v>
      </c>
      <c r="C2693">
        <v>-2</v>
      </c>
      <c r="D2693">
        <v>2503</v>
      </c>
      <c r="E2693">
        <v>-2</v>
      </c>
      <c r="G2693">
        <v>18555</v>
      </c>
      <c r="I2693" s="3">
        <f t="shared" si="42"/>
        <v>2</v>
      </c>
      <c r="J2693" s="3">
        <v>2498</v>
      </c>
      <c r="K2693" s="3">
        <v>2495</v>
      </c>
      <c r="L2693" s="3">
        <v>2519</v>
      </c>
    </row>
    <row r="2694" spans="1:14">
      <c r="A2694" s="69">
        <v>41912</v>
      </c>
      <c r="B2694" s="70">
        <v>0.70833333333333337</v>
      </c>
      <c r="C2694" s="71">
        <v>0</v>
      </c>
      <c r="D2694" s="71">
        <v>2507</v>
      </c>
      <c r="E2694" s="71">
        <v>2</v>
      </c>
      <c r="F2694" s="71">
        <v>-8</v>
      </c>
      <c r="G2694" s="71">
        <v>18547</v>
      </c>
      <c r="H2694" s="71">
        <f>SUM(F2651:F2694)</f>
        <v>200</v>
      </c>
      <c r="I2694" s="3">
        <f t="shared" si="42"/>
        <v>2</v>
      </c>
      <c r="J2694" s="3">
        <v>2515</v>
      </c>
      <c r="K2694" s="3">
        <v>2504</v>
      </c>
      <c r="L2694" s="3">
        <v>2511</v>
      </c>
      <c r="N2694" s="3" t="s">
        <v>16</v>
      </c>
    </row>
    <row r="2695" spans="1:14">
      <c r="A2695" s="4">
        <v>41914</v>
      </c>
      <c r="B2695" s="68">
        <v>0.70833333333333337</v>
      </c>
      <c r="C2695" s="3">
        <v>1</v>
      </c>
      <c r="D2695" s="59">
        <v>2452</v>
      </c>
      <c r="E2695" s="3">
        <v>1</v>
      </c>
      <c r="F2695" s="3"/>
      <c r="G2695" s="59">
        <v>18547</v>
      </c>
      <c r="H2695" s="3"/>
      <c r="I2695" s="3">
        <f t="shared" si="42"/>
        <v>1</v>
      </c>
      <c r="J2695" s="74">
        <v>2449</v>
      </c>
      <c r="K2695" s="74">
        <v>2447</v>
      </c>
      <c r="L2695" s="74">
        <v>2447</v>
      </c>
      <c r="M2695" s="74">
        <v>3</v>
      </c>
    </row>
    <row r="2696" spans="1:14">
      <c r="A2696" s="4">
        <v>41914</v>
      </c>
      <c r="B2696" s="5">
        <v>0.75</v>
      </c>
      <c r="C2696" s="3">
        <v>-2</v>
      </c>
      <c r="D2696" s="3">
        <v>2447</v>
      </c>
      <c r="E2696" s="3">
        <v>-3</v>
      </c>
      <c r="F2696" s="3">
        <v>-5</v>
      </c>
      <c r="G2696" s="3">
        <v>18542</v>
      </c>
      <c r="H2696" s="3"/>
      <c r="I2696" s="3">
        <f t="shared" si="42"/>
        <v>3</v>
      </c>
      <c r="J2696" s="3">
        <v>2447</v>
      </c>
      <c r="K2696" s="3">
        <v>2458</v>
      </c>
      <c r="L2696" s="3">
        <v>2465</v>
      </c>
    </row>
    <row r="2697" spans="1:14">
      <c r="A2697" s="1">
        <v>41915</v>
      </c>
      <c r="B2697" s="2">
        <v>0.375</v>
      </c>
      <c r="C2697">
        <v>0</v>
      </c>
      <c r="D2697">
        <v>2462</v>
      </c>
      <c r="E2697">
        <v>2</v>
      </c>
      <c r="F2697">
        <v>-30</v>
      </c>
      <c r="G2697" s="39">
        <v>18512</v>
      </c>
      <c r="I2697" s="3">
        <f t="shared" si="42"/>
        <v>2</v>
      </c>
      <c r="J2697" s="73">
        <v>2460</v>
      </c>
      <c r="K2697" s="73">
        <v>2456</v>
      </c>
      <c r="L2697" s="73">
        <v>2463</v>
      </c>
      <c r="M2697" s="73">
        <v>2</v>
      </c>
      <c r="N2697" s="3" t="s">
        <v>16</v>
      </c>
    </row>
    <row r="2698" spans="1:14">
      <c r="A2698" s="1">
        <v>41915</v>
      </c>
      <c r="B2698" s="2">
        <v>0.375</v>
      </c>
      <c r="C2698">
        <v>2</v>
      </c>
      <c r="D2698">
        <v>2462</v>
      </c>
      <c r="E2698">
        <v>2</v>
      </c>
      <c r="G2698">
        <v>18512</v>
      </c>
      <c r="I2698" s="3">
        <f t="shared" si="42"/>
        <v>2</v>
      </c>
      <c r="J2698" s="74">
        <v>2460</v>
      </c>
      <c r="K2698" s="74">
        <v>2456</v>
      </c>
      <c r="L2698" s="74">
        <v>2463</v>
      </c>
      <c r="M2698" s="74">
        <v>2</v>
      </c>
    </row>
    <row r="2699" spans="1:14">
      <c r="A2699" s="1">
        <v>41915</v>
      </c>
      <c r="B2699" s="2">
        <v>0.66666666666666663</v>
      </c>
      <c r="C2699">
        <v>0</v>
      </c>
      <c r="D2699">
        <v>2463</v>
      </c>
      <c r="E2699">
        <v>-2</v>
      </c>
      <c r="F2699">
        <v>2</v>
      </c>
      <c r="G2699">
        <v>18514</v>
      </c>
      <c r="I2699" s="3">
        <f t="shared" si="42"/>
        <v>2</v>
      </c>
      <c r="J2699" s="3">
        <v>2463</v>
      </c>
      <c r="K2699" s="3">
        <v>2456</v>
      </c>
      <c r="L2699" s="3">
        <v>2465</v>
      </c>
      <c r="N2699" s="3" t="s">
        <v>16</v>
      </c>
    </row>
    <row r="2700" spans="1:14">
      <c r="A2700" s="1">
        <v>41918</v>
      </c>
      <c r="B2700" s="2">
        <v>0.375</v>
      </c>
      <c r="C2700">
        <v>2</v>
      </c>
      <c r="D2700">
        <v>2466</v>
      </c>
      <c r="E2700">
        <v>2</v>
      </c>
      <c r="G2700">
        <v>18514</v>
      </c>
      <c r="I2700" s="3">
        <f t="shared" si="42"/>
        <v>2</v>
      </c>
      <c r="J2700" s="3">
        <v>2468</v>
      </c>
      <c r="K2700" s="3">
        <v>2464</v>
      </c>
      <c r="L2700" s="3">
        <v>2472</v>
      </c>
    </row>
    <row r="2701" spans="1:14">
      <c r="A2701" s="1">
        <v>41918</v>
      </c>
      <c r="B2701" s="2">
        <v>0.66666666666666663</v>
      </c>
      <c r="C2701">
        <v>0</v>
      </c>
      <c r="D2701">
        <v>2469</v>
      </c>
      <c r="E2701">
        <v>-2</v>
      </c>
      <c r="F2701">
        <v>6</v>
      </c>
      <c r="G2701">
        <v>18520</v>
      </c>
      <c r="I2701" s="3">
        <f t="shared" si="42"/>
        <v>2</v>
      </c>
      <c r="J2701" s="73">
        <v>2467</v>
      </c>
      <c r="K2701" s="73">
        <v>2456</v>
      </c>
      <c r="L2701" s="73">
        <v>2468</v>
      </c>
      <c r="M2701" s="73">
        <v>-1</v>
      </c>
      <c r="N2701" s="3" t="s">
        <v>16</v>
      </c>
    </row>
    <row r="2702" spans="1:14">
      <c r="A2702" s="1">
        <v>41918</v>
      </c>
      <c r="B2702" s="2">
        <v>0.70833333333333337</v>
      </c>
      <c r="C2702">
        <v>-2</v>
      </c>
      <c r="D2702">
        <v>2463</v>
      </c>
      <c r="E2702">
        <v>-2</v>
      </c>
      <c r="G2702">
        <v>18520</v>
      </c>
      <c r="I2702" s="3">
        <f t="shared" si="42"/>
        <v>2</v>
      </c>
      <c r="J2702" s="72">
        <v>2460</v>
      </c>
      <c r="K2702" s="72">
        <v>2455</v>
      </c>
      <c r="L2702" s="72">
        <v>2455</v>
      </c>
      <c r="M2702" s="72">
        <v>-3</v>
      </c>
    </row>
    <row r="2703" spans="1:14">
      <c r="A2703" s="1">
        <v>41919</v>
      </c>
      <c r="B2703" s="2">
        <v>0.625</v>
      </c>
      <c r="C2703">
        <v>0</v>
      </c>
      <c r="D2703">
        <v>2454</v>
      </c>
      <c r="E2703">
        <v>2</v>
      </c>
      <c r="F2703">
        <v>18</v>
      </c>
      <c r="G2703">
        <v>18538</v>
      </c>
      <c r="I2703" s="3">
        <f t="shared" si="42"/>
        <v>2</v>
      </c>
      <c r="J2703" s="3">
        <v>2457</v>
      </c>
      <c r="K2703" s="3">
        <v>2444</v>
      </c>
      <c r="L2703" s="3">
        <v>2458</v>
      </c>
      <c r="N2703" s="3" t="s">
        <v>16</v>
      </c>
    </row>
    <row r="2704" spans="1:14">
      <c r="A2704" s="1">
        <v>41919</v>
      </c>
      <c r="B2704" s="2">
        <v>0.625</v>
      </c>
      <c r="C2704">
        <v>2</v>
      </c>
      <c r="D2704">
        <v>2454</v>
      </c>
      <c r="E2704">
        <v>2</v>
      </c>
      <c r="G2704">
        <v>18538</v>
      </c>
      <c r="I2704" s="3">
        <f t="shared" si="42"/>
        <v>2</v>
      </c>
      <c r="J2704" s="3">
        <v>2457</v>
      </c>
      <c r="K2704" s="3">
        <v>2444</v>
      </c>
      <c r="L2704" s="3">
        <v>2458</v>
      </c>
    </row>
    <row r="2705" spans="1:15">
      <c r="A2705" s="1">
        <v>41920</v>
      </c>
      <c r="B2705" s="2">
        <v>0.375</v>
      </c>
      <c r="C2705">
        <v>0</v>
      </c>
      <c r="D2705">
        <v>2433</v>
      </c>
      <c r="E2705">
        <v>-2</v>
      </c>
      <c r="F2705">
        <v>-42</v>
      </c>
      <c r="G2705">
        <v>18496</v>
      </c>
      <c r="I2705" s="3">
        <f t="shared" si="42"/>
        <v>2</v>
      </c>
      <c r="J2705" s="3">
        <v>2427</v>
      </c>
      <c r="K2705" s="3">
        <v>2424</v>
      </c>
      <c r="L2705" s="3">
        <v>2436</v>
      </c>
      <c r="N2705" s="3" t="s">
        <v>16</v>
      </c>
    </row>
    <row r="2706" spans="1:15">
      <c r="A2706" s="1">
        <v>41920</v>
      </c>
      <c r="B2706" s="2">
        <v>0.375</v>
      </c>
      <c r="C2706">
        <v>-2</v>
      </c>
      <c r="D2706">
        <v>2433</v>
      </c>
      <c r="E2706">
        <v>-2</v>
      </c>
      <c r="G2706">
        <v>18496</v>
      </c>
      <c r="I2706" s="3">
        <f t="shared" si="42"/>
        <v>2</v>
      </c>
      <c r="J2706" s="3">
        <v>2427</v>
      </c>
      <c r="K2706" s="3">
        <v>2424</v>
      </c>
      <c r="L2706" s="3">
        <v>2436</v>
      </c>
    </row>
    <row r="2707" spans="1:15">
      <c r="A2707" s="1">
        <v>41920</v>
      </c>
      <c r="B2707" s="2">
        <v>0.625</v>
      </c>
      <c r="C2707">
        <v>0</v>
      </c>
      <c r="D2707">
        <v>2429</v>
      </c>
      <c r="E2707">
        <v>2</v>
      </c>
      <c r="F2707">
        <v>8</v>
      </c>
      <c r="G2707">
        <v>18504</v>
      </c>
      <c r="I2707" s="3">
        <f t="shared" si="42"/>
        <v>2</v>
      </c>
      <c r="J2707" s="3">
        <v>2426</v>
      </c>
      <c r="K2707" s="3">
        <v>2424</v>
      </c>
      <c r="L2707" s="3">
        <v>2435</v>
      </c>
      <c r="N2707" s="3" t="s">
        <v>16</v>
      </c>
    </row>
    <row r="2708" spans="1:15">
      <c r="A2708" s="1">
        <v>41920</v>
      </c>
      <c r="B2708" s="2">
        <v>0.625</v>
      </c>
      <c r="C2708">
        <v>1</v>
      </c>
      <c r="D2708">
        <v>2429</v>
      </c>
      <c r="E2708">
        <v>1</v>
      </c>
      <c r="G2708">
        <v>18504</v>
      </c>
      <c r="I2708" s="3">
        <f t="shared" si="42"/>
        <v>1</v>
      </c>
      <c r="J2708" s="74">
        <v>2426</v>
      </c>
      <c r="K2708" s="74">
        <v>2424</v>
      </c>
      <c r="L2708" s="74">
        <v>2435</v>
      </c>
      <c r="M2708" s="74">
        <v>3</v>
      </c>
    </row>
    <row r="2709" spans="1:15">
      <c r="A2709" s="1">
        <v>41920</v>
      </c>
      <c r="B2709" s="2">
        <v>0.70833333333333337</v>
      </c>
      <c r="C2709">
        <v>-2</v>
      </c>
      <c r="D2709">
        <v>2425</v>
      </c>
      <c r="E2709">
        <v>-3</v>
      </c>
      <c r="F2709">
        <v>-4</v>
      </c>
      <c r="G2709">
        <v>18500</v>
      </c>
      <c r="I2709" s="3">
        <f t="shared" si="42"/>
        <v>3</v>
      </c>
      <c r="J2709" s="72">
        <v>2420</v>
      </c>
      <c r="K2709" s="72">
        <v>2419</v>
      </c>
      <c r="L2709" s="72">
        <v>2419</v>
      </c>
      <c r="M2709" s="72">
        <v>-5</v>
      </c>
      <c r="N2709" s="72" t="s">
        <v>89</v>
      </c>
      <c r="O2709" s="83"/>
    </row>
    <row r="2710" spans="1:15">
      <c r="A2710" s="1">
        <v>41921</v>
      </c>
      <c r="B2710" s="2">
        <v>0.375</v>
      </c>
      <c r="C2710">
        <v>0</v>
      </c>
      <c r="D2710">
        <v>2441</v>
      </c>
      <c r="E2710">
        <v>2</v>
      </c>
      <c r="F2710">
        <v>-32</v>
      </c>
      <c r="G2710">
        <v>18468</v>
      </c>
      <c r="I2710" s="3">
        <f t="shared" si="42"/>
        <v>2</v>
      </c>
      <c r="J2710" s="3">
        <v>2439</v>
      </c>
      <c r="K2710" s="3">
        <v>2436</v>
      </c>
      <c r="L2710" s="3">
        <v>2444</v>
      </c>
      <c r="N2710" s="3" t="s">
        <v>16</v>
      </c>
    </row>
    <row r="2711" spans="1:15">
      <c r="A2711" s="1">
        <v>41921</v>
      </c>
      <c r="B2711" s="2">
        <v>0.375</v>
      </c>
      <c r="C2711">
        <v>2</v>
      </c>
      <c r="D2711">
        <v>2441</v>
      </c>
      <c r="E2711">
        <v>2</v>
      </c>
      <c r="G2711">
        <v>18468</v>
      </c>
      <c r="I2711" s="3">
        <f t="shared" si="42"/>
        <v>2</v>
      </c>
      <c r="J2711" s="74">
        <v>2439</v>
      </c>
      <c r="K2711" s="74">
        <v>2436</v>
      </c>
      <c r="L2711" s="74">
        <v>2444</v>
      </c>
      <c r="M2711" s="74">
        <v>2</v>
      </c>
    </row>
    <row r="2712" spans="1:15">
      <c r="A2712" s="1">
        <v>41921</v>
      </c>
      <c r="B2712" s="2">
        <v>0.58333333333333337</v>
      </c>
      <c r="C2712">
        <v>0</v>
      </c>
      <c r="D2712">
        <v>2436</v>
      </c>
      <c r="E2712">
        <v>-2</v>
      </c>
      <c r="F2712">
        <v>-10</v>
      </c>
      <c r="G2712">
        <v>18458</v>
      </c>
      <c r="I2712" s="3">
        <f t="shared" si="42"/>
        <v>2</v>
      </c>
      <c r="J2712" s="3">
        <v>2434</v>
      </c>
      <c r="K2712" s="3">
        <v>2431</v>
      </c>
      <c r="L2712" s="3">
        <v>2440</v>
      </c>
      <c r="N2712" s="3" t="s">
        <v>16</v>
      </c>
    </row>
    <row r="2713" spans="1:15">
      <c r="A2713" s="1">
        <v>41922</v>
      </c>
      <c r="B2713" s="2">
        <v>0.66666666666666663</v>
      </c>
      <c r="C2713">
        <v>1</v>
      </c>
      <c r="D2713">
        <v>2410</v>
      </c>
      <c r="E2713">
        <v>1</v>
      </c>
      <c r="G2713">
        <v>18458</v>
      </c>
      <c r="I2713" s="3">
        <f t="shared" si="42"/>
        <v>1</v>
      </c>
      <c r="J2713" s="74">
        <v>2409</v>
      </c>
      <c r="K2713" s="74">
        <v>2395</v>
      </c>
      <c r="L2713" s="74">
        <v>2409</v>
      </c>
      <c r="M2713" s="74">
        <v>1</v>
      </c>
    </row>
    <row r="2714" spans="1:15">
      <c r="A2714" s="1">
        <v>41922</v>
      </c>
      <c r="B2714" s="2">
        <v>0.70833333333333337</v>
      </c>
      <c r="C2714">
        <v>0</v>
      </c>
      <c r="D2714">
        <v>2403</v>
      </c>
      <c r="E2714">
        <v>-1</v>
      </c>
      <c r="F2714">
        <v>-7</v>
      </c>
      <c r="G2714">
        <v>18451</v>
      </c>
      <c r="I2714" s="3">
        <f t="shared" si="42"/>
        <v>1</v>
      </c>
      <c r="J2714" s="73">
        <v>2398</v>
      </c>
      <c r="K2714" s="73">
        <v>2401</v>
      </c>
      <c r="L2714" s="73">
        <v>2401</v>
      </c>
      <c r="M2714" s="73">
        <v>-2</v>
      </c>
      <c r="N2714" s="3" t="s">
        <v>16</v>
      </c>
    </row>
    <row r="2715" spans="1:15">
      <c r="A2715" s="1">
        <v>41922</v>
      </c>
      <c r="B2715" s="2">
        <v>0.70833333333333337</v>
      </c>
      <c r="C2715">
        <v>-2</v>
      </c>
      <c r="D2715">
        <v>2403</v>
      </c>
      <c r="E2715">
        <v>-2</v>
      </c>
      <c r="G2715">
        <v>18451</v>
      </c>
      <c r="I2715" s="3">
        <f t="shared" si="42"/>
        <v>2</v>
      </c>
      <c r="J2715" s="72">
        <v>2398</v>
      </c>
      <c r="K2715" s="72">
        <v>2401</v>
      </c>
      <c r="L2715" s="72">
        <v>2401</v>
      </c>
      <c r="M2715" s="72">
        <v>-2</v>
      </c>
    </row>
    <row r="2716" spans="1:15">
      <c r="A2716" s="1">
        <v>41925</v>
      </c>
      <c r="B2716" s="2">
        <v>0.41666666666666669</v>
      </c>
      <c r="C2716">
        <v>1</v>
      </c>
      <c r="D2716">
        <v>2401</v>
      </c>
      <c r="E2716">
        <v>3</v>
      </c>
      <c r="F2716">
        <v>4</v>
      </c>
      <c r="G2716">
        <v>18455</v>
      </c>
      <c r="I2716" s="3">
        <f t="shared" si="42"/>
        <v>3</v>
      </c>
      <c r="J2716" s="72">
        <v>2406</v>
      </c>
      <c r="K2716" s="72">
        <v>2405</v>
      </c>
      <c r="L2716" s="72">
        <v>2418</v>
      </c>
      <c r="M2716" s="72">
        <v>-4</v>
      </c>
    </row>
    <row r="2717" spans="1:15">
      <c r="A2717" s="1">
        <v>41925</v>
      </c>
      <c r="B2717" s="2">
        <v>0.66666666666666663</v>
      </c>
      <c r="C2717">
        <v>0</v>
      </c>
      <c r="D2717">
        <v>2409</v>
      </c>
      <c r="E2717">
        <v>-1</v>
      </c>
      <c r="F2717">
        <v>8</v>
      </c>
      <c r="G2717">
        <v>18463</v>
      </c>
      <c r="I2717" s="3">
        <f t="shared" si="42"/>
        <v>1</v>
      </c>
      <c r="J2717" s="73">
        <v>2405</v>
      </c>
      <c r="K2717" s="73">
        <v>2398</v>
      </c>
      <c r="L2717" s="73">
        <v>2407</v>
      </c>
      <c r="M2717" s="73">
        <v>-2</v>
      </c>
      <c r="N2717" s="3" t="s">
        <v>16</v>
      </c>
    </row>
    <row r="2718" spans="1:15">
      <c r="A2718" s="1">
        <v>41925</v>
      </c>
      <c r="B2718" s="2">
        <v>0.70833333333333337</v>
      </c>
      <c r="C2718">
        <v>-2</v>
      </c>
      <c r="D2718">
        <v>2402</v>
      </c>
      <c r="E2718">
        <v>-2</v>
      </c>
      <c r="G2718">
        <v>18463</v>
      </c>
      <c r="I2718" s="3">
        <f t="shared" si="42"/>
        <v>2</v>
      </c>
      <c r="J2718" s="72">
        <v>2399</v>
      </c>
      <c r="K2718" s="72">
        <v>2400</v>
      </c>
      <c r="L2718" s="72">
        <v>2400</v>
      </c>
      <c r="M2718" s="72">
        <v>-2</v>
      </c>
    </row>
    <row r="2719" spans="1:15">
      <c r="A2719" s="1">
        <v>41926</v>
      </c>
      <c r="B2719" s="2">
        <v>0.41666666666666669</v>
      </c>
      <c r="C2719">
        <v>0</v>
      </c>
      <c r="D2719">
        <v>2402</v>
      </c>
      <c r="E2719">
        <v>2</v>
      </c>
      <c r="F2719">
        <v>0</v>
      </c>
      <c r="G2719">
        <v>18463</v>
      </c>
      <c r="I2719" s="3">
        <f t="shared" si="42"/>
        <v>2</v>
      </c>
      <c r="J2719" s="3">
        <v>2403</v>
      </c>
      <c r="K2719" s="3">
        <v>2386</v>
      </c>
      <c r="L2719" s="3">
        <v>2403</v>
      </c>
      <c r="N2719" s="3" t="s">
        <v>16</v>
      </c>
    </row>
    <row r="2720" spans="1:15">
      <c r="A2720" s="1">
        <v>41926</v>
      </c>
      <c r="B2720" s="2">
        <v>0.41666666666666669</v>
      </c>
      <c r="C2720">
        <v>1</v>
      </c>
      <c r="D2720">
        <v>2402</v>
      </c>
      <c r="E2720">
        <v>1</v>
      </c>
      <c r="G2720">
        <v>18463</v>
      </c>
      <c r="I2720" s="3">
        <f t="shared" si="42"/>
        <v>1</v>
      </c>
      <c r="J2720" s="3">
        <v>2403</v>
      </c>
      <c r="K2720" s="3">
        <v>2386</v>
      </c>
      <c r="L2720" s="3">
        <v>2403</v>
      </c>
    </row>
    <row r="2721" spans="1:15">
      <c r="A2721" s="1">
        <v>41926</v>
      </c>
      <c r="B2721" s="2">
        <v>0.45833333333333331</v>
      </c>
      <c r="C2721">
        <v>0</v>
      </c>
      <c r="D2721">
        <v>2395</v>
      </c>
      <c r="E2721">
        <v>-1</v>
      </c>
      <c r="F2721">
        <v>-7</v>
      </c>
      <c r="G2721">
        <v>18456</v>
      </c>
      <c r="I2721" s="3">
        <f t="shared" si="42"/>
        <v>1</v>
      </c>
      <c r="J2721" s="73">
        <v>2388</v>
      </c>
      <c r="K2721" s="73">
        <v>2385</v>
      </c>
      <c r="L2721" s="73">
        <v>2393</v>
      </c>
      <c r="M2721" s="73">
        <v>-2</v>
      </c>
      <c r="N2721" s="3" t="s">
        <v>16</v>
      </c>
    </row>
    <row r="2722" spans="1:15">
      <c r="A2722" s="1">
        <v>41926</v>
      </c>
      <c r="B2722" s="2">
        <v>0.45833333333333331</v>
      </c>
      <c r="C2722">
        <v>-2</v>
      </c>
      <c r="D2722">
        <v>2395</v>
      </c>
      <c r="E2722">
        <v>-2</v>
      </c>
      <c r="G2722">
        <v>18456</v>
      </c>
      <c r="I2722" s="3">
        <f t="shared" si="42"/>
        <v>2</v>
      </c>
      <c r="J2722" s="72">
        <v>2388</v>
      </c>
      <c r="K2722" s="72">
        <v>2385</v>
      </c>
      <c r="L2722" s="72">
        <v>2393</v>
      </c>
      <c r="M2722" s="72">
        <v>-2</v>
      </c>
    </row>
    <row r="2723" spans="1:15">
      <c r="A2723" s="1">
        <v>41926</v>
      </c>
      <c r="B2723" s="2">
        <v>0.625</v>
      </c>
      <c r="C2723">
        <v>0</v>
      </c>
      <c r="D2723">
        <v>2398</v>
      </c>
      <c r="E2723">
        <v>2</v>
      </c>
      <c r="F2723">
        <v>-6</v>
      </c>
      <c r="G2723">
        <v>18450</v>
      </c>
      <c r="I2723" s="3">
        <f t="shared" si="42"/>
        <v>2</v>
      </c>
      <c r="J2723" s="3">
        <v>2399</v>
      </c>
      <c r="K2723" s="3">
        <v>2387</v>
      </c>
      <c r="L2723" s="3">
        <v>2409</v>
      </c>
      <c r="N2723" s="3" t="s">
        <v>16</v>
      </c>
    </row>
    <row r="2724" spans="1:15">
      <c r="A2724" s="1">
        <v>41926</v>
      </c>
      <c r="B2724" s="2">
        <v>0.625</v>
      </c>
      <c r="C2724">
        <v>1</v>
      </c>
      <c r="D2724">
        <v>2398</v>
      </c>
      <c r="E2724">
        <v>1</v>
      </c>
      <c r="G2724">
        <v>18450</v>
      </c>
      <c r="I2724" s="3">
        <f t="shared" si="42"/>
        <v>1</v>
      </c>
      <c r="J2724" s="3">
        <v>2399</v>
      </c>
      <c r="K2724" s="3">
        <v>2387</v>
      </c>
      <c r="L2724" s="3">
        <v>2409</v>
      </c>
    </row>
    <row r="2725" spans="1:15">
      <c r="A2725" s="1">
        <v>41927</v>
      </c>
      <c r="B2725" s="2">
        <v>0.58333333333333337</v>
      </c>
      <c r="C2725">
        <v>0</v>
      </c>
      <c r="D2725">
        <v>2411</v>
      </c>
      <c r="E2725">
        <v>-1</v>
      </c>
      <c r="F2725">
        <v>13</v>
      </c>
      <c r="G2725">
        <v>18463</v>
      </c>
      <c r="I2725" s="3">
        <f t="shared" si="42"/>
        <v>1</v>
      </c>
      <c r="J2725" s="3">
        <v>2407</v>
      </c>
      <c r="K2725" s="3">
        <v>2387</v>
      </c>
      <c r="L2725" s="3">
        <v>2411</v>
      </c>
      <c r="N2725" s="3" t="s">
        <v>16</v>
      </c>
    </row>
    <row r="2726" spans="1:15">
      <c r="A2726" s="1">
        <v>41927</v>
      </c>
      <c r="B2726" s="2">
        <v>0.625</v>
      </c>
      <c r="C2726">
        <v>-2</v>
      </c>
      <c r="D2726">
        <v>2399</v>
      </c>
      <c r="E2726">
        <v>-2</v>
      </c>
      <c r="G2726">
        <v>18463</v>
      </c>
      <c r="I2726" s="3">
        <f t="shared" si="42"/>
        <v>2</v>
      </c>
      <c r="J2726" s="72">
        <v>2392</v>
      </c>
      <c r="K2726" s="72">
        <v>2369</v>
      </c>
      <c r="L2726" s="72">
        <v>2392</v>
      </c>
      <c r="M2726" s="72">
        <v>-7</v>
      </c>
      <c r="N2726" s="72" t="s">
        <v>89</v>
      </c>
      <c r="O2726" s="83"/>
    </row>
    <row r="2727" spans="1:15">
      <c r="A2727" s="1">
        <v>41928</v>
      </c>
      <c r="B2727" s="2">
        <v>0.41666666666666669</v>
      </c>
      <c r="C2727">
        <v>0</v>
      </c>
      <c r="D2727">
        <v>2389</v>
      </c>
      <c r="E2727">
        <v>2</v>
      </c>
      <c r="F2727">
        <v>20</v>
      </c>
      <c r="G2727">
        <v>18483</v>
      </c>
      <c r="I2727" s="3">
        <f t="shared" si="42"/>
        <v>2</v>
      </c>
      <c r="J2727" s="3">
        <v>2388</v>
      </c>
      <c r="K2727" s="3">
        <v>2383</v>
      </c>
      <c r="L2727" s="3">
        <v>2392</v>
      </c>
      <c r="N2727" s="3" t="s">
        <v>16</v>
      </c>
    </row>
    <row r="2728" spans="1:15">
      <c r="A2728" s="1">
        <v>41928</v>
      </c>
      <c r="B2728" s="2">
        <v>0.66666666666666663</v>
      </c>
      <c r="C2728">
        <v>2</v>
      </c>
      <c r="D2728">
        <v>2379</v>
      </c>
      <c r="E2728">
        <v>2</v>
      </c>
      <c r="G2728">
        <v>18483</v>
      </c>
      <c r="I2728" s="3">
        <f t="shared" si="42"/>
        <v>2</v>
      </c>
      <c r="J2728" s="72">
        <v>2385</v>
      </c>
      <c r="K2728" s="72">
        <v>2381</v>
      </c>
      <c r="L2728" s="72">
        <v>2393</v>
      </c>
      <c r="M2728" s="72">
        <v>-2</v>
      </c>
    </row>
    <row r="2729" spans="1:15">
      <c r="A2729" s="1">
        <v>41929</v>
      </c>
      <c r="B2729" s="2">
        <v>0.58333333333333337</v>
      </c>
      <c r="C2729">
        <v>0</v>
      </c>
      <c r="D2729">
        <v>2397</v>
      </c>
      <c r="E2729">
        <v>-2</v>
      </c>
      <c r="F2729">
        <v>36</v>
      </c>
      <c r="G2729">
        <v>18519</v>
      </c>
      <c r="I2729" s="3">
        <f t="shared" si="42"/>
        <v>2</v>
      </c>
      <c r="J2729" s="3">
        <v>2398</v>
      </c>
      <c r="K2729" s="3">
        <v>2394</v>
      </c>
      <c r="L2729" s="3">
        <v>2401</v>
      </c>
      <c r="N2729" s="3" t="s">
        <v>16</v>
      </c>
    </row>
    <row r="2730" spans="1:15">
      <c r="A2730" s="1">
        <v>41932</v>
      </c>
      <c r="B2730" s="2">
        <v>0.5</v>
      </c>
      <c r="C2730">
        <v>-1</v>
      </c>
      <c r="D2730">
        <v>2405</v>
      </c>
      <c r="E2730">
        <v>-1</v>
      </c>
      <c r="G2730">
        <v>18519</v>
      </c>
      <c r="I2730" s="3">
        <f t="shared" si="42"/>
        <v>1</v>
      </c>
      <c r="J2730" s="3">
        <v>2404</v>
      </c>
      <c r="K2730" s="3">
        <v>2401</v>
      </c>
      <c r="L2730" s="3">
        <v>2406</v>
      </c>
    </row>
    <row r="2731" spans="1:15">
      <c r="A2731" s="1">
        <v>41933</v>
      </c>
      <c r="B2731" s="2">
        <v>0.45833333333333331</v>
      </c>
      <c r="C2731">
        <v>0</v>
      </c>
      <c r="D2731">
        <v>2399</v>
      </c>
      <c r="E2731">
        <v>1</v>
      </c>
      <c r="F2731">
        <v>6</v>
      </c>
      <c r="G2731">
        <v>18525</v>
      </c>
      <c r="I2731" s="3">
        <f t="shared" si="42"/>
        <v>1</v>
      </c>
      <c r="J2731" s="3">
        <v>2403</v>
      </c>
      <c r="K2731" s="3">
        <v>2399</v>
      </c>
      <c r="L2731" s="3">
        <v>2404</v>
      </c>
      <c r="N2731" s="3" t="s">
        <v>16</v>
      </c>
    </row>
    <row r="2732" spans="1:15">
      <c r="A2732" s="1">
        <v>41933</v>
      </c>
      <c r="B2732" s="2">
        <v>0.45833333333333331</v>
      </c>
      <c r="C2732">
        <v>2</v>
      </c>
      <c r="D2732">
        <v>2399</v>
      </c>
      <c r="E2732">
        <v>2</v>
      </c>
      <c r="G2732">
        <v>18525</v>
      </c>
      <c r="I2732" s="3">
        <f t="shared" si="42"/>
        <v>2</v>
      </c>
      <c r="J2732" s="3">
        <v>2403</v>
      </c>
      <c r="K2732" s="3">
        <v>2399</v>
      </c>
      <c r="L2732" s="3">
        <v>2404</v>
      </c>
    </row>
    <row r="2733" spans="1:15">
      <c r="A2733" s="1">
        <v>41934</v>
      </c>
      <c r="B2733" s="2">
        <v>0.625</v>
      </c>
      <c r="C2733">
        <v>-1</v>
      </c>
      <c r="D2733">
        <v>2436</v>
      </c>
      <c r="E2733">
        <v>-3</v>
      </c>
      <c r="F2733">
        <v>74</v>
      </c>
      <c r="G2733">
        <v>18599</v>
      </c>
      <c r="I2733" s="3">
        <f t="shared" si="42"/>
        <v>3</v>
      </c>
      <c r="J2733" s="3">
        <v>2435</v>
      </c>
      <c r="K2733" s="3">
        <v>2428</v>
      </c>
      <c r="L2733" s="3">
        <v>2436</v>
      </c>
    </row>
    <row r="2734" spans="1:15">
      <c r="A2734" s="1">
        <v>41935</v>
      </c>
      <c r="B2734" s="2">
        <v>0.45833333333333331</v>
      </c>
      <c r="C2734">
        <v>0</v>
      </c>
      <c r="D2734">
        <v>2440</v>
      </c>
      <c r="E2734">
        <v>1</v>
      </c>
      <c r="F2734">
        <v>-4</v>
      </c>
      <c r="G2734">
        <v>18595</v>
      </c>
      <c r="I2734" s="3">
        <f t="shared" si="42"/>
        <v>1</v>
      </c>
      <c r="J2734" s="73">
        <v>2422</v>
      </c>
      <c r="K2734" s="73">
        <v>2441</v>
      </c>
      <c r="L2734" s="73">
        <v>2445</v>
      </c>
      <c r="M2734" s="73">
        <v>-1</v>
      </c>
      <c r="N2734" s="3" t="s">
        <v>16</v>
      </c>
    </row>
    <row r="2735" spans="1:15">
      <c r="A2735" s="1">
        <v>41935</v>
      </c>
      <c r="B2735" s="2">
        <v>0.45833333333333331</v>
      </c>
      <c r="C2735">
        <v>2</v>
      </c>
      <c r="D2735">
        <v>2440</v>
      </c>
      <c r="E2735">
        <v>2</v>
      </c>
      <c r="G2735">
        <v>18595</v>
      </c>
      <c r="I2735" s="3">
        <f t="shared" si="42"/>
        <v>2</v>
      </c>
      <c r="J2735" s="72">
        <v>2442</v>
      </c>
      <c r="K2735" s="72">
        <v>2441</v>
      </c>
      <c r="L2735" s="72">
        <v>2445</v>
      </c>
      <c r="M2735" s="72">
        <v>-1</v>
      </c>
    </row>
    <row r="2736" spans="1:15">
      <c r="A2736" s="1">
        <v>41935</v>
      </c>
      <c r="B2736" s="2">
        <v>0.54166666666666663</v>
      </c>
      <c r="C2736">
        <v>-1</v>
      </c>
      <c r="D2736">
        <v>2439</v>
      </c>
      <c r="E2736">
        <v>-3</v>
      </c>
      <c r="F2736">
        <v>-2</v>
      </c>
      <c r="G2736">
        <v>18593</v>
      </c>
      <c r="I2736" s="3">
        <f t="shared" si="42"/>
        <v>3</v>
      </c>
      <c r="J2736" s="3">
        <v>2434</v>
      </c>
      <c r="K2736" s="3">
        <v>2433</v>
      </c>
      <c r="L2736" s="3">
        <v>2439</v>
      </c>
    </row>
    <row r="2737" spans="1:14">
      <c r="A2737" s="1">
        <v>41936</v>
      </c>
      <c r="B2737" s="2">
        <v>0.375</v>
      </c>
      <c r="C2737">
        <v>0</v>
      </c>
      <c r="D2737">
        <v>2437</v>
      </c>
      <c r="E2737">
        <v>1</v>
      </c>
      <c r="F2737">
        <v>2</v>
      </c>
      <c r="G2737">
        <v>18595</v>
      </c>
      <c r="I2737" s="3">
        <f t="shared" si="42"/>
        <v>1</v>
      </c>
      <c r="J2737" s="3">
        <v>2438</v>
      </c>
      <c r="K2737" s="3">
        <v>2433</v>
      </c>
      <c r="L2737" s="3">
        <v>2450</v>
      </c>
      <c r="N2737" s="3" t="s">
        <v>16</v>
      </c>
    </row>
    <row r="2738" spans="1:14">
      <c r="A2738" s="1">
        <v>41936</v>
      </c>
      <c r="B2738" s="2">
        <v>0.41666666666666669</v>
      </c>
      <c r="C2738">
        <v>2</v>
      </c>
      <c r="D2738">
        <v>2442</v>
      </c>
      <c r="E2738">
        <v>2</v>
      </c>
      <c r="G2738">
        <v>18595</v>
      </c>
      <c r="I2738" s="3">
        <f t="shared" si="42"/>
        <v>2</v>
      </c>
      <c r="J2738" s="72">
        <v>2449</v>
      </c>
      <c r="K2738" s="72">
        <v>2444</v>
      </c>
      <c r="L2738" s="72">
        <v>2452</v>
      </c>
      <c r="M2738" s="72">
        <v>-2</v>
      </c>
    </row>
    <row r="2739" spans="1:14">
      <c r="A2739" s="1">
        <v>41936</v>
      </c>
      <c r="B2739" s="2">
        <v>0.54166666666666663</v>
      </c>
      <c r="C2739">
        <v>-1</v>
      </c>
      <c r="D2739">
        <v>2445</v>
      </c>
      <c r="E2739">
        <v>-3</v>
      </c>
      <c r="F2739">
        <v>6</v>
      </c>
      <c r="G2739">
        <v>18601</v>
      </c>
      <c r="I2739" s="3">
        <f t="shared" si="42"/>
        <v>3</v>
      </c>
      <c r="J2739" s="72">
        <v>2443</v>
      </c>
      <c r="K2739" s="72">
        <v>2437</v>
      </c>
      <c r="L2739" s="72">
        <v>2444</v>
      </c>
      <c r="M2739" s="72">
        <v>-1</v>
      </c>
    </row>
    <row r="2740" spans="1:14">
      <c r="A2740" s="1">
        <v>41939</v>
      </c>
      <c r="B2740" s="2">
        <v>0.375</v>
      </c>
      <c r="C2740">
        <v>0</v>
      </c>
      <c r="D2740">
        <v>2447</v>
      </c>
      <c r="E2740">
        <v>1</v>
      </c>
      <c r="F2740">
        <v>-2</v>
      </c>
      <c r="G2740">
        <v>18599</v>
      </c>
      <c r="I2740" s="3">
        <f t="shared" si="42"/>
        <v>1</v>
      </c>
      <c r="J2740" s="3">
        <v>2448</v>
      </c>
      <c r="K2740" s="3">
        <v>2437</v>
      </c>
      <c r="L2740" s="3">
        <v>2449</v>
      </c>
      <c r="N2740" s="3" t="s">
        <v>16</v>
      </c>
    </row>
    <row r="2741" spans="1:14">
      <c r="A2741" s="1">
        <v>41939</v>
      </c>
      <c r="B2741" s="2">
        <v>0.375</v>
      </c>
      <c r="C2741">
        <v>2</v>
      </c>
      <c r="D2741">
        <v>2447</v>
      </c>
      <c r="E2741">
        <v>2</v>
      </c>
      <c r="G2741">
        <v>18599</v>
      </c>
      <c r="I2741" s="3">
        <f t="shared" si="42"/>
        <v>2</v>
      </c>
      <c r="J2741" s="3">
        <v>2448</v>
      </c>
      <c r="K2741" s="3">
        <v>2437</v>
      </c>
      <c r="L2741" s="3">
        <v>2449</v>
      </c>
    </row>
    <row r="2742" spans="1:14">
      <c r="A2742" s="1">
        <v>41939</v>
      </c>
      <c r="B2742" s="2">
        <v>0.5</v>
      </c>
      <c r="C2742">
        <v>0</v>
      </c>
      <c r="D2742">
        <v>2433</v>
      </c>
      <c r="E2742">
        <v>-2</v>
      </c>
      <c r="F2742">
        <v>-28</v>
      </c>
      <c r="G2742">
        <v>18571</v>
      </c>
      <c r="I2742" s="3">
        <f t="shared" si="42"/>
        <v>2</v>
      </c>
      <c r="J2742" s="3">
        <v>2433</v>
      </c>
      <c r="K2742" s="3">
        <v>2432</v>
      </c>
      <c r="L2742" s="3">
        <v>2439</v>
      </c>
      <c r="N2742" s="3" t="s">
        <v>16</v>
      </c>
    </row>
    <row r="2743" spans="1:14">
      <c r="A2743" s="1">
        <v>41939</v>
      </c>
      <c r="B2743" s="2">
        <v>0.70833333333333337</v>
      </c>
      <c r="C2743">
        <v>2</v>
      </c>
      <c r="D2743">
        <v>2441</v>
      </c>
      <c r="E2743">
        <v>2</v>
      </c>
      <c r="G2743">
        <v>18571</v>
      </c>
      <c r="I2743" s="3">
        <f t="shared" si="42"/>
        <v>2</v>
      </c>
      <c r="J2743" s="74">
        <v>2440</v>
      </c>
      <c r="K2743" s="74">
        <v>2440</v>
      </c>
      <c r="L2743" s="74">
        <v>2440</v>
      </c>
      <c r="M2743" s="74">
        <v>1</v>
      </c>
    </row>
    <row r="2744" spans="1:14">
      <c r="A2744" s="1">
        <v>41940</v>
      </c>
      <c r="B2744" s="2">
        <v>0.54166666666666663</v>
      </c>
      <c r="C2744">
        <v>-1</v>
      </c>
      <c r="D2744">
        <v>2446</v>
      </c>
      <c r="E2744">
        <v>-3</v>
      </c>
      <c r="F2744">
        <v>10</v>
      </c>
      <c r="G2744">
        <v>18581</v>
      </c>
      <c r="I2744" s="3">
        <f t="shared" si="42"/>
        <v>3</v>
      </c>
      <c r="J2744" s="74">
        <v>2447</v>
      </c>
      <c r="K2744" s="74">
        <v>2440</v>
      </c>
      <c r="L2744" s="74">
        <v>2450</v>
      </c>
      <c r="M2744" s="74">
        <v>1</v>
      </c>
    </row>
    <row r="2745" spans="1:14">
      <c r="A2745" s="1">
        <v>41940</v>
      </c>
      <c r="B2745" s="2">
        <v>0.66666666666666663</v>
      </c>
      <c r="C2745">
        <v>0</v>
      </c>
      <c r="D2745">
        <v>2448</v>
      </c>
      <c r="E2745">
        <v>1</v>
      </c>
      <c r="F2745">
        <v>-2</v>
      </c>
      <c r="G2745">
        <v>18579</v>
      </c>
      <c r="I2745" s="3">
        <f t="shared" si="42"/>
        <v>1</v>
      </c>
      <c r="J2745" s="73">
        <v>2449</v>
      </c>
      <c r="K2745" s="73">
        <v>2449</v>
      </c>
      <c r="L2745" s="73">
        <v>2464</v>
      </c>
      <c r="M2745" s="73">
        <v>-1</v>
      </c>
      <c r="N2745" s="3" t="s">
        <v>16</v>
      </c>
    </row>
    <row r="2746" spans="1:14">
      <c r="A2746" s="1">
        <v>41940</v>
      </c>
      <c r="B2746" s="2">
        <v>0.66666666666666663</v>
      </c>
      <c r="C2746">
        <v>2</v>
      </c>
      <c r="D2746">
        <v>2448</v>
      </c>
      <c r="E2746">
        <v>2</v>
      </c>
      <c r="G2746">
        <v>18579</v>
      </c>
      <c r="I2746" s="3">
        <f t="shared" si="42"/>
        <v>2</v>
      </c>
      <c r="J2746" s="72">
        <v>2449</v>
      </c>
      <c r="K2746" s="72">
        <v>2449</v>
      </c>
      <c r="L2746" s="72">
        <v>2464</v>
      </c>
      <c r="M2746" s="72">
        <v>-1</v>
      </c>
    </row>
    <row r="2747" spans="1:14">
      <c r="A2747" s="1">
        <v>41941</v>
      </c>
      <c r="B2747" s="2">
        <v>0.5</v>
      </c>
      <c r="C2747">
        <v>-1</v>
      </c>
      <c r="D2747">
        <v>2460</v>
      </c>
      <c r="E2747">
        <v>-3</v>
      </c>
      <c r="F2747">
        <v>24</v>
      </c>
      <c r="G2747">
        <v>18603</v>
      </c>
      <c r="I2747" s="3">
        <f t="shared" si="42"/>
        <v>3</v>
      </c>
      <c r="J2747" s="3">
        <v>2458</v>
      </c>
      <c r="K2747" s="3">
        <v>2457</v>
      </c>
      <c r="L2747" s="3">
        <v>2462</v>
      </c>
    </row>
    <row r="2748" spans="1:14">
      <c r="A2748" s="1">
        <v>41941</v>
      </c>
      <c r="B2748" s="2">
        <v>0.625</v>
      </c>
      <c r="C2748">
        <v>0</v>
      </c>
      <c r="D2748">
        <v>2463</v>
      </c>
      <c r="E2748">
        <v>1</v>
      </c>
      <c r="F2748">
        <v>-3</v>
      </c>
      <c r="G2748">
        <v>18600</v>
      </c>
      <c r="I2748" s="3">
        <f t="shared" si="42"/>
        <v>1</v>
      </c>
      <c r="J2748" s="3">
        <v>2463</v>
      </c>
      <c r="K2748" s="3">
        <v>2443</v>
      </c>
      <c r="L2748" s="3">
        <v>2463</v>
      </c>
      <c r="N2748" s="3" t="s">
        <v>16</v>
      </c>
    </row>
    <row r="2749" spans="1:14">
      <c r="A2749" s="1">
        <v>41942</v>
      </c>
      <c r="B2749" s="2">
        <v>0.70833333333333337</v>
      </c>
      <c r="C2749">
        <v>2</v>
      </c>
      <c r="D2749">
        <v>2447</v>
      </c>
      <c r="E2749">
        <v>2</v>
      </c>
      <c r="G2749">
        <v>18600</v>
      </c>
      <c r="I2749" s="3">
        <f t="shared" si="42"/>
        <v>2</v>
      </c>
      <c r="J2749" s="72">
        <v>2450</v>
      </c>
      <c r="K2749" s="72">
        <v>2453</v>
      </c>
      <c r="L2749" s="72">
        <v>2453</v>
      </c>
      <c r="M2749" s="72">
        <v>-3</v>
      </c>
    </row>
    <row r="2750" spans="1:14">
      <c r="A2750" s="1">
        <v>41943</v>
      </c>
      <c r="B2750" s="2">
        <v>0.75</v>
      </c>
      <c r="C2750">
        <v>0</v>
      </c>
      <c r="D2750">
        <v>2466</v>
      </c>
      <c r="E2750">
        <v>-2</v>
      </c>
      <c r="F2750">
        <v>38</v>
      </c>
      <c r="G2750">
        <v>18638</v>
      </c>
      <c r="I2750" s="3">
        <f t="shared" si="42"/>
        <v>2</v>
      </c>
      <c r="J2750" s="3">
        <v>2466</v>
      </c>
      <c r="K2750" s="3">
        <v>2466</v>
      </c>
      <c r="L2750" s="3">
        <v>2466</v>
      </c>
      <c r="N2750" s="3" t="s">
        <v>16</v>
      </c>
    </row>
    <row r="2751" spans="1:14">
      <c r="A2751" s="69">
        <v>41943</v>
      </c>
      <c r="B2751" s="70">
        <v>0.75</v>
      </c>
      <c r="C2751" s="71">
        <v>-2</v>
      </c>
      <c r="D2751" s="71">
        <v>2466</v>
      </c>
      <c r="E2751" s="71">
        <v>-2</v>
      </c>
      <c r="F2751" s="71"/>
      <c r="G2751" s="71">
        <v>18638</v>
      </c>
      <c r="H2751" s="71">
        <f>SUM(F2695:F2751)</f>
        <v>91</v>
      </c>
      <c r="I2751" s="3">
        <f t="shared" si="42"/>
        <v>2</v>
      </c>
      <c r="J2751" s="3">
        <v>2466</v>
      </c>
      <c r="K2751" s="3">
        <v>2466</v>
      </c>
      <c r="L2751" s="3">
        <v>2466</v>
      </c>
    </row>
    <row r="2752" spans="1:14">
      <c r="A2752" s="4">
        <v>41946</v>
      </c>
      <c r="B2752" s="68">
        <v>0.66666666666666663</v>
      </c>
      <c r="C2752" s="3">
        <v>0</v>
      </c>
      <c r="D2752" s="59">
        <v>2467</v>
      </c>
      <c r="E2752" s="3">
        <v>2</v>
      </c>
      <c r="F2752" s="3">
        <v>-2</v>
      </c>
      <c r="G2752" s="59">
        <v>18636</v>
      </c>
      <c r="H2752" s="3"/>
      <c r="I2752" s="3">
        <f t="shared" si="42"/>
        <v>2</v>
      </c>
      <c r="J2752" s="3">
        <v>2466</v>
      </c>
      <c r="K2752" s="3">
        <v>2462</v>
      </c>
      <c r="L2752" s="3">
        <v>2469</v>
      </c>
      <c r="N2752" s="3" t="s">
        <v>16</v>
      </c>
    </row>
    <row r="2753" spans="1:14">
      <c r="A2753" s="4">
        <v>41947</v>
      </c>
      <c r="B2753" s="5">
        <v>0.41666666666666669</v>
      </c>
      <c r="C2753" s="3">
        <v>2</v>
      </c>
      <c r="D2753" s="3">
        <v>2473</v>
      </c>
      <c r="E2753" s="3">
        <v>2</v>
      </c>
      <c r="F2753" s="3"/>
      <c r="G2753" s="3">
        <v>18636</v>
      </c>
      <c r="I2753" s="3">
        <f t="shared" si="42"/>
        <v>2</v>
      </c>
      <c r="J2753" s="72">
        <v>2482</v>
      </c>
      <c r="K2753" s="72">
        <v>2478</v>
      </c>
      <c r="L2753" s="72">
        <v>2482</v>
      </c>
      <c r="M2753" s="72">
        <v>-5</v>
      </c>
      <c r="N2753" s="72" t="s">
        <v>89</v>
      </c>
    </row>
    <row r="2754" spans="1:14">
      <c r="A2754" s="4">
        <v>41947</v>
      </c>
      <c r="B2754" s="5">
        <v>0.625</v>
      </c>
      <c r="C2754" s="3">
        <v>-1</v>
      </c>
      <c r="D2754" s="3">
        <v>2474</v>
      </c>
      <c r="E2754" s="3">
        <v>-3</v>
      </c>
      <c r="F2754" s="3">
        <v>2</v>
      </c>
      <c r="G2754" s="82">
        <v>18638</v>
      </c>
      <c r="I2754" s="3">
        <f t="shared" si="42"/>
        <v>3</v>
      </c>
      <c r="J2754" s="3">
        <v>2474</v>
      </c>
      <c r="K2754" s="3">
        <v>2471</v>
      </c>
      <c r="L2754" s="3">
        <v>2477</v>
      </c>
    </row>
    <row r="2755" spans="1:14">
      <c r="A2755" s="4">
        <v>41948</v>
      </c>
      <c r="B2755" s="5">
        <v>0.375</v>
      </c>
      <c r="C2755" s="3">
        <v>0</v>
      </c>
      <c r="D2755" s="3">
        <v>2472</v>
      </c>
      <c r="E2755" s="3">
        <v>1</v>
      </c>
      <c r="F2755" s="3">
        <v>2</v>
      </c>
      <c r="G2755" s="3">
        <v>18640</v>
      </c>
      <c r="I2755" s="3">
        <f t="shared" si="42"/>
        <v>1</v>
      </c>
      <c r="J2755" s="3">
        <v>2472</v>
      </c>
      <c r="K2755" s="3">
        <v>2464</v>
      </c>
      <c r="L2755" s="3">
        <v>2473</v>
      </c>
      <c r="N2755" s="3" t="s">
        <v>16</v>
      </c>
    </row>
    <row r="2756" spans="1:14">
      <c r="A2756" s="4">
        <v>41948</v>
      </c>
      <c r="B2756" s="5">
        <v>0.625</v>
      </c>
      <c r="C2756" s="3">
        <v>2</v>
      </c>
      <c r="D2756" s="3">
        <v>2475</v>
      </c>
      <c r="E2756" s="3">
        <v>2</v>
      </c>
      <c r="F2756" s="3"/>
      <c r="G2756" s="3">
        <v>18640</v>
      </c>
      <c r="I2756" s="3">
        <f t="shared" ref="I2756:I2819" si="43">ABS(E2756)</f>
        <v>2</v>
      </c>
      <c r="J2756" s="3">
        <v>2481</v>
      </c>
      <c r="K2756" s="3">
        <v>2470</v>
      </c>
      <c r="L2756" s="3">
        <v>2481</v>
      </c>
    </row>
    <row r="2757" spans="1:14">
      <c r="A2757" s="4">
        <v>41948</v>
      </c>
      <c r="B2757" s="5">
        <v>0.70833333333333337</v>
      </c>
      <c r="C2757" s="3">
        <v>0</v>
      </c>
      <c r="D2757" s="3">
        <v>2459</v>
      </c>
      <c r="E2757" s="3">
        <v>-2</v>
      </c>
      <c r="F2757" s="3">
        <v>-32</v>
      </c>
      <c r="G2757" s="3">
        <v>18608</v>
      </c>
      <c r="I2757" s="3">
        <f t="shared" si="43"/>
        <v>2</v>
      </c>
      <c r="J2757" s="73">
        <v>2450</v>
      </c>
      <c r="K2757" s="73">
        <v>2446</v>
      </c>
      <c r="L2757" s="73">
        <v>2450</v>
      </c>
      <c r="M2757" s="73">
        <v>-9</v>
      </c>
      <c r="N2757" s="3" t="s">
        <v>16</v>
      </c>
    </row>
    <row r="2758" spans="1:14">
      <c r="A2758" s="4">
        <v>41948</v>
      </c>
      <c r="B2758" s="5">
        <v>0.70833333333333337</v>
      </c>
      <c r="C2758" s="3">
        <v>-2</v>
      </c>
      <c r="D2758" s="3">
        <v>2459</v>
      </c>
      <c r="E2758" s="3">
        <v>-2</v>
      </c>
      <c r="F2758" s="3"/>
      <c r="G2758" s="3">
        <v>18608</v>
      </c>
      <c r="I2758" s="3">
        <f t="shared" si="43"/>
        <v>2</v>
      </c>
      <c r="J2758" s="72">
        <v>2450</v>
      </c>
      <c r="K2758" s="72">
        <v>2446</v>
      </c>
      <c r="L2758" s="72">
        <v>2450</v>
      </c>
      <c r="M2758" s="72">
        <v>-9</v>
      </c>
      <c r="N2758" s="72" t="s">
        <v>89</v>
      </c>
    </row>
    <row r="2759" spans="1:14">
      <c r="A2759" s="4">
        <v>41949</v>
      </c>
      <c r="B2759" s="5">
        <v>0.625</v>
      </c>
      <c r="C2759" s="3">
        <v>0</v>
      </c>
      <c r="D2759" s="3">
        <v>2448</v>
      </c>
      <c r="E2759" s="3">
        <v>2</v>
      </c>
      <c r="F2759" s="3">
        <v>22</v>
      </c>
      <c r="G2759" s="3">
        <v>18630</v>
      </c>
      <c r="I2759" s="3">
        <f t="shared" si="43"/>
        <v>2</v>
      </c>
      <c r="J2759" s="3">
        <v>2452</v>
      </c>
      <c r="K2759" s="3">
        <v>2443</v>
      </c>
      <c r="L2759" s="3">
        <v>2453</v>
      </c>
      <c r="N2759" s="3" t="s">
        <v>16</v>
      </c>
    </row>
    <row r="2760" spans="1:14">
      <c r="A2760" s="4">
        <v>41950</v>
      </c>
      <c r="B2760" s="5">
        <v>0.375</v>
      </c>
      <c r="C2760" s="3">
        <v>1</v>
      </c>
      <c r="D2760" s="3">
        <v>2442</v>
      </c>
      <c r="E2760" s="3">
        <v>1</v>
      </c>
      <c r="F2760" s="3"/>
      <c r="G2760" s="3">
        <v>18630</v>
      </c>
      <c r="I2760" s="3">
        <f t="shared" si="43"/>
        <v>1</v>
      </c>
      <c r="J2760" s="74">
        <v>2441</v>
      </c>
      <c r="K2760" s="74">
        <v>2432</v>
      </c>
      <c r="L2760" s="74">
        <v>2442</v>
      </c>
      <c r="M2760" s="74">
        <v>1</v>
      </c>
    </row>
    <row r="2761" spans="1:14">
      <c r="A2761" s="4">
        <v>41950</v>
      </c>
      <c r="B2761" s="5">
        <v>0.41666666666666669</v>
      </c>
      <c r="C2761" s="3">
        <v>0</v>
      </c>
      <c r="D2761" s="3">
        <v>2439</v>
      </c>
      <c r="E2761" s="3">
        <v>-1</v>
      </c>
      <c r="F2761" s="3">
        <v>-3</v>
      </c>
      <c r="G2761" s="3">
        <v>18627</v>
      </c>
      <c r="I2761" s="3">
        <f t="shared" si="43"/>
        <v>1</v>
      </c>
      <c r="J2761" s="3">
        <v>2439</v>
      </c>
      <c r="K2761" s="3">
        <v>2437</v>
      </c>
      <c r="L2761" s="3">
        <v>2444</v>
      </c>
      <c r="N2761" s="3" t="s">
        <v>16</v>
      </c>
    </row>
    <row r="2762" spans="1:14">
      <c r="A2762" s="4">
        <v>41950</v>
      </c>
      <c r="B2762" s="5">
        <v>0.41666666666666669</v>
      </c>
      <c r="C2762" s="3">
        <v>-2</v>
      </c>
      <c r="D2762" s="3">
        <v>2439</v>
      </c>
      <c r="E2762" s="3">
        <v>-2</v>
      </c>
      <c r="F2762" s="3"/>
      <c r="G2762" s="3">
        <v>18627</v>
      </c>
      <c r="I2762" s="3">
        <f t="shared" si="43"/>
        <v>2</v>
      </c>
      <c r="J2762" s="3">
        <v>2439</v>
      </c>
      <c r="K2762" s="3">
        <v>2437</v>
      </c>
      <c r="L2762" s="3">
        <v>2444</v>
      </c>
    </row>
    <row r="2763" spans="1:14">
      <c r="A2763" s="4">
        <v>41950</v>
      </c>
      <c r="B2763" s="5">
        <v>0.45833333333333331</v>
      </c>
      <c r="C2763" s="3">
        <v>1</v>
      </c>
      <c r="D2763" s="3">
        <v>2440</v>
      </c>
      <c r="E2763" s="3">
        <v>3</v>
      </c>
      <c r="F2763" s="3">
        <v>-2</v>
      </c>
      <c r="G2763" s="3">
        <v>18625</v>
      </c>
      <c r="I2763" s="3">
        <f t="shared" si="43"/>
        <v>3</v>
      </c>
      <c r="J2763" s="74">
        <v>2439</v>
      </c>
      <c r="K2763" s="74">
        <v>2429</v>
      </c>
      <c r="L2763" s="74">
        <v>2440</v>
      </c>
      <c r="M2763" s="74">
        <v>1</v>
      </c>
    </row>
    <row r="2764" spans="1:14">
      <c r="A2764" s="4">
        <v>41950</v>
      </c>
      <c r="B2764" s="5">
        <v>0.5</v>
      </c>
      <c r="C2764" s="3">
        <v>0</v>
      </c>
      <c r="D2764" s="3">
        <v>2435</v>
      </c>
      <c r="E2764" s="3">
        <v>-1</v>
      </c>
      <c r="F2764" s="3">
        <v>-5</v>
      </c>
      <c r="G2764" s="3">
        <v>18620</v>
      </c>
      <c r="I2764" s="3">
        <f t="shared" si="43"/>
        <v>1</v>
      </c>
      <c r="J2764" s="73">
        <v>2432</v>
      </c>
      <c r="K2764" s="73">
        <v>2423</v>
      </c>
      <c r="L2764" s="73">
        <v>2434</v>
      </c>
      <c r="M2764" s="73">
        <v>-1</v>
      </c>
      <c r="N2764" s="3" t="s">
        <v>16</v>
      </c>
    </row>
    <row r="2765" spans="1:14">
      <c r="A2765" s="4">
        <v>41950</v>
      </c>
      <c r="B2765" s="5">
        <v>0.5</v>
      </c>
      <c r="C2765" s="3">
        <v>-2</v>
      </c>
      <c r="D2765" s="3">
        <v>2435</v>
      </c>
      <c r="E2765" s="3">
        <v>-2</v>
      </c>
      <c r="F2765" s="3"/>
      <c r="G2765" s="3">
        <v>18620</v>
      </c>
      <c r="I2765" s="3">
        <f t="shared" si="43"/>
        <v>2</v>
      </c>
      <c r="J2765" s="72">
        <v>2432</v>
      </c>
      <c r="K2765" s="72">
        <v>2423</v>
      </c>
      <c r="L2765" s="72">
        <v>2434</v>
      </c>
      <c r="M2765" s="72">
        <v>-1</v>
      </c>
    </row>
    <row r="2766" spans="1:14">
      <c r="A2766" s="4">
        <v>41953</v>
      </c>
      <c r="B2766" s="5">
        <v>0.45833333333333331</v>
      </c>
      <c r="C2766" s="3">
        <v>1</v>
      </c>
      <c r="D2766" s="3">
        <v>2419</v>
      </c>
      <c r="E2766" s="3">
        <v>3</v>
      </c>
      <c r="F2766" s="3">
        <v>32</v>
      </c>
      <c r="G2766" s="3">
        <v>18652</v>
      </c>
      <c r="I2766" s="3">
        <f t="shared" si="43"/>
        <v>3</v>
      </c>
      <c r="J2766" s="3">
        <v>2421</v>
      </c>
      <c r="K2766" s="3">
        <v>2419</v>
      </c>
      <c r="L2766" s="3">
        <v>2425</v>
      </c>
    </row>
    <row r="2767" spans="1:14">
      <c r="A2767" s="4">
        <v>41953</v>
      </c>
      <c r="B2767" s="5">
        <v>0.625</v>
      </c>
      <c r="C2767" s="3">
        <v>0</v>
      </c>
      <c r="D2767" s="3">
        <v>2419</v>
      </c>
      <c r="E2767" s="3">
        <v>-1</v>
      </c>
      <c r="F2767" s="3">
        <v>0</v>
      </c>
      <c r="G2767" s="3">
        <v>18652</v>
      </c>
      <c r="I2767" s="3">
        <f t="shared" si="43"/>
        <v>1</v>
      </c>
      <c r="J2767" s="3">
        <v>2420</v>
      </c>
      <c r="K2767" s="3">
        <v>2410</v>
      </c>
      <c r="L2767" s="3">
        <v>2421</v>
      </c>
      <c r="N2767" s="3" t="s">
        <v>16</v>
      </c>
    </row>
    <row r="2768" spans="1:14">
      <c r="A2768" s="4">
        <v>41953</v>
      </c>
      <c r="B2768" s="5">
        <v>0.70833333333333337</v>
      </c>
      <c r="C2768" s="3">
        <v>-2</v>
      </c>
      <c r="D2768" s="3">
        <v>2413</v>
      </c>
      <c r="E2768" s="3">
        <v>-2</v>
      </c>
      <c r="F2768" s="3"/>
      <c r="G2768" s="3">
        <v>18652</v>
      </c>
      <c r="I2768" s="3">
        <f t="shared" si="43"/>
        <v>2</v>
      </c>
      <c r="J2768" s="3">
        <v>2413</v>
      </c>
      <c r="K2768" s="3">
        <v>2405</v>
      </c>
      <c r="L2768" s="3">
        <v>2410</v>
      </c>
    </row>
    <row r="2769" spans="1:14">
      <c r="A2769" s="4">
        <v>41955</v>
      </c>
      <c r="B2769" s="5">
        <v>0.41666666666666669</v>
      </c>
      <c r="C2769" s="3">
        <v>0</v>
      </c>
      <c r="D2769" s="3">
        <v>2413</v>
      </c>
      <c r="E2769" s="3">
        <v>2</v>
      </c>
      <c r="F2769" s="3">
        <v>0</v>
      </c>
      <c r="G2769" s="3">
        <v>18652</v>
      </c>
      <c r="I2769" s="3">
        <f t="shared" si="43"/>
        <v>2</v>
      </c>
      <c r="J2769" s="3">
        <v>2413</v>
      </c>
      <c r="K2769" s="3">
        <v>2412</v>
      </c>
      <c r="L2769" s="3">
        <v>2418</v>
      </c>
      <c r="N2769" s="3" t="s">
        <v>16</v>
      </c>
    </row>
    <row r="2770" spans="1:14">
      <c r="A2770" s="4">
        <v>41955</v>
      </c>
      <c r="B2770" s="5">
        <v>0.41666666666666669</v>
      </c>
      <c r="C2770" s="3">
        <v>1</v>
      </c>
      <c r="D2770" s="3">
        <v>2413</v>
      </c>
      <c r="E2770" s="3">
        <v>1</v>
      </c>
      <c r="F2770" s="3"/>
      <c r="G2770" s="3">
        <v>18652</v>
      </c>
      <c r="I2770" s="3">
        <f t="shared" si="43"/>
        <v>1</v>
      </c>
      <c r="J2770" s="3">
        <v>2413</v>
      </c>
      <c r="K2770" s="3">
        <v>2412</v>
      </c>
      <c r="L2770" s="3">
        <v>2418</v>
      </c>
    </row>
    <row r="2771" spans="1:14">
      <c r="A2771" s="4">
        <v>41955</v>
      </c>
      <c r="B2771" s="5">
        <v>0.58333333333333337</v>
      </c>
      <c r="C2771" s="3">
        <v>0</v>
      </c>
      <c r="D2771" s="3">
        <v>2411</v>
      </c>
      <c r="E2771" s="3">
        <v>-1</v>
      </c>
      <c r="F2771" s="3">
        <v>-2</v>
      </c>
      <c r="G2771" s="3">
        <v>18650</v>
      </c>
      <c r="I2771" s="3">
        <f t="shared" si="43"/>
        <v>1</v>
      </c>
      <c r="J2771" s="3">
        <v>2409</v>
      </c>
      <c r="K2771" s="3">
        <v>2406</v>
      </c>
      <c r="L2771" s="3">
        <v>2412</v>
      </c>
      <c r="N2771" s="3" t="s">
        <v>16</v>
      </c>
    </row>
    <row r="2772" spans="1:14">
      <c r="A2772" s="4">
        <v>41956</v>
      </c>
      <c r="B2772" s="5">
        <v>0.58333333333333337</v>
      </c>
      <c r="C2772" s="3">
        <v>-2</v>
      </c>
      <c r="D2772" s="3">
        <v>2406</v>
      </c>
      <c r="E2772" s="3">
        <v>-2</v>
      </c>
      <c r="F2772" s="3"/>
      <c r="G2772" s="3">
        <v>18650</v>
      </c>
      <c r="I2772" s="3">
        <f t="shared" si="43"/>
        <v>2</v>
      </c>
      <c r="J2772" s="72">
        <v>2401</v>
      </c>
      <c r="K2772" s="72">
        <v>2392</v>
      </c>
      <c r="L2772" s="72">
        <v>2403</v>
      </c>
      <c r="M2772" s="72">
        <v>-3</v>
      </c>
    </row>
    <row r="2773" spans="1:14">
      <c r="A2773" s="4">
        <v>41957</v>
      </c>
      <c r="B2773" s="5">
        <v>0.375</v>
      </c>
      <c r="C2773" s="3">
        <v>1</v>
      </c>
      <c r="D2773" s="3">
        <v>2400</v>
      </c>
      <c r="E2773" s="3">
        <v>3</v>
      </c>
      <c r="F2773" s="3">
        <v>12</v>
      </c>
      <c r="G2773" s="3">
        <v>18662</v>
      </c>
      <c r="I2773" s="3">
        <f t="shared" si="43"/>
        <v>3</v>
      </c>
      <c r="J2773" s="3">
        <v>2401</v>
      </c>
      <c r="K2773" s="3">
        <v>2393</v>
      </c>
      <c r="L2773" s="3">
        <v>2402</v>
      </c>
    </row>
    <row r="2774" spans="1:14">
      <c r="A2774" s="4">
        <v>41957</v>
      </c>
      <c r="B2774" s="5">
        <v>0.41666666666666669</v>
      </c>
      <c r="C2774" s="3">
        <v>0</v>
      </c>
      <c r="D2774" s="3">
        <v>2398</v>
      </c>
      <c r="E2774" s="3">
        <v>-1</v>
      </c>
      <c r="F2774" s="3">
        <v>-2</v>
      </c>
      <c r="G2774" s="3">
        <v>18660</v>
      </c>
      <c r="I2774" s="3">
        <f t="shared" si="43"/>
        <v>1</v>
      </c>
      <c r="J2774" s="3">
        <v>2395</v>
      </c>
      <c r="K2774" s="3">
        <v>2395</v>
      </c>
      <c r="L2774" s="3">
        <v>2404</v>
      </c>
      <c r="N2774" s="3" t="s">
        <v>16</v>
      </c>
    </row>
    <row r="2775" spans="1:14">
      <c r="A2775" s="4">
        <v>41957</v>
      </c>
      <c r="B2775" s="5">
        <v>0.41666666666666669</v>
      </c>
      <c r="C2775" s="3">
        <v>-2</v>
      </c>
      <c r="D2775" s="3">
        <v>2398</v>
      </c>
      <c r="E2775" s="3">
        <v>-2</v>
      </c>
      <c r="F2775" s="3"/>
      <c r="G2775" s="3">
        <v>18660</v>
      </c>
      <c r="I2775" s="3">
        <f t="shared" si="43"/>
        <v>2</v>
      </c>
      <c r="J2775" s="3">
        <v>2395</v>
      </c>
      <c r="K2775" s="3">
        <v>2395</v>
      </c>
      <c r="L2775" s="3">
        <v>2404</v>
      </c>
    </row>
    <row r="2776" spans="1:14">
      <c r="A2776" s="4">
        <v>41957</v>
      </c>
      <c r="B2776" s="5">
        <v>0.45833333333333331</v>
      </c>
      <c r="C2776" s="3">
        <v>1</v>
      </c>
      <c r="D2776" s="3">
        <v>2398</v>
      </c>
      <c r="E2776" s="3">
        <v>3</v>
      </c>
      <c r="F2776" s="3">
        <v>0</v>
      </c>
      <c r="G2776" s="3">
        <v>18660</v>
      </c>
      <c r="I2776" s="3">
        <f t="shared" si="43"/>
        <v>3</v>
      </c>
      <c r="J2776" s="3">
        <v>2399</v>
      </c>
      <c r="K2776" s="3">
        <v>2391</v>
      </c>
      <c r="L2776" s="3">
        <v>2400</v>
      </c>
    </row>
    <row r="2777" spans="1:14">
      <c r="A2777" s="4">
        <v>41957</v>
      </c>
      <c r="B2777" s="5">
        <v>0.5</v>
      </c>
      <c r="C2777" s="3">
        <v>0</v>
      </c>
      <c r="D2777" s="3">
        <v>2395</v>
      </c>
      <c r="E2777" s="3">
        <v>-1</v>
      </c>
      <c r="F2777" s="3">
        <v>-3</v>
      </c>
      <c r="G2777" s="3">
        <v>18657</v>
      </c>
      <c r="I2777" s="3">
        <f t="shared" si="43"/>
        <v>1</v>
      </c>
      <c r="J2777" s="73">
        <v>2391</v>
      </c>
      <c r="K2777" s="73">
        <v>2389</v>
      </c>
      <c r="L2777" s="73">
        <v>2394</v>
      </c>
      <c r="M2777" s="73">
        <v>-1</v>
      </c>
      <c r="N2777" s="3" t="s">
        <v>16</v>
      </c>
    </row>
    <row r="2778" spans="1:14">
      <c r="A2778" s="4">
        <v>41957</v>
      </c>
      <c r="B2778" s="5">
        <v>0.5</v>
      </c>
      <c r="C2778" s="3">
        <v>-2</v>
      </c>
      <c r="D2778" s="3">
        <v>2395</v>
      </c>
      <c r="E2778" s="3">
        <v>-2</v>
      </c>
      <c r="F2778" s="3"/>
      <c r="G2778" s="3">
        <v>18657</v>
      </c>
      <c r="I2778" s="3">
        <f t="shared" si="43"/>
        <v>2</v>
      </c>
      <c r="J2778" s="72">
        <v>2391</v>
      </c>
      <c r="K2778" s="72">
        <v>2389</v>
      </c>
      <c r="L2778" s="72">
        <v>2394</v>
      </c>
      <c r="M2778" s="72">
        <v>-1</v>
      </c>
    </row>
    <row r="2779" spans="1:14">
      <c r="A2779" s="4">
        <v>41957</v>
      </c>
      <c r="B2779" s="5">
        <v>0.625</v>
      </c>
      <c r="C2779" s="3">
        <v>0</v>
      </c>
      <c r="D2779" s="3">
        <v>2393</v>
      </c>
      <c r="E2779" s="3">
        <v>2</v>
      </c>
      <c r="F2779" s="3">
        <v>4</v>
      </c>
      <c r="G2779" s="3">
        <v>18661</v>
      </c>
      <c r="I2779" s="3">
        <f t="shared" si="43"/>
        <v>2</v>
      </c>
      <c r="J2779" s="3">
        <v>2393</v>
      </c>
      <c r="K2779" s="3">
        <v>2392</v>
      </c>
      <c r="L2779" s="3">
        <v>2406</v>
      </c>
      <c r="N2779" s="3" t="s">
        <v>16</v>
      </c>
    </row>
    <row r="2780" spans="1:14">
      <c r="A2780" s="4">
        <v>41957</v>
      </c>
      <c r="B2780" s="5">
        <v>0.625</v>
      </c>
      <c r="C2780" s="3">
        <v>1</v>
      </c>
      <c r="D2780" s="3">
        <v>2393</v>
      </c>
      <c r="E2780" s="3">
        <v>1</v>
      </c>
      <c r="F2780" s="3"/>
      <c r="G2780" s="3">
        <v>18661</v>
      </c>
      <c r="I2780" s="3">
        <f t="shared" si="43"/>
        <v>1</v>
      </c>
      <c r="J2780" s="3">
        <v>2393</v>
      </c>
      <c r="K2780" s="3">
        <v>2392</v>
      </c>
      <c r="L2780" s="3">
        <v>2406</v>
      </c>
    </row>
    <row r="2781" spans="1:14">
      <c r="A2781" s="4">
        <v>41960</v>
      </c>
      <c r="B2781" s="5">
        <v>0.70833333333333337</v>
      </c>
      <c r="C2781" s="3">
        <v>0</v>
      </c>
      <c r="D2781" s="3">
        <v>2423</v>
      </c>
      <c r="E2781" s="3">
        <v>-1</v>
      </c>
      <c r="F2781" s="3">
        <v>30</v>
      </c>
      <c r="G2781" s="3">
        <v>18691</v>
      </c>
      <c r="I2781" s="3">
        <f t="shared" si="43"/>
        <v>1</v>
      </c>
      <c r="J2781" s="73">
        <v>2427</v>
      </c>
      <c r="K2781" s="73">
        <v>2424</v>
      </c>
      <c r="L2781" s="73">
        <v>2427</v>
      </c>
      <c r="M2781" s="73">
        <v>4</v>
      </c>
      <c r="N2781" s="3" t="s">
        <v>16</v>
      </c>
    </row>
    <row r="2782" spans="1:14">
      <c r="A2782" s="4">
        <v>41961</v>
      </c>
      <c r="B2782" s="5">
        <v>0.66666666666666663</v>
      </c>
      <c r="C2782" s="3">
        <v>-1</v>
      </c>
      <c r="D2782" s="3">
        <v>2431</v>
      </c>
      <c r="E2782" s="3">
        <v>-1</v>
      </c>
      <c r="F2782" s="3"/>
      <c r="G2782" s="3">
        <v>18691</v>
      </c>
      <c r="I2782" s="3">
        <f t="shared" si="43"/>
        <v>1</v>
      </c>
      <c r="J2782" s="74">
        <v>2432</v>
      </c>
      <c r="K2782" s="74">
        <v>2427</v>
      </c>
      <c r="L2782" s="74">
        <v>2435</v>
      </c>
      <c r="M2782" s="74">
        <v>1</v>
      </c>
    </row>
    <row r="2783" spans="1:14">
      <c r="A2783" s="4">
        <v>41962</v>
      </c>
      <c r="B2783" s="5">
        <v>0.375</v>
      </c>
      <c r="C2783" s="3">
        <v>0</v>
      </c>
      <c r="D2783" s="3">
        <v>2432</v>
      </c>
      <c r="E2783" s="3">
        <v>1</v>
      </c>
      <c r="F2783" s="3">
        <v>-1</v>
      </c>
      <c r="G2783" s="3">
        <v>18690</v>
      </c>
      <c r="I2783" s="3">
        <f t="shared" si="43"/>
        <v>1</v>
      </c>
      <c r="J2783" s="3">
        <v>2432</v>
      </c>
      <c r="K2783" s="3">
        <v>2427</v>
      </c>
      <c r="L2783" s="3">
        <v>2433</v>
      </c>
      <c r="N2783" s="3" t="s">
        <v>16</v>
      </c>
    </row>
    <row r="2784" spans="1:14">
      <c r="A2784" s="4">
        <v>41963</v>
      </c>
      <c r="B2784" s="5">
        <v>0.70833333333333337</v>
      </c>
      <c r="C2784" s="3">
        <v>1</v>
      </c>
      <c r="D2784" s="3">
        <v>2404</v>
      </c>
      <c r="E2784" s="3">
        <v>1</v>
      </c>
      <c r="F2784" s="3"/>
      <c r="G2784" s="3">
        <v>18690</v>
      </c>
      <c r="I2784" s="3">
        <f t="shared" si="43"/>
        <v>1</v>
      </c>
      <c r="J2784" s="74">
        <v>2403</v>
      </c>
      <c r="K2784" s="74">
        <v>2404</v>
      </c>
      <c r="L2784" s="74">
        <v>2412</v>
      </c>
      <c r="M2784" s="74">
        <v>1</v>
      </c>
    </row>
    <row r="2785" spans="1:14">
      <c r="A2785" s="4">
        <v>41967</v>
      </c>
      <c r="B2785" s="5">
        <v>0.58333333333333337</v>
      </c>
      <c r="C2785" s="3">
        <v>0</v>
      </c>
      <c r="D2785" s="3">
        <v>2430</v>
      </c>
      <c r="E2785" s="3">
        <v>-1</v>
      </c>
      <c r="F2785" s="3">
        <v>26</v>
      </c>
      <c r="G2785" s="3">
        <v>18716</v>
      </c>
      <c r="I2785" s="3">
        <f t="shared" si="43"/>
        <v>1</v>
      </c>
      <c r="J2785" s="73">
        <v>2428</v>
      </c>
      <c r="K2785" s="73">
        <v>2424</v>
      </c>
      <c r="L2785" s="73">
        <v>2429</v>
      </c>
      <c r="M2785" s="73">
        <v>-1</v>
      </c>
      <c r="N2785" s="3" t="s">
        <v>16</v>
      </c>
    </row>
    <row r="2786" spans="1:14">
      <c r="A2786" s="4">
        <v>41968</v>
      </c>
      <c r="B2786" s="5">
        <v>0.70833333333333337</v>
      </c>
      <c r="C2786" s="3">
        <v>-2</v>
      </c>
      <c r="D2786" s="3">
        <v>2412</v>
      </c>
      <c r="E2786" s="3">
        <v>-2</v>
      </c>
      <c r="F2786" s="3"/>
      <c r="G2786" s="3">
        <v>18716</v>
      </c>
      <c r="I2786" s="3">
        <f t="shared" si="43"/>
        <v>2</v>
      </c>
      <c r="J2786" s="3">
        <v>2411</v>
      </c>
      <c r="K2786" s="3">
        <v>2418</v>
      </c>
      <c r="L2786" s="3">
        <v>2423</v>
      </c>
    </row>
    <row r="2787" spans="1:14">
      <c r="A2787" s="4">
        <v>41969</v>
      </c>
      <c r="B2787" s="5">
        <v>0.375</v>
      </c>
      <c r="C2787" s="3">
        <v>0</v>
      </c>
      <c r="D2787" s="3">
        <v>2421</v>
      </c>
      <c r="E2787" s="3">
        <v>2</v>
      </c>
      <c r="F2787" s="3">
        <v>-18</v>
      </c>
      <c r="G2787" s="3">
        <v>18698</v>
      </c>
      <c r="I2787" s="3">
        <f t="shared" si="43"/>
        <v>2</v>
      </c>
      <c r="J2787" s="3">
        <v>2423</v>
      </c>
      <c r="K2787" s="3">
        <v>2420</v>
      </c>
      <c r="L2787" s="3">
        <v>2428</v>
      </c>
      <c r="N2787" s="3" t="s">
        <v>16</v>
      </c>
    </row>
    <row r="2788" spans="1:14">
      <c r="A2788" s="4">
        <v>41969</v>
      </c>
      <c r="B2788" s="5">
        <v>0.625</v>
      </c>
      <c r="C2788" s="3">
        <v>-1</v>
      </c>
      <c r="D2788" s="3">
        <v>2420</v>
      </c>
      <c r="E2788" s="3">
        <v>-1</v>
      </c>
      <c r="F2788" s="3"/>
      <c r="G2788" s="3">
        <v>18698</v>
      </c>
      <c r="I2788" s="3">
        <f t="shared" si="43"/>
        <v>1</v>
      </c>
      <c r="J2788" s="3">
        <v>2417</v>
      </c>
      <c r="K2788" s="3">
        <v>2417</v>
      </c>
      <c r="L2788" s="3">
        <v>2431</v>
      </c>
    </row>
    <row r="2789" spans="1:14">
      <c r="A2789" s="4">
        <v>41969</v>
      </c>
      <c r="B2789" s="5">
        <v>0.66666666666666663</v>
      </c>
      <c r="C2789" s="3">
        <v>0</v>
      </c>
      <c r="D2789" s="3">
        <v>2423</v>
      </c>
      <c r="E2789" s="3">
        <v>1</v>
      </c>
      <c r="F2789" s="3">
        <v>-3</v>
      </c>
      <c r="G2789" s="3">
        <v>18695</v>
      </c>
      <c r="I2789" s="3">
        <f t="shared" si="43"/>
        <v>1</v>
      </c>
      <c r="J2789" s="3">
        <v>2427</v>
      </c>
      <c r="K2789" s="3">
        <v>2423</v>
      </c>
      <c r="L2789" s="3">
        <v>2430</v>
      </c>
      <c r="N2789" s="3" t="s">
        <v>16</v>
      </c>
    </row>
    <row r="2790" spans="1:14">
      <c r="A2790" s="4">
        <v>41969</v>
      </c>
      <c r="B2790" s="5">
        <v>0.66666666666666663</v>
      </c>
      <c r="C2790" s="3">
        <v>2</v>
      </c>
      <c r="D2790" s="3">
        <v>2423</v>
      </c>
      <c r="E2790" s="3">
        <v>2</v>
      </c>
      <c r="F2790" s="3"/>
      <c r="G2790" s="3">
        <v>18695</v>
      </c>
      <c r="I2790" s="3">
        <f t="shared" si="43"/>
        <v>2</v>
      </c>
      <c r="J2790" s="3">
        <v>2427</v>
      </c>
      <c r="K2790" s="3">
        <v>2423</v>
      </c>
      <c r="L2790" s="3">
        <v>2430</v>
      </c>
    </row>
    <row r="2791" spans="1:14">
      <c r="A2791" s="4">
        <v>41970</v>
      </c>
      <c r="B2791" s="5">
        <v>0.54166666666666663</v>
      </c>
      <c r="C2791" s="3">
        <v>0</v>
      </c>
      <c r="D2791" s="3">
        <v>2428</v>
      </c>
      <c r="E2791" s="3">
        <v>-2</v>
      </c>
      <c r="F2791" s="3">
        <v>10</v>
      </c>
      <c r="G2791" s="3">
        <v>18705</v>
      </c>
      <c r="I2791" s="3">
        <f t="shared" si="43"/>
        <v>2</v>
      </c>
      <c r="J2791" s="3">
        <v>2426</v>
      </c>
      <c r="K2791" s="3">
        <v>2426</v>
      </c>
      <c r="L2791" s="3">
        <v>2430</v>
      </c>
      <c r="N2791" s="3" t="s">
        <v>16</v>
      </c>
    </row>
    <row r="2792" spans="1:14">
      <c r="A2792" s="4">
        <v>41970</v>
      </c>
      <c r="B2792" s="5">
        <v>0.54166666666666663</v>
      </c>
      <c r="C2792" s="3">
        <v>-1</v>
      </c>
      <c r="D2792" s="3">
        <v>2428</v>
      </c>
      <c r="E2792" s="3">
        <v>-1</v>
      </c>
      <c r="F2792" s="3"/>
      <c r="G2792" s="3">
        <v>18705</v>
      </c>
      <c r="I2792" s="3">
        <f t="shared" si="43"/>
        <v>1</v>
      </c>
      <c r="J2792" s="3">
        <v>2426</v>
      </c>
      <c r="K2792" s="3">
        <v>2426</v>
      </c>
      <c r="L2792" s="3">
        <v>2430</v>
      </c>
    </row>
    <row r="2793" spans="1:14">
      <c r="A2793" s="4">
        <v>41970</v>
      </c>
      <c r="B2793" s="5">
        <v>0.66666666666666663</v>
      </c>
      <c r="C2793" s="3">
        <v>0</v>
      </c>
      <c r="D2793" s="3">
        <v>2430</v>
      </c>
      <c r="E2793" s="3">
        <v>1</v>
      </c>
      <c r="F2793" s="3">
        <v>-2</v>
      </c>
      <c r="G2793" s="3">
        <v>18703</v>
      </c>
      <c r="I2793" s="3">
        <f t="shared" si="43"/>
        <v>1</v>
      </c>
      <c r="J2793" s="3">
        <v>2431</v>
      </c>
      <c r="K2793" s="3">
        <v>2429</v>
      </c>
      <c r="L2793" s="3">
        <v>2435</v>
      </c>
      <c r="N2793" s="3" t="s">
        <v>16</v>
      </c>
    </row>
    <row r="2794" spans="1:14">
      <c r="A2794" s="4">
        <v>41970</v>
      </c>
      <c r="B2794" s="5">
        <v>0.66666666666666663</v>
      </c>
      <c r="C2794" s="3">
        <v>2</v>
      </c>
      <c r="D2794" s="3">
        <v>2430</v>
      </c>
      <c r="E2794" s="3">
        <v>2</v>
      </c>
      <c r="F2794" s="3"/>
      <c r="G2794" s="3">
        <v>18703</v>
      </c>
      <c r="I2794" s="3">
        <f t="shared" si="43"/>
        <v>2</v>
      </c>
      <c r="J2794" s="3">
        <v>2431</v>
      </c>
      <c r="K2794" s="3">
        <v>2429</v>
      </c>
      <c r="L2794" s="3">
        <v>2435</v>
      </c>
    </row>
    <row r="2795" spans="1:14">
      <c r="A2795" s="69">
        <v>41971</v>
      </c>
      <c r="B2795" s="70">
        <v>0.41666666666666669</v>
      </c>
      <c r="C2795" s="71">
        <v>0</v>
      </c>
      <c r="D2795" s="71">
        <v>2431</v>
      </c>
      <c r="E2795" s="71">
        <v>-2</v>
      </c>
      <c r="F2795" s="71">
        <v>2</v>
      </c>
      <c r="G2795" s="71">
        <v>18705</v>
      </c>
      <c r="H2795" s="71">
        <f>SUM(F2752:F2795)</f>
        <v>67</v>
      </c>
      <c r="I2795" s="3">
        <f t="shared" si="43"/>
        <v>2</v>
      </c>
      <c r="J2795" s="73">
        <v>2423</v>
      </c>
      <c r="K2795" s="73">
        <v>2420</v>
      </c>
      <c r="L2795" s="73">
        <v>2428</v>
      </c>
      <c r="M2795" s="73">
        <v>-3</v>
      </c>
      <c r="N2795" s="3" t="s">
        <v>16</v>
      </c>
    </row>
    <row r="2796" spans="1:14">
      <c r="A2796" s="4">
        <v>41974</v>
      </c>
      <c r="B2796" s="68">
        <v>0.66666666666666663</v>
      </c>
      <c r="C2796" s="3">
        <v>1</v>
      </c>
      <c r="D2796" s="59">
        <v>2412</v>
      </c>
      <c r="E2796" s="3">
        <v>1</v>
      </c>
      <c r="F2796" s="3"/>
      <c r="G2796" s="59">
        <v>18705</v>
      </c>
      <c r="H2796" s="3"/>
      <c r="I2796" s="3">
        <f t="shared" si="43"/>
        <v>1</v>
      </c>
      <c r="J2796" s="74">
        <v>2410</v>
      </c>
      <c r="K2796" s="74">
        <v>2409</v>
      </c>
      <c r="L2796" s="74">
        <v>2427</v>
      </c>
      <c r="M2796" s="74">
        <v>2</v>
      </c>
    </row>
    <row r="2797" spans="1:14">
      <c r="A2797" s="4">
        <v>41976</v>
      </c>
      <c r="B2797" s="5">
        <v>0.58333333333333337</v>
      </c>
      <c r="C2797" s="3">
        <v>-1</v>
      </c>
      <c r="D2797" s="3">
        <v>2452</v>
      </c>
      <c r="E2797" s="3">
        <v>-2</v>
      </c>
      <c r="F2797" s="3">
        <v>40</v>
      </c>
      <c r="G2797" s="3">
        <v>18745</v>
      </c>
      <c r="I2797" s="3">
        <f t="shared" si="43"/>
        <v>2</v>
      </c>
      <c r="J2797" s="3">
        <v>2452</v>
      </c>
      <c r="K2797" s="3">
        <v>2446</v>
      </c>
      <c r="L2797" s="3">
        <v>2452</v>
      </c>
    </row>
    <row r="2798" spans="1:14">
      <c r="A2798" s="4">
        <v>41977</v>
      </c>
      <c r="B2798" s="5">
        <v>0.375</v>
      </c>
      <c r="C2798" s="3">
        <v>0</v>
      </c>
      <c r="D2798" s="3">
        <v>2455</v>
      </c>
      <c r="E2798" s="3">
        <v>1</v>
      </c>
      <c r="F2798" s="3">
        <v>-3</v>
      </c>
      <c r="G2798" s="82">
        <v>18742</v>
      </c>
      <c r="I2798" s="3">
        <f t="shared" si="43"/>
        <v>1</v>
      </c>
      <c r="J2798" s="73">
        <v>2454</v>
      </c>
      <c r="K2798" s="73">
        <v>2451</v>
      </c>
      <c r="L2798" s="73">
        <v>2456</v>
      </c>
      <c r="M2798" s="73">
        <v>1</v>
      </c>
      <c r="N2798" s="3" t="s">
        <v>16</v>
      </c>
    </row>
    <row r="2799" spans="1:14">
      <c r="A2799" s="4">
        <v>41977</v>
      </c>
      <c r="B2799" s="5">
        <v>0.375</v>
      </c>
      <c r="C2799" s="3">
        <v>2</v>
      </c>
      <c r="D2799" s="3">
        <v>2455</v>
      </c>
      <c r="E2799" s="3">
        <v>2</v>
      </c>
      <c r="F2799" s="3"/>
      <c r="G2799" s="3">
        <v>18742</v>
      </c>
      <c r="I2799" s="3">
        <f t="shared" si="43"/>
        <v>2</v>
      </c>
      <c r="J2799" s="74">
        <v>2454</v>
      </c>
      <c r="K2799" s="74">
        <v>2451</v>
      </c>
      <c r="L2799" s="74">
        <v>2456</v>
      </c>
      <c r="M2799" s="74">
        <v>1</v>
      </c>
    </row>
    <row r="2800" spans="1:14">
      <c r="A2800" s="4">
        <v>41977</v>
      </c>
      <c r="B2800" s="5">
        <v>0.41666666666666669</v>
      </c>
      <c r="C2800" s="3">
        <v>-1</v>
      </c>
      <c r="D2800" s="3">
        <v>2454</v>
      </c>
      <c r="E2800" s="3">
        <v>-3</v>
      </c>
      <c r="F2800" s="3">
        <v>-2</v>
      </c>
      <c r="G2800" s="3">
        <v>18740</v>
      </c>
      <c r="I2800" s="3">
        <f t="shared" si="43"/>
        <v>3</v>
      </c>
      <c r="J2800" s="74">
        <v>2455</v>
      </c>
      <c r="K2800" s="74">
        <v>2454</v>
      </c>
      <c r="L2800" s="74">
        <v>2460</v>
      </c>
      <c r="M2800" s="74">
        <v>1</v>
      </c>
    </row>
    <row r="2801" spans="1:14">
      <c r="A2801" s="4">
        <v>41977</v>
      </c>
      <c r="B2801" s="5">
        <v>0.45833333333333331</v>
      </c>
      <c r="C2801" s="3">
        <v>0</v>
      </c>
      <c r="D2801" s="3">
        <v>2457</v>
      </c>
      <c r="E2801" s="3">
        <v>1</v>
      </c>
      <c r="F2801" s="3">
        <v>-3</v>
      </c>
      <c r="G2801" s="3">
        <v>18737</v>
      </c>
      <c r="I2801" s="3">
        <f t="shared" si="43"/>
        <v>1</v>
      </c>
      <c r="J2801" s="3">
        <v>2458</v>
      </c>
      <c r="K2801" s="3">
        <v>2457</v>
      </c>
      <c r="L2801" s="3">
        <v>2465</v>
      </c>
      <c r="N2801" s="3" t="s">
        <v>16</v>
      </c>
    </row>
    <row r="2802" spans="1:14">
      <c r="A2802" s="4">
        <v>41977</v>
      </c>
      <c r="B2802" s="5">
        <v>0.45833333333333331</v>
      </c>
      <c r="C2802" s="3">
        <v>2</v>
      </c>
      <c r="D2802" s="3">
        <v>2457</v>
      </c>
      <c r="E2802" s="3">
        <v>2</v>
      </c>
      <c r="F2802" s="3"/>
      <c r="G2802" s="3">
        <v>18737</v>
      </c>
      <c r="I2802" s="3">
        <f t="shared" si="43"/>
        <v>2</v>
      </c>
      <c r="J2802" s="3">
        <v>2458</v>
      </c>
      <c r="K2802" s="3">
        <v>2457</v>
      </c>
      <c r="L2802" s="3">
        <v>2465</v>
      </c>
    </row>
    <row r="2803" spans="1:14">
      <c r="A2803" s="4">
        <v>41977</v>
      </c>
      <c r="B2803" s="5">
        <v>0.58333333333333337</v>
      </c>
      <c r="C2803" s="3">
        <v>0</v>
      </c>
      <c r="D2803" s="3">
        <v>2459</v>
      </c>
      <c r="E2803" s="3">
        <v>-2</v>
      </c>
      <c r="F2803" s="3">
        <v>4</v>
      </c>
      <c r="G2803" s="3">
        <v>18741</v>
      </c>
      <c r="I2803" s="3">
        <f t="shared" si="43"/>
        <v>2</v>
      </c>
      <c r="J2803" s="3">
        <v>2457</v>
      </c>
      <c r="K2803" s="3">
        <v>2446</v>
      </c>
      <c r="L2803" s="3">
        <v>2462</v>
      </c>
      <c r="N2803" s="3" t="s">
        <v>16</v>
      </c>
    </row>
    <row r="2804" spans="1:14">
      <c r="A2804" s="4">
        <v>41977</v>
      </c>
      <c r="B2804" s="5">
        <v>0.58333333333333337</v>
      </c>
      <c r="C2804" s="3">
        <v>-1</v>
      </c>
      <c r="D2804" s="3">
        <v>2459</v>
      </c>
      <c r="E2804" s="3">
        <v>-1</v>
      </c>
      <c r="F2804" s="3"/>
      <c r="G2804" s="3">
        <v>18741</v>
      </c>
      <c r="I2804" s="3">
        <f t="shared" si="43"/>
        <v>1</v>
      </c>
      <c r="J2804" s="3">
        <v>2457</v>
      </c>
      <c r="K2804" s="3">
        <v>2446</v>
      </c>
      <c r="L2804" s="3">
        <v>2462</v>
      </c>
    </row>
    <row r="2805" spans="1:14">
      <c r="A2805" s="4">
        <v>41978</v>
      </c>
      <c r="B2805" s="5">
        <v>0.5</v>
      </c>
      <c r="C2805" s="3">
        <v>0</v>
      </c>
      <c r="D2805" s="3">
        <v>2437</v>
      </c>
      <c r="E2805" s="3">
        <v>1</v>
      </c>
      <c r="F2805" s="3">
        <v>22</v>
      </c>
      <c r="G2805" s="3">
        <v>18763</v>
      </c>
      <c r="I2805" s="3">
        <f t="shared" si="43"/>
        <v>1</v>
      </c>
      <c r="J2805" s="3">
        <v>2441</v>
      </c>
      <c r="K2805" s="3">
        <v>2435</v>
      </c>
      <c r="L2805" s="3">
        <v>2441</v>
      </c>
      <c r="N2805" s="3" t="s">
        <v>16</v>
      </c>
    </row>
    <row r="2806" spans="1:14">
      <c r="A2806" s="4">
        <v>41981</v>
      </c>
      <c r="B2806" s="5">
        <v>0.45833333333333331</v>
      </c>
      <c r="C2806" s="3">
        <v>-2</v>
      </c>
      <c r="D2806" s="3">
        <v>2440</v>
      </c>
      <c r="E2806" s="3">
        <v>-2</v>
      </c>
      <c r="F2806" s="3"/>
      <c r="G2806" s="3">
        <v>18763</v>
      </c>
      <c r="I2806" s="3">
        <f t="shared" si="43"/>
        <v>2</v>
      </c>
      <c r="J2806" s="72">
        <v>2436</v>
      </c>
      <c r="K2806" s="72">
        <v>2430</v>
      </c>
      <c r="L2806" s="72">
        <v>2438</v>
      </c>
      <c r="M2806" s="72">
        <v>-2</v>
      </c>
    </row>
    <row r="2807" spans="1:14">
      <c r="A2807" s="4">
        <v>41983</v>
      </c>
      <c r="B2807" s="5">
        <v>0.41666666666666669</v>
      </c>
      <c r="C2807" s="3">
        <v>0</v>
      </c>
      <c r="D2807" s="3">
        <v>2401</v>
      </c>
      <c r="E2807" s="3">
        <v>2</v>
      </c>
      <c r="F2807" s="3">
        <v>78</v>
      </c>
      <c r="G2807" s="3">
        <v>18841</v>
      </c>
      <c r="I2807" s="3">
        <f t="shared" si="43"/>
        <v>2</v>
      </c>
      <c r="J2807" s="73">
        <v>2400</v>
      </c>
      <c r="K2807" s="73">
        <v>2385</v>
      </c>
      <c r="L2807" s="73">
        <v>2400</v>
      </c>
      <c r="M2807" s="73">
        <v>1</v>
      </c>
      <c r="N2807" s="3" t="s">
        <v>16</v>
      </c>
    </row>
    <row r="2808" spans="1:14">
      <c r="A2808" s="4">
        <v>41983</v>
      </c>
      <c r="B2808" s="5">
        <v>0.41666666666666669</v>
      </c>
      <c r="C2808" s="3">
        <v>1</v>
      </c>
      <c r="D2808" s="3">
        <v>2401</v>
      </c>
      <c r="E2808" s="3">
        <v>1</v>
      </c>
      <c r="F2808" s="3"/>
      <c r="G2808" s="3">
        <v>18841</v>
      </c>
      <c r="I2808" s="3">
        <f t="shared" si="43"/>
        <v>1</v>
      </c>
      <c r="J2808" s="74">
        <v>2400</v>
      </c>
      <c r="K2808" s="74">
        <v>2385</v>
      </c>
      <c r="L2808" s="74">
        <v>2400</v>
      </c>
      <c r="M2808" s="74">
        <v>1</v>
      </c>
    </row>
    <row r="2809" spans="1:14">
      <c r="A2809" s="4">
        <v>41983</v>
      </c>
      <c r="B2809" s="5">
        <v>0.45833333333333331</v>
      </c>
      <c r="C2809" s="3">
        <v>0</v>
      </c>
      <c r="D2809" s="3">
        <v>2395</v>
      </c>
      <c r="E2809" s="3">
        <v>-1</v>
      </c>
      <c r="F2809" s="3">
        <v>-6</v>
      </c>
      <c r="G2809" s="3">
        <v>18835</v>
      </c>
      <c r="I2809" s="3">
        <f t="shared" si="43"/>
        <v>1</v>
      </c>
      <c r="J2809" s="3">
        <v>2395</v>
      </c>
      <c r="K2809" s="3">
        <v>2395</v>
      </c>
      <c r="L2809" s="3">
        <v>2406</v>
      </c>
      <c r="N2809" s="3" t="s">
        <v>16</v>
      </c>
    </row>
    <row r="2810" spans="1:14">
      <c r="A2810" s="4">
        <v>41983</v>
      </c>
      <c r="B2810" s="5">
        <v>0.45833333333333331</v>
      </c>
      <c r="C2810" s="3">
        <v>-2</v>
      </c>
      <c r="D2810" s="3">
        <v>2395</v>
      </c>
      <c r="E2810" s="3">
        <v>-2</v>
      </c>
      <c r="F2810" s="3"/>
      <c r="G2810" s="3">
        <v>18835</v>
      </c>
      <c r="I2810" s="3">
        <f t="shared" si="43"/>
        <v>2</v>
      </c>
      <c r="J2810" s="3">
        <v>2395</v>
      </c>
      <c r="K2810" s="3">
        <v>2395</v>
      </c>
      <c r="L2810" s="3">
        <v>2406</v>
      </c>
    </row>
    <row r="2811" spans="1:14">
      <c r="A2811" s="4">
        <v>41983</v>
      </c>
      <c r="B2811" s="5">
        <v>0.5</v>
      </c>
      <c r="C2811" s="3">
        <v>0</v>
      </c>
      <c r="D2811" s="3">
        <v>2400</v>
      </c>
      <c r="E2811" s="3">
        <v>2</v>
      </c>
      <c r="F2811" s="3">
        <v>-10</v>
      </c>
      <c r="G2811" s="3">
        <v>18825</v>
      </c>
      <c r="I2811" s="3">
        <f t="shared" si="43"/>
        <v>2</v>
      </c>
      <c r="J2811" s="3">
        <v>2405</v>
      </c>
      <c r="K2811" s="3">
        <v>2400</v>
      </c>
      <c r="L2811" s="3">
        <v>2407</v>
      </c>
      <c r="N2811" s="3" t="s">
        <v>16</v>
      </c>
    </row>
    <row r="2812" spans="1:14">
      <c r="A2812" s="4">
        <v>41983</v>
      </c>
      <c r="B2812" s="5">
        <v>0.5</v>
      </c>
      <c r="C2812" s="3">
        <v>1</v>
      </c>
      <c r="D2812" s="3">
        <v>2400</v>
      </c>
      <c r="E2812" s="3">
        <v>1</v>
      </c>
      <c r="F2812" s="3"/>
      <c r="G2812" s="3">
        <v>18825</v>
      </c>
      <c r="I2812" s="3">
        <f t="shared" si="43"/>
        <v>1</v>
      </c>
      <c r="J2812" s="3">
        <v>2405</v>
      </c>
      <c r="K2812" s="3">
        <v>2400</v>
      </c>
      <c r="L2812" s="3">
        <v>2407</v>
      </c>
    </row>
    <row r="2813" spans="1:14">
      <c r="A2813" s="4">
        <v>41983</v>
      </c>
      <c r="B2813" s="5">
        <v>0.58333333333333337</v>
      </c>
      <c r="C2813" s="3">
        <v>0</v>
      </c>
      <c r="D2813" s="3">
        <v>2401</v>
      </c>
      <c r="E2813" s="3">
        <v>-1</v>
      </c>
      <c r="F2813" s="3">
        <v>1</v>
      </c>
      <c r="G2813" s="3">
        <v>18826</v>
      </c>
      <c r="I2813" s="3">
        <f t="shared" si="43"/>
        <v>1</v>
      </c>
      <c r="J2813" s="3">
        <v>2398</v>
      </c>
      <c r="K2813" s="3">
        <v>2397</v>
      </c>
      <c r="L2813" s="3">
        <v>2404</v>
      </c>
      <c r="N2813" s="3" t="s">
        <v>16</v>
      </c>
    </row>
    <row r="2814" spans="1:14">
      <c r="A2814" s="4">
        <v>41983</v>
      </c>
      <c r="B2814" s="5">
        <v>0.66666666666666663</v>
      </c>
      <c r="C2814" s="3">
        <v>-2</v>
      </c>
      <c r="D2814" s="3">
        <v>2393</v>
      </c>
      <c r="E2814" s="3">
        <v>-2</v>
      </c>
      <c r="F2814" s="3"/>
      <c r="G2814" s="3">
        <v>18826</v>
      </c>
      <c r="I2814" s="3">
        <f t="shared" si="43"/>
        <v>2</v>
      </c>
      <c r="J2814" s="72">
        <v>2388</v>
      </c>
      <c r="K2814" s="72">
        <v>2375</v>
      </c>
      <c r="L2814" s="72">
        <v>2390</v>
      </c>
      <c r="M2814" s="72">
        <v>-3</v>
      </c>
    </row>
    <row r="2815" spans="1:14">
      <c r="A2815" s="4">
        <v>41984</v>
      </c>
      <c r="B2815" s="5">
        <v>0.45833333333333331</v>
      </c>
      <c r="C2815" s="3">
        <v>1</v>
      </c>
      <c r="D2815" s="3">
        <v>2379</v>
      </c>
      <c r="E2815" s="3">
        <v>3</v>
      </c>
      <c r="F2815" s="3">
        <v>28</v>
      </c>
      <c r="G2815" s="3">
        <v>18854</v>
      </c>
      <c r="I2815" s="3">
        <f t="shared" si="43"/>
        <v>3</v>
      </c>
      <c r="J2815" s="74">
        <v>2378</v>
      </c>
      <c r="K2815" s="74">
        <v>2374</v>
      </c>
      <c r="L2815" s="74">
        <v>2382</v>
      </c>
      <c r="M2815" s="74">
        <v>1</v>
      </c>
    </row>
    <row r="2816" spans="1:14">
      <c r="A2816" s="4">
        <v>41984</v>
      </c>
      <c r="B2816" s="5">
        <v>0.54166666666666663</v>
      </c>
      <c r="C2816" s="3">
        <v>0</v>
      </c>
      <c r="D2816" s="3">
        <v>2371</v>
      </c>
      <c r="E2816" s="3">
        <v>-1</v>
      </c>
      <c r="F2816" s="3">
        <v>-8</v>
      </c>
      <c r="G2816" s="3">
        <v>18846</v>
      </c>
      <c r="I2816" s="3">
        <f t="shared" si="43"/>
        <v>1</v>
      </c>
      <c r="J2816" s="3">
        <v>2365</v>
      </c>
      <c r="K2816" s="3">
        <v>2363</v>
      </c>
      <c r="L2816" s="3">
        <v>2372</v>
      </c>
      <c r="N2816" s="3" t="s">
        <v>16</v>
      </c>
    </row>
    <row r="2817" spans="1:14">
      <c r="A2817" s="4">
        <v>41984</v>
      </c>
      <c r="B2817" s="5">
        <v>0.54166666666666663</v>
      </c>
      <c r="C2817" s="3">
        <v>-2</v>
      </c>
      <c r="D2817" s="3">
        <v>2371</v>
      </c>
      <c r="E2817" s="3">
        <v>-2</v>
      </c>
      <c r="F2817" s="3"/>
      <c r="G2817" s="3">
        <v>18846</v>
      </c>
      <c r="I2817" s="3">
        <f t="shared" si="43"/>
        <v>2</v>
      </c>
      <c r="J2817" s="3">
        <v>2365</v>
      </c>
      <c r="K2817" s="3">
        <v>2363</v>
      </c>
      <c r="L2817" s="3">
        <v>2372</v>
      </c>
    </row>
    <row r="2818" spans="1:14">
      <c r="A2818" s="4">
        <v>41984</v>
      </c>
      <c r="B2818" s="5">
        <v>0.625</v>
      </c>
      <c r="C2818" s="3">
        <v>1</v>
      </c>
      <c r="D2818" s="3">
        <v>2373</v>
      </c>
      <c r="E2818" s="3">
        <v>3</v>
      </c>
      <c r="F2818" s="3">
        <v>-4</v>
      </c>
      <c r="G2818" s="3">
        <v>18842</v>
      </c>
      <c r="I2818" s="3">
        <f t="shared" si="43"/>
        <v>3</v>
      </c>
      <c r="J2818" s="3">
        <v>2375</v>
      </c>
      <c r="K2818" s="3">
        <v>2371</v>
      </c>
      <c r="L2818" s="3">
        <v>2381</v>
      </c>
    </row>
    <row r="2819" spans="1:14">
      <c r="A2819" s="4">
        <v>41985</v>
      </c>
      <c r="B2819" s="5">
        <v>0.375</v>
      </c>
      <c r="C2819" s="3">
        <v>0</v>
      </c>
      <c r="D2819" s="3">
        <v>2375</v>
      </c>
      <c r="E2819" s="3">
        <v>-1</v>
      </c>
      <c r="F2819" s="3">
        <v>2</v>
      </c>
      <c r="G2819" s="3">
        <v>18844</v>
      </c>
      <c r="I2819" s="3">
        <f t="shared" si="43"/>
        <v>1</v>
      </c>
      <c r="J2819" s="3">
        <v>2375</v>
      </c>
      <c r="K2819" s="3">
        <v>2366</v>
      </c>
      <c r="L2819" s="3">
        <v>2380</v>
      </c>
      <c r="N2819" s="3" t="s">
        <v>16</v>
      </c>
    </row>
    <row r="2820" spans="1:14">
      <c r="A2820" s="4">
        <v>41985</v>
      </c>
      <c r="B2820" s="5">
        <v>0.75</v>
      </c>
      <c r="C2820" s="3">
        <v>-2</v>
      </c>
      <c r="D2820" s="3">
        <v>2362</v>
      </c>
      <c r="E2820" s="3">
        <v>-2</v>
      </c>
      <c r="F2820" s="3"/>
      <c r="G2820" s="3">
        <v>18844</v>
      </c>
      <c r="I2820" s="3">
        <f t="shared" ref="I2820:I2883" si="44">ABS(E2820)</f>
        <v>2</v>
      </c>
      <c r="J2820" s="3">
        <v>2362</v>
      </c>
      <c r="K2820" s="3">
        <v>2361</v>
      </c>
      <c r="L2820" s="3">
        <v>2365</v>
      </c>
    </row>
    <row r="2821" spans="1:14">
      <c r="A2821" s="4">
        <v>41988</v>
      </c>
      <c r="B2821" s="5">
        <v>0.45833333333333331</v>
      </c>
      <c r="C2821" s="3">
        <v>0</v>
      </c>
      <c r="D2821" s="3">
        <v>2367</v>
      </c>
      <c r="E2821" s="3">
        <v>2</v>
      </c>
      <c r="F2821" s="3">
        <v>-10</v>
      </c>
      <c r="G2821" s="3">
        <v>18834</v>
      </c>
      <c r="I2821" s="3">
        <f t="shared" si="44"/>
        <v>2</v>
      </c>
      <c r="J2821" s="3">
        <v>2371</v>
      </c>
      <c r="K2821" s="3">
        <v>2366</v>
      </c>
      <c r="L2821" s="3">
        <v>2372</v>
      </c>
      <c r="N2821" s="3" t="s">
        <v>16</v>
      </c>
    </row>
    <row r="2822" spans="1:14">
      <c r="A2822" s="4">
        <v>41988</v>
      </c>
      <c r="B2822" s="5">
        <v>0.45833333333333331</v>
      </c>
      <c r="C2822" s="3">
        <v>1</v>
      </c>
      <c r="D2822" s="3">
        <v>2367</v>
      </c>
      <c r="E2822" s="3">
        <v>1</v>
      </c>
      <c r="F2822" s="3"/>
      <c r="G2822" s="3">
        <v>18834</v>
      </c>
      <c r="I2822" s="3">
        <f t="shared" si="44"/>
        <v>1</v>
      </c>
      <c r="J2822" s="3">
        <v>2371</v>
      </c>
      <c r="K2822" s="3">
        <v>2366</v>
      </c>
      <c r="L2822" s="3">
        <v>2372</v>
      </c>
    </row>
    <row r="2823" spans="1:14">
      <c r="A2823" s="4">
        <v>41988</v>
      </c>
      <c r="B2823" s="5">
        <v>0.58333333333333337</v>
      </c>
      <c r="C2823" s="3">
        <v>0</v>
      </c>
      <c r="D2823" s="3">
        <v>2365</v>
      </c>
      <c r="E2823" s="3">
        <v>-1</v>
      </c>
      <c r="F2823" s="3">
        <v>-2</v>
      </c>
      <c r="G2823" s="3">
        <v>18832</v>
      </c>
      <c r="I2823" s="3">
        <f t="shared" si="44"/>
        <v>1</v>
      </c>
      <c r="J2823" s="3">
        <v>2365</v>
      </c>
      <c r="K2823" s="3">
        <v>2354</v>
      </c>
      <c r="L2823" s="3">
        <v>2366</v>
      </c>
      <c r="N2823" s="3" t="s">
        <v>16</v>
      </c>
    </row>
    <row r="2824" spans="1:14">
      <c r="A2824" s="4">
        <v>41988</v>
      </c>
      <c r="B2824" s="5">
        <v>0.625</v>
      </c>
      <c r="C2824" s="3">
        <v>-2</v>
      </c>
      <c r="D2824" s="3">
        <v>2361</v>
      </c>
      <c r="E2824" s="3">
        <v>-2</v>
      </c>
      <c r="F2824" s="3"/>
      <c r="G2824" s="3">
        <v>18832</v>
      </c>
      <c r="I2824" s="3">
        <f t="shared" si="44"/>
        <v>2</v>
      </c>
      <c r="J2824" s="3">
        <v>2361</v>
      </c>
      <c r="K2824" s="3">
        <v>2357</v>
      </c>
      <c r="L2824" s="3">
        <v>2371</v>
      </c>
    </row>
    <row r="2825" spans="1:14">
      <c r="A2825" s="4">
        <v>41988</v>
      </c>
      <c r="B2825" s="5">
        <v>0.66666666666666663</v>
      </c>
      <c r="C2825" s="3">
        <v>0</v>
      </c>
      <c r="D2825" s="3">
        <v>2362</v>
      </c>
      <c r="E2825" s="3">
        <v>2</v>
      </c>
      <c r="F2825" s="3">
        <v>-2</v>
      </c>
      <c r="G2825" s="3">
        <v>18830</v>
      </c>
      <c r="I2825" s="3">
        <f t="shared" si="44"/>
        <v>2</v>
      </c>
      <c r="J2825" s="73">
        <v>2359</v>
      </c>
      <c r="K2825" s="73">
        <v>2321</v>
      </c>
      <c r="L2825" s="73">
        <v>2360</v>
      </c>
      <c r="M2825" s="73">
        <v>3</v>
      </c>
      <c r="N2825" s="3" t="s">
        <v>16</v>
      </c>
    </row>
    <row r="2826" spans="1:14">
      <c r="A2826" s="4">
        <v>41988</v>
      </c>
      <c r="B2826" s="5">
        <v>0.66666666666666663</v>
      </c>
      <c r="C2826" s="3">
        <v>1</v>
      </c>
      <c r="D2826" s="3">
        <v>2362</v>
      </c>
      <c r="E2826" s="3">
        <v>1</v>
      </c>
      <c r="F2826" s="3"/>
      <c r="G2826" s="3">
        <v>18830</v>
      </c>
      <c r="I2826" s="3">
        <f t="shared" si="44"/>
        <v>1</v>
      </c>
      <c r="J2826" s="74">
        <v>2359</v>
      </c>
      <c r="K2826" s="74">
        <v>2321</v>
      </c>
      <c r="L2826" s="74">
        <v>2360</v>
      </c>
      <c r="M2826" s="74">
        <v>3</v>
      </c>
    </row>
    <row r="2827" spans="1:14">
      <c r="A2827" s="4">
        <v>41988</v>
      </c>
      <c r="B2827" s="5">
        <v>0.70833333333333337</v>
      </c>
      <c r="C2827" s="3">
        <v>0</v>
      </c>
      <c r="D2827" s="3">
        <v>2341</v>
      </c>
      <c r="E2827" s="3">
        <v>-1</v>
      </c>
      <c r="F2827" s="3">
        <v>-21</v>
      </c>
      <c r="G2827" s="3">
        <v>18809</v>
      </c>
      <c r="I2827" s="3">
        <f t="shared" si="44"/>
        <v>1</v>
      </c>
      <c r="J2827" s="73">
        <v>2323</v>
      </c>
      <c r="K2827" s="73">
        <v>2315</v>
      </c>
      <c r="L2827" s="73">
        <v>2325</v>
      </c>
      <c r="M2827" s="73">
        <v>-16</v>
      </c>
      <c r="N2827" s="3" t="s">
        <v>16</v>
      </c>
    </row>
    <row r="2828" spans="1:14">
      <c r="A2828" s="4">
        <v>41988</v>
      </c>
      <c r="B2828" s="5">
        <v>0.70833333333333337</v>
      </c>
      <c r="C2828" s="3">
        <v>-2</v>
      </c>
      <c r="D2828" s="3">
        <v>2341</v>
      </c>
      <c r="E2828" s="3">
        <v>-2</v>
      </c>
      <c r="F2828" s="3"/>
      <c r="G2828" s="3">
        <v>18809</v>
      </c>
      <c r="I2828" s="3">
        <f t="shared" si="44"/>
        <v>2</v>
      </c>
      <c r="J2828" s="72">
        <v>2323</v>
      </c>
      <c r="K2828" s="72">
        <v>2315</v>
      </c>
      <c r="L2828" s="72">
        <v>2325</v>
      </c>
      <c r="M2828" s="72">
        <v>-16</v>
      </c>
      <c r="N2828" s="3" t="s">
        <v>89</v>
      </c>
    </row>
    <row r="2829" spans="1:14">
      <c r="A2829" s="4">
        <v>41989</v>
      </c>
      <c r="B2829" s="5">
        <v>0.75</v>
      </c>
      <c r="C2829" s="3">
        <v>1</v>
      </c>
      <c r="D2829" s="3">
        <v>2273</v>
      </c>
      <c r="E2829" s="3">
        <v>3</v>
      </c>
      <c r="F2829" s="3">
        <v>136</v>
      </c>
      <c r="G2829" s="3">
        <v>18945</v>
      </c>
      <c r="I2829" s="3">
        <f t="shared" si="44"/>
        <v>3</v>
      </c>
      <c r="J2829" s="3">
        <v>2273</v>
      </c>
      <c r="K2829" s="3">
        <v>2263</v>
      </c>
      <c r="L2829" s="3">
        <v>2270</v>
      </c>
    </row>
    <row r="2830" spans="1:14">
      <c r="A2830" s="4">
        <v>41990</v>
      </c>
      <c r="B2830" s="5">
        <v>0.54166666666666663</v>
      </c>
      <c r="C2830" s="3">
        <v>0</v>
      </c>
      <c r="D2830" s="3">
        <v>2278</v>
      </c>
      <c r="E2830" s="3">
        <v>-1</v>
      </c>
      <c r="F2830" s="3">
        <v>5</v>
      </c>
      <c r="G2830" s="3">
        <v>18950</v>
      </c>
      <c r="I2830" s="3">
        <f t="shared" si="44"/>
        <v>1</v>
      </c>
      <c r="J2830" s="3">
        <v>2279</v>
      </c>
      <c r="K2830" s="3">
        <v>2277</v>
      </c>
      <c r="L2830" s="3">
        <v>2289</v>
      </c>
      <c r="N2830" s="3" t="s">
        <v>16</v>
      </c>
    </row>
    <row r="2831" spans="1:14">
      <c r="A2831" s="84">
        <v>41992</v>
      </c>
      <c r="B2831" s="85">
        <v>0.375</v>
      </c>
      <c r="C2831" s="86">
        <v>2</v>
      </c>
      <c r="D2831" s="86">
        <v>2346</v>
      </c>
      <c r="E2831" s="86">
        <v>2</v>
      </c>
      <c r="F2831" s="86"/>
      <c r="G2831" s="86">
        <v>18950</v>
      </c>
      <c r="I2831" s="3">
        <f t="shared" si="44"/>
        <v>2</v>
      </c>
      <c r="J2831" s="3">
        <v>2346</v>
      </c>
      <c r="K2831" s="3">
        <v>2333</v>
      </c>
      <c r="L2831" s="3">
        <v>2346</v>
      </c>
    </row>
    <row r="2832" spans="1:14">
      <c r="A2832" s="84">
        <v>41992</v>
      </c>
      <c r="B2832" s="85">
        <v>0.5</v>
      </c>
      <c r="C2832" s="86">
        <v>0</v>
      </c>
      <c r="D2832" s="86">
        <v>2336</v>
      </c>
      <c r="E2832" s="86">
        <v>-2</v>
      </c>
      <c r="F2832" s="86">
        <v>-20</v>
      </c>
      <c r="G2832" s="86">
        <v>18930</v>
      </c>
      <c r="I2832" s="3">
        <f t="shared" si="44"/>
        <v>2</v>
      </c>
      <c r="J2832" s="3">
        <v>2330</v>
      </c>
      <c r="K2832" s="3">
        <v>2322</v>
      </c>
      <c r="L2832" s="3">
        <v>2336</v>
      </c>
      <c r="N2832" s="3" t="s">
        <v>90</v>
      </c>
    </row>
    <row r="2833" spans="1:14">
      <c r="A2833" s="4">
        <v>41995</v>
      </c>
      <c r="B2833" s="5">
        <v>0.41666666666666669</v>
      </c>
      <c r="C2833" s="3">
        <v>2</v>
      </c>
      <c r="D2833" s="3">
        <v>2333</v>
      </c>
      <c r="E2833" s="3">
        <v>2</v>
      </c>
      <c r="F2833" s="3"/>
      <c r="G2833" s="3">
        <v>18930</v>
      </c>
      <c r="I2833" s="3">
        <f t="shared" si="44"/>
        <v>2</v>
      </c>
      <c r="J2833" s="72">
        <v>2335</v>
      </c>
      <c r="K2833" s="72">
        <v>2334</v>
      </c>
      <c r="L2833" s="72">
        <v>2342</v>
      </c>
      <c r="M2833" s="72">
        <v>-1</v>
      </c>
    </row>
    <row r="2834" spans="1:14">
      <c r="A2834" s="4">
        <v>41995</v>
      </c>
      <c r="B2834" s="5">
        <v>0.54166666666666663</v>
      </c>
      <c r="C2834" s="3">
        <v>-1</v>
      </c>
      <c r="D2834" s="3">
        <v>2330</v>
      </c>
      <c r="E2834" s="3">
        <v>-3</v>
      </c>
      <c r="F2834" s="3">
        <v>-6</v>
      </c>
      <c r="G2834" s="3">
        <v>18924</v>
      </c>
      <c r="I2834" s="3">
        <f t="shared" si="44"/>
        <v>3</v>
      </c>
      <c r="J2834" s="3">
        <v>2330</v>
      </c>
      <c r="K2834" s="3">
        <v>2327</v>
      </c>
      <c r="L2834" s="3">
        <v>2332</v>
      </c>
    </row>
    <row r="2835" spans="1:14">
      <c r="A2835" s="4">
        <v>41995</v>
      </c>
      <c r="B2835" s="5">
        <v>0.70833333333333337</v>
      </c>
      <c r="C2835" s="3">
        <v>0</v>
      </c>
      <c r="D2835" s="3">
        <v>2330</v>
      </c>
      <c r="E2835" s="3">
        <v>1</v>
      </c>
      <c r="F2835" s="3">
        <v>0</v>
      </c>
      <c r="G2835" s="3">
        <v>18924</v>
      </c>
      <c r="I2835" s="3">
        <f t="shared" si="44"/>
        <v>1</v>
      </c>
      <c r="J2835" s="73">
        <v>2334</v>
      </c>
      <c r="K2835" s="73">
        <v>2338</v>
      </c>
      <c r="L2835" s="73">
        <v>2344</v>
      </c>
      <c r="M2835" s="73">
        <v>-4</v>
      </c>
      <c r="N2835" s="3" t="s">
        <v>16</v>
      </c>
    </row>
    <row r="2836" spans="1:14">
      <c r="A2836" s="4">
        <v>41995</v>
      </c>
      <c r="B2836" s="5">
        <v>0.75</v>
      </c>
      <c r="C2836" s="3">
        <v>2</v>
      </c>
      <c r="D2836" s="3">
        <v>2344</v>
      </c>
      <c r="E2836" s="3">
        <v>2</v>
      </c>
      <c r="F2836" s="3"/>
      <c r="G2836" s="3">
        <v>18924</v>
      </c>
      <c r="I2836" s="3">
        <f t="shared" si="44"/>
        <v>2</v>
      </c>
      <c r="J2836" s="3">
        <v>2444</v>
      </c>
      <c r="K2836" s="3">
        <v>2338</v>
      </c>
      <c r="L2836" s="3">
        <v>2344</v>
      </c>
    </row>
    <row r="2837" spans="1:14">
      <c r="A2837" s="4">
        <v>41996</v>
      </c>
      <c r="B2837" s="5">
        <v>0.625</v>
      </c>
      <c r="C2837" s="3">
        <v>-1</v>
      </c>
      <c r="D2837" s="3">
        <v>2345</v>
      </c>
      <c r="E2837" s="3">
        <v>-3</v>
      </c>
      <c r="F2837" s="3">
        <v>2</v>
      </c>
      <c r="G2837" s="3">
        <v>18926</v>
      </c>
      <c r="I2837" s="3">
        <f t="shared" si="44"/>
        <v>3</v>
      </c>
      <c r="J2837" s="74">
        <v>2346</v>
      </c>
      <c r="K2837" s="74">
        <v>2345</v>
      </c>
      <c r="L2837" s="74">
        <v>2351</v>
      </c>
      <c r="M2837" s="74">
        <v>1</v>
      </c>
    </row>
    <row r="2838" spans="1:14">
      <c r="A2838" s="4">
        <v>41996</v>
      </c>
      <c r="B2838" s="5">
        <v>0.66666666666666663</v>
      </c>
      <c r="C2838" s="3">
        <v>0</v>
      </c>
      <c r="D2838" s="3">
        <v>2347</v>
      </c>
      <c r="E2838" s="3">
        <v>1</v>
      </c>
      <c r="F2838" s="3">
        <v>-2</v>
      </c>
      <c r="G2838" s="3">
        <v>18924</v>
      </c>
      <c r="I2838" s="3">
        <f t="shared" si="44"/>
        <v>1</v>
      </c>
      <c r="J2838" s="73">
        <v>2346</v>
      </c>
      <c r="K2838" s="73">
        <v>2339</v>
      </c>
      <c r="L2838" s="73">
        <v>2346</v>
      </c>
      <c r="M2838" s="73">
        <v>1</v>
      </c>
      <c r="N2838" s="3" t="s">
        <v>16</v>
      </c>
    </row>
    <row r="2839" spans="1:14">
      <c r="A2839" s="4">
        <v>41996</v>
      </c>
      <c r="B2839" s="5">
        <v>0.66666666666666663</v>
      </c>
      <c r="C2839" s="3">
        <v>2</v>
      </c>
      <c r="D2839" s="3">
        <v>2347</v>
      </c>
      <c r="E2839" s="3">
        <v>2</v>
      </c>
      <c r="F2839" s="3"/>
      <c r="G2839" s="3">
        <v>18924</v>
      </c>
      <c r="I2839" s="3">
        <f t="shared" si="44"/>
        <v>2</v>
      </c>
      <c r="J2839" s="74">
        <v>2346</v>
      </c>
      <c r="K2839" s="74">
        <v>2339</v>
      </c>
      <c r="L2839" s="74">
        <v>2346</v>
      </c>
      <c r="M2839" s="74">
        <v>1</v>
      </c>
    </row>
    <row r="2840" spans="1:14">
      <c r="A2840" s="4">
        <v>41996</v>
      </c>
      <c r="B2840" s="5">
        <v>0.70833333333333337</v>
      </c>
      <c r="C2840" s="3">
        <v>0</v>
      </c>
      <c r="D2840" s="3">
        <v>2343</v>
      </c>
      <c r="E2840" s="3">
        <v>-2</v>
      </c>
      <c r="F2840" s="3">
        <v>-8</v>
      </c>
      <c r="G2840" s="3">
        <v>18916</v>
      </c>
      <c r="I2840" s="3">
        <f t="shared" si="44"/>
        <v>2</v>
      </c>
      <c r="J2840" s="73">
        <v>2342</v>
      </c>
      <c r="K2840" s="73">
        <v>2341</v>
      </c>
      <c r="L2840" s="73">
        <v>2341</v>
      </c>
      <c r="M2840" s="73">
        <v>-1</v>
      </c>
      <c r="N2840" s="3" t="s">
        <v>16</v>
      </c>
    </row>
    <row r="2841" spans="1:14">
      <c r="A2841" s="4">
        <v>41996</v>
      </c>
      <c r="B2841" s="5">
        <v>0.70833333333333337</v>
      </c>
      <c r="C2841" s="3">
        <v>-1</v>
      </c>
      <c r="D2841" s="3">
        <v>2343</v>
      </c>
      <c r="E2841" s="3">
        <v>-1</v>
      </c>
      <c r="F2841" s="3"/>
      <c r="G2841" s="3">
        <v>18916</v>
      </c>
      <c r="I2841" s="3">
        <f t="shared" si="44"/>
        <v>1</v>
      </c>
      <c r="J2841" s="72">
        <v>2342</v>
      </c>
      <c r="K2841" s="72">
        <v>2341</v>
      </c>
      <c r="L2841" s="72">
        <v>2341</v>
      </c>
      <c r="M2841" s="72">
        <v>-1</v>
      </c>
    </row>
    <row r="2842" spans="1:14">
      <c r="A2842" s="4">
        <v>42003</v>
      </c>
      <c r="B2842" s="5">
        <v>0.45833333333333331</v>
      </c>
      <c r="C2842" s="3">
        <v>0</v>
      </c>
      <c r="D2842" s="3">
        <v>2317</v>
      </c>
      <c r="E2842" s="3">
        <v>1</v>
      </c>
      <c r="F2842" s="3">
        <v>26</v>
      </c>
      <c r="G2842" s="3">
        <v>18942</v>
      </c>
      <c r="I2842" s="3">
        <f t="shared" si="44"/>
        <v>1</v>
      </c>
      <c r="J2842" s="3">
        <v>2321</v>
      </c>
      <c r="K2842" s="3">
        <v>2311</v>
      </c>
      <c r="L2842" s="3">
        <v>2324</v>
      </c>
      <c r="N2842" s="3" t="s">
        <v>16</v>
      </c>
    </row>
    <row r="2843" spans="1:14">
      <c r="A2843" s="4">
        <v>42003</v>
      </c>
      <c r="B2843" s="5">
        <v>0.45833333333333331</v>
      </c>
      <c r="C2843" s="3">
        <v>1</v>
      </c>
      <c r="D2843" s="3">
        <v>2317</v>
      </c>
      <c r="E2843" s="3">
        <v>1</v>
      </c>
      <c r="F2843" s="3"/>
      <c r="G2843" s="3">
        <v>18942</v>
      </c>
      <c r="I2843" s="3">
        <f t="shared" si="44"/>
        <v>1</v>
      </c>
      <c r="J2843" s="3">
        <v>2321</v>
      </c>
      <c r="K2843" s="3">
        <v>2311</v>
      </c>
      <c r="L2843" s="3">
        <v>2324</v>
      </c>
    </row>
    <row r="2844" spans="1:14">
      <c r="A2844" s="4">
        <v>42003</v>
      </c>
      <c r="B2844" s="5">
        <v>0.54166666666666663</v>
      </c>
      <c r="C2844" s="3">
        <v>-2</v>
      </c>
      <c r="D2844" s="3">
        <v>2315</v>
      </c>
      <c r="E2844" s="3">
        <v>-3</v>
      </c>
      <c r="F2844" s="3">
        <v>-2</v>
      </c>
      <c r="G2844" s="3">
        <v>18940</v>
      </c>
      <c r="I2844" s="3">
        <f t="shared" si="44"/>
        <v>3</v>
      </c>
      <c r="J2844" s="3">
        <v>2314</v>
      </c>
      <c r="K2844" s="3">
        <v>2311</v>
      </c>
      <c r="L2844" s="3">
        <v>2316</v>
      </c>
    </row>
    <row r="2845" spans="1:14">
      <c r="A2845" s="69">
        <v>42003</v>
      </c>
      <c r="B2845" s="70">
        <v>0.625</v>
      </c>
      <c r="C2845" s="71">
        <v>1</v>
      </c>
      <c r="D2845" s="71">
        <v>2314</v>
      </c>
      <c r="E2845" s="71">
        <v>3</v>
      </c>
      <c r="F2845" s="71">
        <v>2</v>
      </c>
      <c r="G2845" s="71">
        <v>18942</v>
      </c>
      <c r="H2845" s="71">
        <f>SUM(F2796:F2845)</f>
        <v>237</v>
      </c>
      <c r="I2845" s="3">
        <f t="shared" si="44"/>
        <v>3</v>
      </c>
      <c r="J2845" s="3">
        <v>2314</v>
      </c>
      <c r="K2845" s="3">
        <v>2314</v>
      </c>
      <c r="L2845" s="3">
        <v>2322</v>
      </c>
    </row>
    <row r="2846" spans="1:14">
      <c r="A2846" s="4">
        <v>42006</v>
      </c>
      <c r="B2846" s="68">
        <v>0.41666666666666669</v>
      </c>
      <c r="C2846" s="3">
        <v>0</v>
      </c>
      <c r="D2846" s="59">
        <v>2322</v>
      </c>
      <c r="E2846" s="3">
        <v>-1</v>
      </c>
      <c r="F2846" s="3">
        <v>8</v>
      </c>
      <c r="G2846" s="59">
        <v>18950</v>
      </c>
      <c r="I2846" s="3">
        <f t="shared" si="44"/>
        <v>1</v>
      </c>
      <c r="J2846" s="73">
        <v>2316</v>
      </c>
      <c r="K2846" s="73">
        <v>2314</v>
      </c>
      <c r="L2846" s="73">
        <v>2321</v>
      </c>
      <c r="M2846" s="73">
        <v>-1</v>
      </c>
      <c r="N2846" s="3" t="s">
        <v>16</v>
      </c>
    </row>
    <row r="2847" spans="1:14">
      <c r="A2847" s="4">
        <v>42011</v>
      </c>
      <c r="B2847" s="5">
        <v>0.5</v>
      </c>
      <c r="C2847" s="3">
        <v>2</v>
      </c>
      <c r="D2847" s="3">
        <v>2286</v>
      </c>
      <c r="E2847" s="3">
        <v>2</v>
      </c>
      <c r="F2847" s="3"/>
      <c r="G2847" s="3">
        <v>18950</v>
      </c>
      <c r="I2847" s="3">
        <f t="shared" si="44"/>
        <v>2</v>
      </c>
      <c r="J2847" s="74">
        <v>2294</v>
      </c>
      <c r="K2847" s="74">
        <v>2290</v>
      </c>
      <c r="L2847" s="74">
        <v>2308</v>
      </c>
      <c r="M2847" s="74">
        <v>4</v>
      </c>
    </row>
    <row r="2848" spans="1:14">
      <c r="A2848" s="4">
        <v>42012</v>
      </c>
      <c r="B2848" s="5">
        <v>0.625</v>
      </c>
      <c r="C2848" s="3">
        <v>0</v>
      </c>
      <c r="D2848" s="3">
        <v>2345</v>
      </c>
      <c r="E2848" s="3">
        <v>-2</v>
      </c>
      <c r="F2848" s="3">
        <v>118</v>
      </c>
      <c r="G2848" s="82">
        <v>19068</v>
      </c>
      <c r="I2848" s="3">
        <f t="shared" si="44"/>
        <v>2</v>
      </c>
      <c r="J2848" s="3">
        <v>2342</v>
      </c>
      <c r="K2848" s="3">
        <v>2339</v>
      </c>
      <c r="L2848" s="3">
        <v>2353</v>
      </c>
      <c r="N2848" s="3" t="s">
        <v>16</v>
      </c>
    </row>
    <row r="2849" spans="1:14">
      <c r="A2849" s="4">
        <v>42012</v>
      </c>
      <c r="B2849" s="5">
        <v>0.66666666666666663</v>
      </c>
      <c r="C2849" s="3">
        <v>-1</v>
      </c>
      <c r="D2849" s="3">
        <v>2345</v>
      </c>
      <c r="E2849" s="3">
        <v>-1</v>
      </c>
      <c r="F2849" s="3"/>
      <c r="G2849" s="3">
        <v>19068</v>
      </c>
      <c r="I2849" s="3">
        <f t="shared" si="44"/>
        <v>1</v>
      </c>
      <c r="J2849" s="3">
        <v>2345</v>
      </c>
      <c r="K2849" s="3">
        <v>2345</v>
      </c>
      <c r="L2849" s="3">
        <v>2370</v>
      </c>
    </row>
    <row r="2850" spans="1:14">
      <c r="A2850" s="4">
        <v>42012</v>
      </c>
      <c r="B2850" s="5">
        <v>0.70833333333333337</v>
      </c>
      <c r="C2850" s="3">
        <v>0</v>
      </c>
      <c r="D2850" s="3">
        <v>2357</v>
      </c>
      <c r="E2850" s="3">
        <v>1</v>
      </c>
      <c r="F2850" s="3">
        <v>-12</v>
      </c>
      <c r="G2850" s="3">
        <v>19056</v>
      </c>
      <c r="I2850" s="3">
        <f t="shared" si="44"/>
        <v>1</v>
      </c>
      <c r="J2850" s="73">
        <v>2368</v>
      </c>
      <c r="K2850" s="73">
        <v>2362</v>
      </c>
      <c r="L2850" s="73">
        <v>2371</v>
      </c>
      <c r="M2850" s="73">
        <v>-5</v>
      </c>
      <c r="N2850" s="3" t="s">
        <v>16</v>
      </c>
    </row>
    <row r="2851" spans="1:14">
      <c r="A2851" s="4">
        <v>42012</v>
      </c>
      <c r="B2851" s="5">
        <v>0.70833333333333337</v>
      </c>
      <c r="C2851" s="3">
        <v>2</v>
      </c>
      <c r="D2851" s="3">
        <v>2357</v>
      </c>
      <c r="E2851" s="3">
        <v>2</v>
      </c>
      <c r="F2851" s="3"/>
      <c r="G2851" s="3">
        <v>19056</v>
      </c>
      <c r="I2851" s="3">
        <f t="shared" si="44"/>
        <v>2</v>
      </c>
      <c r="J2851" s="72">
        <v>2368</v>
      </c>
      <c r="K2851" s="72">
        <v>2362</v>
      </c>
      <c r="L2851" s="72">
        <v>2371</v>
      </c>
      <c r="M2851" s="72">
        <v>-5</v>
      </c>
      <c r="N2851" s="3" t="s">
        <v>89</v>
      </c>
    </row>
    <row r="2852" spans="1:14">
      <c r="A2852" s="4">
        <v>42013</v>
      </c>
      <c r="B2852" s="5">
        <v>0.45833333333333331</v>
      </c>
      <c r="C2852" s="3">
        <v>-1</v>
      </c>
      <c r="D2852" s="3">
        <v>2363</v>
      </c>
      <c r="E2852" s="3">
        <v>-3</v>
      </c>
      <c r="F2852" s="3">
        <v>12</v>
      </c>
      <c r="G2852" s="3">
        <v>19068</v>
      </c>
      <c r="I2852" s="3">
        <f t="shared" si="44"/>
        <v>3</v>
      </c>
      <c r="J2852" s="72">
        <v>2359</v>
      </c>
      <c r="K2852" s="72">
        <v>2357</v>
      </c>
      <c r="L2852" s="72">
        <v>2362</v>
      </c>
      <c r="M2852" s="72">
        <v>-1</v>
      </c>
    </row>
    <row r="2853" spans="1:14">
      <c r="A2853" s="4">
        <v>42013</v>
      </c>
      <c r="B2853" s="5">
        <v>0.625</v>
      </c>
      <c r="C2853" s="3">
        <v>0</v>
      </c>
      <c r="D2853" s="3">
        <v>2361</v>
      </c>
      <c r="E2853" s="3">
        <v>1</v>
      </c>
      <c r="F2853" s="3">
        <v>2</v>
      </c>
      <c r="G2853" s="3">
        <v>19070</v>
      </c>
      <c r="I2853" s="3">
        <f t="shared" si="44"/>
        <v>1</v>
      </c>
      <c r="J2853" s="3">
        <v>2363</v>
      </c>
      <c r="K2853" s="3">
        <v>2337</v>
      </c>
      <c r="L2853" s="3">
        <v>2364</v>
      </c>
      <c r="N2853" s="3" t="s">
        <v>16</v>
      </c>
    </row>
    <row r="2854" spans="1:14">
      <c r="A2854" s="4">
        <v>42018</v>
      </c>
      <c r="B2854" s="5">
        <v>0.375</v>
      </c>
      <c r="C2854" s="3">
        <v>-2</v>
      </c>
      <c r="D2854" s="3">
        <v>2357</v>
      </c>
      <c r="E2854" s="3">
        <v>-2</v>
      </c>
      <c r="F2854" s="3"/>
      <c r="G2854" s="3">
        <v>19070</v>
      </c>
      <c r="I2854" s="3">
        <f t="shared" si="44"/>
        <v>2</v>
      </c>
      <c r="J2854" s="3">
        <v>2356</v>
      </c>
      <c r="K2854" s="3">
        <v>2348</v>
      </c>
      <c r="L2854" s="3">
        <v>2359</v>
      </c>
    </row>
    <row r="2855" spans="1:14">
      <c r="A2855" s="4">
        <v>42019</v>
      </c>
      <c r="B2855" s="5">
        <v>0.375</v>
      </c>
      <c r="C2855" s="3">
        <v>0</v>
      </c>
      <c r="D2855" s="3">
        <v>2362</v>
      </c>
      <c r="E2855" s="3">
        <v>2</v>
      </c>
      <c r="F2855" s="3">
        <v>-10</v>
      </c>
      <c r="G2855" s="3">
        <v>19060</v>
      </c>
      <c r="I2855" s="3">
        <f t="shared" si="44"/>
        <v>2</v>
      </c>
      <c r="J2855" s="73">
        <v>2361</v>
      </c>
      <c r="K2855" s="73">
        <v>2348</v>
      </c>
      <c r="L2855" s="73">
        <v>2362</v>
      </c>
      <c r="M2855" s="73">
        <v>1</v>
      </c>
      <c r="N2855" s="3" t="s">
        <v>16</v>
      </c>
    </row>
    <row r="2856" spans="1:14">
      <c r="A2856" s="4">
        <v>42019</v>
      </c>
      <c r="B2856" s="5">
        <v>0.375</v>
      </c>
      <c r="C2856" s="3">
        <v>2</v>
      </c>
      <c r="D2856" s="3">
        <v>2362</v>
      </c>
      <c r="E2856" s="3">
        <v>2</v>
      </c>
      <c r="F2856" s="3"/>
      <c r="G2856" s="3">
        <v>19060</v>
      </c>
      <c r="I2856" s="3">
        <f t="shared" si="44"/>
        <v>2</v>
      </c>
      <c r="J2856" s="74">
        <v>2361</v>
      </c>
      <c r="K2856" s="74">
        <v>2348</v>
      </c>
      <c r="L2856" s="74">
        <v>2362</v>
      </c>
      <c r="M2856" s="74">
        <v>1</v>
      </c>
      <c r="N2856" t="s">
        <v>46</v>
      </c>
    </row>
    <row r="2857" spans="1:14">
      <c r="A2857" s="4">
        <v>42019</v>
      </c>
      <c r="B2857" s="5">
        <v>0.45833333333333331</v>
      </c>
      <c r="C2857" s="3">
        <v>0</v>
      </c>
      <c r="D2857" s="3">
        <v>2326</v>
      </c>
      <c r="E2857" s="3">
        <v>-2</v>
      </c>
      <c r="F2857" s="3">
        <v>-72</v>
      </c>
      <c r="G2857" s="3">
        <v>18988</v>
      </c>
      <c r="I2857" s="3">
        <f t="shared" si="44"/>
        <v>2</v>
      </c>
      <c r="J2857" s="73">
        <v>2313</v>
      </c>
      <c r="K2857" s="73">
        <v>2279</v>
      </c>
      <c r="L2857" s="73">
        <v>2316</v>
      </c>
      <c r="M2857" s="73">
        <v>-10</v>
      </c>
      <c r="N2857" s="3" t="s">
        <v>16</v>
      </c>
    </row>
    <row r="2858" spans="1:14">
      <c r="A2858" s="4">
        <v>42019</v>
      </c>
      <c r="B2858" s="5">
        <v>0.45833333333333331</v>
      </c>
      <c r="C2858" s="3">
        <v>-2</v>
      </c>
      <c r="D2858" s="3">
        <v>2326</v>
      </c>
      <c r="E2858" s="3">
        <v>-2</v>
      </c>
      <c r="F2858" s="3"/>
      <c r="G2858" s="3">
        <v>18988</v>
      </c>
      <c r="I2858" s="3">
        <f t="shared" si="44"/>
        <v>2</v>
      </c>
      <c r="J2858" s="72">
        <v>2313</v>
      </c>
      <c r="K2858" s="72">
        <v>2279</v>
      </c>
      <c r="L2858" s="72">
        <v>2316</v>
      </c>
      <c r="M2858" s="72">
        <v>-10</v>
      </c>
      <c r="N2858" s="3" t="s">
        <v>89</v>
      </c>
    </row>
    <row r="2859" spans="1:14">
      <c r="A2859" s="4">
        <v>42020</v>
      </c>
      <c r="B2859" s="5">
        <v>0.58333333333333337</v>
      </c>
      <c r="C2859" s="3">
        <v>1</v>
      </c>
      <c r="D2859" s="3">
        <v>2253</v>
      </c>
      <c r="E2859" s="3">
        <v>3</v>
      </c>
      <c r="F2859" s="3">
        <v>146</v>
      </c>
      <c r="G2859" s="3">
        <v>19134</v>
      </c>
      <c r="I2859" s="3">
        <f t="shared" si="44"/>
        <v>3</v>
      </c>
      <c r="J2859" s="74">
        <v>2251</v>
      </c>
      <c r="K2859" s="74">
        <v>2251</v>
      </c>
      <c r="L2859" s="74">
        <v>2268</v>
      </c>
      <c r="M2859" s="74">
        <v>2</v>
      </c>
    </row>
    <row r="2860" spans="1:14">
      <c r="A2860" s="4">
        <v>42023</v>
      </c>
      <c r="B2860" s="5">
        <v>0.45833333333333331</v>
      </c>
      <c r="C2860" s="3">
        <v>0</v>
      </c>
      <c r="D2860" s="3">
        <v>2255</v>
      </c>
      <c r="E2860" s="3">
        <v>-1</v>
      </c>
      <c r="F2860" s="3">
        <v>2</v>
      </c>
      <c r="G2860" s="3">
        <v>19136</v>
      </c>
      <c r="I2860" s="3">
        <f t="shared" si="44"/>
        <v>1</v>
      </c>
      <c r="J2860" s="3">
        <v>2239</v>
      </c>
      <c r="K2860" s="3">
        <v>2236</v>
      </c>
      <c r="L2860" s="3">
        <v>2257</v>
      </c>
      <c r="N2860" s="3" t="s">
        <v>16</v>
      </c>
    </row>
    <row r="2861" spans="1:14">
      <c r="A2861" s="4">
        <v>42025</v>
      </c>
      <c r="B2861" s="5">
        <v>0.45833333333333331</v>
      </c>
      <c r="C2861" s="3">
        <v>2</v>
      </c>
      <c r="D2861" s="3">
        <v>2264</v>
      </c>
      <c r="E2861" s="3">
        <v>2</v>
      </c>
      <c r="F2861" s="3"/>
      <c r="G2861" s="3">
        <v>19136</v>
      </c>
      <c r="I2861" s="3">
        <f t="shared" si="44"/>
        <v>2</v>
      </c>
      <c r="J2861" s="72">
        <v>2271</v>
      </c>
      <c r="K2861" s="72">
        <v>2268</v>
      </c>
      <c r="L2861" s="72">
        <v>2279</v>
      </c>
      <c r="M2861" s="72">
        <v>-4</v>
      </c>
    </row>
    <row r="2862" spans="1:14">
      <c r="A2862" s="4">
        <v>42027</v>
      </c>
      <c r="B2862" s="5">
        <v>0.5</v>
      </c>
      <c r="C2862" s="3">
        <v>-1</v>
      </c>
      <c r="D2862" s="3">
        <v>2330</v>
      </c>
      <c r="E2862" s="3">
        <v>-3</v>
      </c>
      <c r="F2862" s="3">
        <v>132</v>
      </c>
      <c r="G2862" s="3">
        <v>19268</v>
      </c>
      <c r="I2862" s="3">
        <f t="shared" si="44"/>
        <v>3</v>
      </c>
      <c r="J2862" s="3">
        <v>2328</v>
      </c>
      <c r="K2862" s="3">
        <v>2326</v>
      </c>
      <c r="L2862" s="3">
        <v>2337</v>
      </c>
    </row>
    <row r="2863" spans="1:14">
      <c r="A2863" s="4">
        <v>42027</v>
      </c>
      <c r="B2863" s="5">
        <v>0.70833333333333337</v>
      </c>
      <c r="C2863" s="3">
        <v>0</v>
      </c>
      <c r="D2863" s="3">
        <v>2332</v>
      </c>
      <c r="E2863" s="3">
        <v>1</v>
      </c>
      <c r="F2863" s="3">
        <v>-2</v>
      </c>
      <c r="G2863" s="3">
        <v>19266</v>
      </c>
      <c r="I2863" s="3">
        <f t="shared" si="44"/>
        <v>1</v>
      </c>
      <c r="J2863" s="73">
        <v>2327</v>
      </c>
      <c r="K2863" s="73">
        <v>2328</v>
      </c>
      <c r="L2863" s="73">
        <v>2328</v>
      </c>
      <c r="M2863" s="73">
        <v>-4</v>
      </c>
      <c r="N2863" s="3" t="s">
        <v>16</v>
      </c>
    </row>
    <row r="2864" spans="1:14">
      <c r="A2864" s="4">
        <v>42031</v>
      </c>
      <c r="B2864" s="5">
        <v>0.625</v>
      </c>
      <c r="C2864" s="3">
        <v>-2</v>
      </c>
      <c r="D2864" s="3">
        <v>2318</v>
      </c>
      <c r="E2864" s="3">
        <v>-2</v>
      </c>
      <c r="F2864" s="3"/>
      <c r="G2864" s="3">
        <v>19266</v>
      </c>
      <c r="I2864" s="3">
        <f t="shared" si="44"/>
        <v>2</v>
      </c>
      <c r="J2864" s="72">
        <v>2313</v>
      </c>
      <c r="K2864" s="72">
        <v>2300</v>
      </c>
      <c r="L2864" s="72">
        <v>2313</v>
      </c>
      <c r="M2864" s="72">
        <v>-5</v>
      </c>
      <c r="N2864" s="3" t="s">
        <v>89</v>
      </c>
    </row>
    <row r="2865" spans="1:14">
      <c r="A2865" s="4">
        <v>42032</v>
      </c>
      <c r="B2865" s="5">
        <v>0.375</v>
      </c>
      <c r="C2865" s="3">
        <v>0</v>
      </c>
      <c r="D2865" s="3">
        <v>2326</v>
      </c>
      <c r="E2865" s="3">
        <v>2</v>
      </c>
      <c r="F2865" s="3">
        <v>-16</v>
      </c>
      <c r="G2865" s="3">
        <v>19250</v>
      </c>
      <c r="I2865" s="3">
        <f t="shared" si="44"/>
        <v>2</v>
      </c>
      <c r="J2865" s="3">
        <v>2328</v>
      </c>
      <c r="K2865" s="3">
        <v>2310</v>
      </c>
      <c r="L2865" s="3">
        <v>2327</v>
      </c>
      <c r="N2865" s="3" t="s">
        <v>16</v>
      </c>
    </row>
    <row r="2866" spans="1:14">
      <c r="A2866" s="4">
        <v>42032</v>
      </c>
      <c r="B2866" s="5">
        <v>0.375</v>
      </c>
      <c r="C2866" s="3">
        <v>2</v>
      </c>
      <c r="D2866" s="3">
        <v>2326</v>
      </c>
      <c r="E2866" s="3">
        <v>2</v>
      </c>
      <c r="F2866" s="3"/>
      <c r="G2866" s="3">
        <v>19250</v>
      </c>
      <c r="I2866" s="3">
        <f t="shared" si="44"/>
        <v>2</v>
      </c>
      <c r="J2866" s="3">
        <v>2328</v>
      </c>
      <c r="K2866" s="3">
        <v>2310</v>
      </c>
      <c r="L2866" s="3">
        <v>2327</v>
      </c>
    </row>
    <row r="2867" spans="1:14">
      <c r="A2867" s="4">
        <v>42032</v>
      </c>
      <c r="B2867" s="5">
        <v>0.5</v>
      </c>
      <c r="C2867" s="3">
        <v>0</v>
      </c>
      <c r="D2867" s="3">
        <v>2308</v>
      </c>
      <c r="E2867" s="3">
        <v>-2</v>
      </c>
      <c r="F2867" s="3">
        <v>-36</v>
      </c>
      <c r="G2867" s="3">
        <v>19214</v>
      </c>
      <c r="I2867" s="3">
        <f t="shared" si="44"/>
        <v>2</v>
      </c>
      <c r="J2867" s="3">
        <v>2307</v>
      </c>
      <c r="K2867" s="3">
        <v>2307</v>
      </c>
      <c r="L2867" s="3">
        <v>2327</v>
      </c>
      <c r="N2867" s="3" t="s">
        <v>16</v>
      </c>
    </row>
    <row r="2868" spans="1:14">
      <c r="A2868" s="4">
        <v>42032</v>
      </c>
      <c r="B2868" s="5">
        <v>0.75</v>
      </c>
      <c r="C2868" s="3">
        <v>-1</v>
      </c>
      <c r="D2868" s="3">
        <v>2325</v>
      </c>
      <c r="E2868" s="3">
        <v>-1</v>
      </c>
      <c r="F2868" s="3"/>
      <c r="G2868" s="3">
        <v>19214</v>
      </c>
      <c r="I2868" s="3">
        <f t="shared" si="44"/>
        <v>1</v>
      </c>
      <c r="J2868" s="3">
        <v>2325</v>
      </c>
      <c r="K2868" s="3">
        <v>2318</v>
      </c>
      <c r="L2868" s="3">
        <v>2325</v>
      </c>
    </row>
    <row r="2869" spans="1:14">
      <c r="A2869" s="4">
        <v>42033</v>
      </c>
      <c r="B2869" s="5">
        <v>0.41666666666666669</v>
      </c>
      <c r="C2869" s="3">
        <v>0</v>
      </c>
      <c r="D2869" s="3">
        <v>2323</v>
      </c>
      <c r="E2869" s="3">
        <v>1</v>
      </c>
      <c r="F2869" s="3">
        <v>2</v>
      </c>
      <c r="G2869" s="3">
        <v>19216</v>
      </c>
      <c r="I2869" s="3">
        <f t="shared" si="44"/>
        <v>1</v>
      </c>
      <c r="J2869" s="3">
        <v>2319</v>
      </c>
      <c r="K2869" s="3">
        <v>2317</v>
      </c>
      <c r="L2869" s="3">
        <v>2332</v>
      </c>
      <c r="N2869" s="3" t="s">
        <v>16</v>
      </c>
    </row>
    <row r="2870" spans="1:14">
      <c r="A2870" s="4">
        <v>42033</v>
      </c>
      <c r="B2870" s="5">
        <v>0.625</v>
      </c>
      <c r="C2870" s="3">
        <v>-2</v>
      </c>
      <c r="D2870" s="3">
        <v>2326</v>
      </c>
      <c r="E2870" s="3">
        <v>-2</v>
      </c>
      <c r="F2870" s="3"/>
      <c r="G2870" s="3">
        <v>19216</v>
      </c>
      <c r="I2870" s="3">
        <f t="shared" si="44"/>
        <v>2</v>
      </c>
      <c r="J2870" s="3">
        <v>2324</v>
      </c>
      <c r="K2870" s="3">
        <v>2323</v>
      </c>
      <c r="L2870" s="3">
        <v>2339</v>
      </c>
    </row>
    <row r="2871" spans="1:14">
      <c r="A2871" s="4">
        <v>42033</v>
      </c>
      <c r="B2871" s="5">
        <v>0.66666666666666663</v>
      </c>
      <c r="C2871" s="3">
        <v>0</v>
      </c>
      <c r="D2871" s="3">
        <v>2331</v>
      </c>
      <c r="E2871" s="3">
        <v>2</v>
      </c>
      <c r="F2871" s="3">
        <v>-10</v>
      </c>
      <c r="G2871" s="3">
        <v>19206</v>
      </c>
      <c r="I2871" s="3">
        <f t="shared" si="44"/>
        <v>2</v>
      </c>
      <c r="J2871" s="3">
        <v>2336</v>
      </c>
      <c r="K2871" s="3">
        <v>2332</v>
      </c>
      <c r="L2871" s="3">
        <v>2355</v>
      </c>
      <c r="N2871" s="3" t="s">
        <v>16</v>
      </c>
    </row>
    <row r="2872" spans="1:14">
      <c r="A2872" s="69">
        <v>42034</v>
      </c>
      <c r="B2872" s="70">
        <v>0.58333333333333337</v>
      </c>
      <c r="C2872" s="71">
        <v>-1</v>
      </c>
      <c r="D2872" s="71">
        <v>2347</v>
      </c>
      <c r="E2872" s="71">
        <v>-1</v>
      </c>
      <c r="F2872" s="71"/>
      <c r="G2872" s="71">
        <v>19206</v>
      </c>
      <c r="H2872" s="71">
        <f>SUM(F2846:F2872)</f>
        <v>264</v>
      </c>
      <c r="I2872" s="3">
        <f t="shared" si="44"/>
        <v>1</v>
      </c>
      <c r="J2872" s="3">
        <v>2346</v>
      </c>
      <c r="K2872" s="3">
        <v>2341</v>
      </c>
      <c r="L2872" s="3">
        <v>2350</v>
      </c>
    </row>
    <row r="2873" spans="1:14">
      <c r="A2873" s="1">
        <v>42037</v>
      </c>
      <c r="B2873" s="76">
        <v>0.375</v>
      </c>
      <c r="C2873" s="77">
        <v>0</v>
      </c>
      <c r="D2873" s="78">
        <v>2352</v>
      </c>
      <c r="E2873" s="77">
        <v>1</v>
      </c>
      <c r="F2873" s="77">
        <v>-5</v>
      </c>
      <c r="G2873" s="78">
        <v>19201</v>
      </c>
      <c r="I2873" s="3">
        <f t="shared" si="44"/>
        <v>1</v>
      </c>
      <c r="J2873" s="73">
        <v>2349</v>
      </c>
      <c r="K2873" s="73">
        <v>2348</v>
      </c>
      <c r="L2873" s="73">
        <v>2350</v>
      </c>
      <c r="M2873" s="73">
        <v>3</v>
      </c>
      <c r="N2873" s="3" t="s">
        <v>16</v>
      </c>
    </row>
    <row r="2874" spans="1:14">
      <c r="A2874" s="1">
        <v>42037</v>
      </c>
      <c r="B2874" s="2">
        <v>0.375</v>
      </c>
      <c r="C2874">
        <v>2</v>
      </c>
      <c r="D2874">
        <v>2352</v>
      </c>
      <c r="E2874">
        <v>2</v>
      </c>
      <c r="G2874">
        <v>19201</v>
      </c>
      <c r="I2874" s="3">
        <f t="shared" si="44"/>
        <v>2</v>
      </c>
      <c r="J2874" s="74">
        <v>2349</v>
      </c>
      <c r="K2874" s="74">
        <v>2348</v>
      </c>
      <c r="L2874" s="74">
        <v>2350</v>
      </c>
      <c r="M2874" s="74">
        <v>3</v>
      </c>
    </row>
    <row r="2875" spans="1:14">
      <c r="A2875" s="1">
        <v>42037</v>
      </c>
      <c r="B2875" s="2">
        <v>0.41666666666666669</v>
      </c>
      <c r="C2875">
        <v>-1</v>
      </c>
      <c r="D2875">
        <v>2352</v>
      </c>
      <c r="E2875">
        <v>-3</v>
      </c>
      <c r="F2875">
        <v>0</v>
      </c>
      <c r="G2875" s="39">
        <v>19201</v>
      </c>
      <c r="I2875" s="3">
        <f t="shared" si="44"/>
        <v>3</v>
      </c>
      <c r="J2875" s="72">
        <v>2351</v>
      </c>
      <c r="K2875" s="72">
        <v>2343</v>
      </c>
      <c r="L2875" s="72">
        <v>2351</v>
      </c>
      <c r="M2875" s="72">
        <v>-1</v>
      </c>
    </row>
    <row r="2876" spans="1:14">
      <c r="A2876" s="1">
        <v>42038</v>
      </c>
      <c r="B2876" s="2">
        <v>0.375</v>
      </c>
      <c r="C2876">
        <v>0</v>
      </c>
      <c r="D2876">
        <v>2333</v>
      </c>
      <c r="E2876">
        <v>1</v>
      </c>
      <c r="F2876">
        <v>19</v>
      </c>
      <c r="G2876">
        <v>19220</v>
      </c>
      <c r="I2876" s="3">
        <f t="shared" si="44"/>
        <v>1</v>
      </c>
      <c r="J2876" s="3">
        <v>2336</v>
      </c>
      <c r="K2876" s="3">
        <v>2329</v>
      </c>
      <c r="L2876" s="3">
        <v>2339</v>
      </c>
      <c r="N2876" s="3" t="s">
        <v>16</v>
      </c>
    </row>
    <row r="2877" spans="1:14">
      <c r="A2877" s="1">
        <v>42038</v>
      </c>
      <c r="B2877" s="2">
        <v>0.625</v>
      </c>
      <c r="C2877">
        <v>-1</v>
      </c>
      <c r="D2877">
        <v>2336</v>
      </c>
      <c r="E2877">
        <v>-1</v>
      </c>
      <c r="G2877">
        <v>19220</v>
      </c>
      <c r="I2877" s="3">
        <f t="shared" si="44"/>
        <v>1</v>
      </c>
      <c r="J2877" s="3">
        <v>2336</v>
      </c>
      <c r="K2877" s="3">
        <v>2319</v>
      </c>
      <c r="L2877" s="3">
        <v>2336</v>
      </c>
    </row>
    <row r="2878" spans="1:14">
      <c r="A2878" s="1">
        <v>42038</v>
      </c>
      <c r="B2878" s="2">
        <v>0.75</v>
      </c>
      <c r="C2878">
        <v>2</v>
      </c>
      <c r="D2878">
        <v>2336</v>
      </c>
      <c r="E2878">
        <v>3</v>
      </c>
      <c r="F2878">
        <v>0</v>
      </c>
      <c r="G2878">
        <v>19220</v>
      </c>
      <c r="I2878" s="3">
        <f t="shared" si="44"/>
        <v>3</v>
      </c>
      <c r="J2878" s="3">
        <v>2336</v>
      </c>
      <c r="K2878" s="3">
        <v>2335</v>
      </c>
      <c r="L2878" s="3">
        <v>2340</v>
      </c>
    </row>
    <row r="2879" spans="1:14">
      <c r="A2879" s="1">
        <v>42039</v>
      </c>
      <c r="B2879" s="2">
        <v>0.58333333333333337</v>
      </c>
      <c r="C2879">
        <v>-1</v>
      </c>
      <c r="D2879">
        <v>2336</v>
      </c>
      <c r="E2879">
        <v>-3</v>
      </c>
      <c r="F2879">
        <v>0</v>
      </c>
      <c r="G2879">
        <v>19220</v>
      </c>
      <c r="I2879" s="3">
        <f t="shared" si="44"/>
        <v>3</v>
      </c>
      <c r="J2879" s="3">
        <v>2336</v>
      </c>
      <c r="K2879" s="3">
        <v>2334</v>
      </c>
      <c r="L2879" s="3">
        <v>2339</v>
      </c>
    </row>
    <row r="2880" spans="1:14">
      <c r="A2880" s="1">
        <v>42039</v>
      </c>
      <c r="B2880" s="2">
        <v>0.625</v>
      </c>
      <c r="C2880">
        <v>2</v>
      </c>
      <c r="D2880">
        <v>2336</v>
      </c>
      <c r="E2880">
        <v>3</v>
      </c>
      <c r="F2880">
        <v>0</v>
      </c>
      <c r="G2880">
        <v>19220</v>
      </c>
      <c r="I2880" s="3">
        <f t="shared" si="44"/>
        <v>3</v>
      </c>
      <c r="J2880" s="3">
        <v>2336</v>
      </c>
      <c r="K2880" s="3">
        <v>2332</v>
      </c>
      <c r="L2880" s="3">
        <v>2341</v>
      </c>
    </row>
    <row r="2881" spans="1:14">
      <c r="A2881" s="1">
        <v>42040</v>
      </c>
      <c r="B2881" s="2">
        <v>0.41666666666666669</v>
      </c>
      <c r="C2881">
        <v>0</v>
      </c>
      <c r="D2881">
        <v>2336</v>
      </c>
      <c r="E2881">
        <v>-2</v>
      </c>
      <c r="F2881">
        <v>0</v>
      </c>
      <c r="G2881">
        <v>19220</v>
      </c>
      <c r="I2881" s="3">
        <f t="shared" si="44"/>
        <v>2</v>
      </c>
      <c r="J2881" s="3">
        <v>2332</v>
      </c>
      <c r="K2881" s="3">
        <v>2328</v>
      </c>
      <c r="L2881" s="3">
        <v>2338</v>
      </c>
      <c r="N2881" s="3" t="s">
        <v>16</v>
      </c>
    </row>
    <row r="2882" spans="1:14">
      <c r="A2882" s="1">
        <v>42040</v>
      </c>
      <c r="B2882" s="2">
        <v>0.41666666666666669</v>
      </c>
      <c r="C2882">
        <v>-2</v>
      </c>
      <c r="D2882">
        <v>2336</v>
      </c>
      <c r="E2882">
        <v>-2</v>
      </c>
      <c r="G2882">
        <v>19220</v>
      </c>
      <c r="I2882" s="3">
        <f t="shared" si="44"/>
        <v>2</v>
      </c>
      <c r="J2882" s="3">
        <v>2332</v>
      </c>
      <c r="K2882" s="3">
        <v>2328</v>
      </c>
      <c r="L2882" s="3">
        <v>2338</v>
      </c>
    </row>
    <row r="2883" spans="1:14">
      <c r="A2883" s="1">
        <v>42040</v>
      </c>
      <c r="B2883" s="2">
        <v>0.66666666666666663</v>
      </c>
      <c r="C2883">
        <v>0</v>
      </c>
      <c r="D2883">
        <v>2335</v>
      </c>
      <c r="E2883">
        <v>2</v>
      </c>
      <c r="F2883">
        <v>2</v>
      </c>
      <c r="G2883">
        <v>19222</v>
      </c>
      <c r="I2883" s="3">
        <f t="shared" si="44"/>
        <v>2</v>
      </c>
      <c r="J2883" s="3">
        <v>2333</v>
      </c>
      <c r="K2883" s="3">
        <v>2331</v>
      </c>
      <c r="L2883" s="3">
        <v>2345</v>
      </c>
      <c r="N2883" s="3" t="s">
        <v>16</v>
      </c>
    </row>
    <row r="2884" spans="1:14">
      <c r="A2884" s="1">
        <v>42040</v>
      </c>
      <c r="B2884" s="2">
        <v>0.70833333333333337</v>
      </c>
      <c r="C2884">
        <v>2</v>
      </c>
      <c r="D2884">
        <v>2338</v>
      </c>
      <c r="E2884">
        <v>2</v>
      </c>
      <c r="G2884">
        <v>19222</v>
      </c>
      <c r="I2884" s="3">
        <f t="shared" ref="I2884:I2947" si="45">ABS(E2884)</f>
        <v>2</v>
      </c>
      <c r="J2884" s="72">
        <v>2344</v>
      </c>
      <c r="K2884" s="72">
        <v>2340</v>
      </c>
      <c r="L2884" s="72">
        <v>2348</v>
      </c>
      <c r="M2884" s="72">
        <v>-2</v>
      </c>
    </row>
    <row r="2885" spans="1:14">
      <c r="A2885" s="1">
        <v>42041</v>
      </c>
      <c r="B2885" s="2">
        <v>0.66666666666666663</v>
      </c>
      <c r="C2885">
        <v>0</v>
      </c>
      <c r="D2885">
        <v>2351</v>
      </c>
      <c r="E2885">
        <v>-2</v>
      </c>
      <c r="F2885">
        <v>26</v>
      </c>
      <c r="G2885">
        <v>19248</v>
      </c>
      <c r="I2885" s="3">
        <f t="shared" si="45"/>
        <v>2</v>
      </c>
      <c r="J2885" s="3">
        <v>2347</v>
      </c>
      <c r="K2885" s="3">
        <v>2346</v>
      </c>
      <c r="L2885" s="3">
        <v>2357</v>
      </c>
      <c r="N2885" s="3" t="s">
        <v>16</v>
      </c>
    </row>
    <row r="2886" spans="1:14">
      <c r="A2886" s="1">
        <v>42041</v>
      </c>
      <c r="B2886" s="2">
        <v>0.66666666666666663</v>
      </c>
      <c r="C2886">
        <v>-1</v>
      </c>
      <c r="D2886">
        <v>2351</v>
      </c>
      <c r="E2886">
        <v>-1</v>
      </c>
      <c r="G2886">
        <v>19248</v>
      </c>
      <c r="I2886" s="3">
        <f t="shared" si="45"/>
        <v>1</v>
      </c>
      <c r="J2886" s="3">
        <v>2347</v>
      </c>
      <c r="K2886" s="3">
        <v>2346</v>
      </c>
      <c r="L2886" s="3">
        <v>2357</v>
      </c>
    </row>
    <row r="2887" spans="1:14">
      <c r="A2887" s="1">
        <v>42041</v>
      </c>
      <c r="B2887" s="2">
        <v>0.70833333333333337</v>
      </c>
      <c r="C2887">
        <v>2</v>
      </c>
      <c r="D2887">
        <v>2352</v>
      </c>
      <c r="E2887">
        <v>3</v>
      </c>
      <c r="F2887">
        <v>-1</v>
      </c>
      <c r="G2887">
        <v>19247</v>
      </c>
      <c r="I2887" s="3">
        <f t="shared" si="45"/>
        <v>3</v>
      </c>
      <c r="J2887" s="72">
        <v>2356</v>
      </c>
      <c r="K2887" s="72">
        <v>2354</v>
      </c>
      <c r="L2887" s="72">
        <v>2354</v>
      </c>
      <c r="M2887" s="72">
        <v>-2</v>
      </c>
    </row>
    <row r="2888" spans="1:14">
      <c r="A2888" s="1">
        <v>42044</v>
      </c>
      <c r="B2888" s="2">
        <v>0.375</v>
      </c>
      <c r="C2888">
        <v>0</v>
      </c>
      <c r="D2888">
        <v>2347</v>
      </c>
      <c r="E2888">
        <v>-2</v>
      </c>
      <c r="F2888">
        <v>-10</v>
      </c>
      <c r="G2888">
        <v>19237</v>
      </c>
      <c r="I2888" s="3">
        <f t="shared" si="45"/>
        <v>2</v>
      </c>
      <c r="J2888" s="3">
        <v>2348</v>
      </c>
      <c r="K2888" s="3">
        <v>2331</v>
      </c>
      <c r="L2888" s="3">
        <v>2348</v>
      </c>
      <c r="N2888" s="3" t="s">
        <v>16</v>
      </c>
    </row>
    <row r="2889" spans="1:14">
      <c r="A2889" s="1">
        <v>42044</v>
      </c>
      <c r="B2889" s="2">
        <v>0.375</v>
      </c>
      <c r="C2889">
        <v>-2</v>
      </c>
      <c r="D2889">
        <v>2347</v>
      </c>
      <c r="E2889">
        <v>-2</v>
      </c>
      <c r="G2889">
        <v>19237</v>
      </c>
      <c r="I2889" s="3">
        <f t="shared" si="45"/>
        <v>2</v>
      </c>
      <c r="J2889" s="74">
        <v>2348</v>
      </c>
      <c r="K2889" s="74">
        <v>2331</v>
      </c>
      <c r="L2889" s="74">
        <v>2348</v>
      </c>
      <c r="M2889" s="74">
        <v>1</v>
      </c>
    </row>
    <row r="2890" spans="1:14">
      <c r="A2890" s="1">
        <v>42044</v>
      </c>
      <c r="B2890" s="2">
        <v>0.66666666666666663</v>
      </c>
      <c r="C2890">
        <v>0</v>
      </c>
      <c r="D2890">
        <v>2339</v>
      </c>
      <c r="E2890">
        <v>2</v>
      </c>
      <c r="F2890">
        <v>16</v>
      </c>
      <c r="G2890">
        <v>19253</v>
      </c>
      <c r="I2890" s="3">
        <f t="shared" si="45"/>
        <v>2</v>
      </c>
      <c r="J2890" s="3">
        <v>2341</v>
      </c>
      <c r="K2890" s="3">
        <v>2339</v>
      </c>
      <c r="L2890" s="3">
        <v>2350</v>
      </c>
      <c r="N2890" s="3" t="s">
        <v>16</v>
      </c>
    </row>
    <row r="2891" spans="1:14">
      <c r="A2891" s="1">
        <v>42045</v>
      </c>
      <c r="B2891" s="2">
        <v>0.375</v>
      </c>
      <c r="C2891">
        <v>2</v>
      </c>
      <c r="D2891">
        <v>2346</v>
      </c>
      <c r="E2891">
        <v>2</v>
      </c>
      <c r="G2891">
        <v>19253</v>
      </c>
      <c r="I2891" s="3">
        <f t="shared" si="45"/>
        <v>2</v>
      </c>
      <c r="J2891" s="74">
        <v>2345</v>
      </c>
      <c r="K2891" s="74">
        <v>2338</v>
      </c>
      <c r="L2891" s="74">
        <v>2347</v>
      </c>
      <c r="M2891" s="74">
        <v>1</v>
      </c>
    </row>
    <row r="2892" spans="1:14">
      <c r="A2892" s="1">
        <v>42045</v>
      </c>
      <c r="B2892" s="2">
        <v>0.45833333333333331</v>
      </c>
      <c r="C2892">
        <v>-1</v>
      </c>
      <c r="D2892">
        <v>2342</v>
      </c>
      <c r="E2892">
        <v>-3</v>
      </c>
      <c r="F2892">
        <v>-8</v>
      </c>
      <c r="G2892">
        <v>19245</v>
      </c>
      <c r="I2892" s="3">
        <f t="shared" si="45"/>
        <v>3</v>
      </c>
      <c r="J2892" s="3">
        <v>2341</v>
      </c>
      <c r="K2892" s="3">
        <v>2340</v>
      </c>
      <c r="L2892" s="3">
        <v>2347</v>
      </c>
    </row>
    <row r="2893" spans="1:14">
      <c r="A2893" s="1">
        <v>42045</v>
      </c>
      <c r="B2893" s="2">
        <v>0.5</v>
      </c>
      <c r="C2893">
        <v>2</v>
      </c>
      <c r="D2893">
        <v>2344</v>
      </c>
      <c r="E2893">
        <v>3</v>
      </c>
      <c r="F2893">
        <v>-2</v>
      </c>
      <c r="G2893">
        <v>19243</v>
      </c>
      <c r="I2893" s="3">
        <f t="shared" si="45"/>
        <v>3</v>
      </c>
      <c r="J2893" s="3">
        <v>2345</v>
      </c>
      <c r="K2893" s="3">
        <v>2344</v>
      </c>
      <c r="L2893" s="3">
        <v>2349</v>
      </c>
    </row>
    <row r="2894" spans="1:14">
      <c r="A2894" s="1">
        <v>42045</v>
      </c>
      <c r="B2894" s="2">
        <v>0.66666666666666663</v>
      </c>
      <c r="C2894">
        <v>0</v>
      </c>
      <c r="D2894">
        <v>2346</v>
      </c>
      <c r="E2894">
        <v>-2</v>
      </c>
      <c r="F2894">
        <v>4</v>
      </c>
      <c r="G2894">
        <v>19247</v>
      </c>
      <c r="I2894" s="3">
        <f t="shared" si="45"/>
        <v>2</v>
      </c>
      <c r="J2894" s="73">
        <v>2344</v>
      </c>
      <c r="K2894" s="73">
        <v>2337</v>
      </c>
      <c r="L2894" s="73">
        <v>2345</v>
      </c>
      <c r="M2894" s="73">
        <v>-1</v>
      </c>
      <c r="N2894" s="3" t="s">
        <v>16</v>
      </c>
    </row>
    <row r="2895" spans="1:14">
      <c r="A2895" s="1">
        <v>42045</v>
      </c>
      <c r="B2895" s="2">
        <v>0.70833333333333337</v>
      </c>
      <c r="C2895">
        <v>-2</v>
      </c>
      <c r="D2895">
        <v>2341</v>
      </c>
      <c r="E2895">
        <v>-2</v>
      </c>
      <c r="G2895">
        <v>19247</v>
      </c>
      <c r="I2895" s="3">
        <f t="shared" si="45"/>
        <v>2</v>
      </c>
      <c r="J2895" s="72">
        <v>2338</v>
      </c>
      <c r="K2895" s="72">
        <v>2340</v>
      </c>
      <c r="L2895" s="72">
        <v>2340</v>
      </c>
      <c r="M2895" s="72">
        <v>-1</v>
      </c>
    </row>
    <row r="2896" spans="1:14">
      <c r="A2896" s="1">
        <v>42046</v>
      </c>
      <c r="B2896" s="2">
        <v>0.375</v>
      </c>
      <c r="C2896">
        <v>0</v>
      </c>
      <c r="D2896">
        <v>2346</v>
      </c>
      <c r="E2896">
        <v>2</v>
      </c>
      <c r="F2896">
        <v>-10</v>
      </c>
      <c r="G2896">
        <v>19237</v>
      </c>
      <c r="I2896" s="3">
        <f t="shared" si="45"/>
        <v>2</v>
      </c>
      <c r="J2896" s="73">
        <v>2344</v>
      </c>
      <c r="K2896" s="73">
        <v>2336</v>
      </c>
      <c r="L2896" s="73">
        <v>2345</v>
      </c>
      <c r="M2896" s="73">
        <v>2</v>
      </c>
      <c r="N2896" s="3" t="s">
        <v>16</v>
      </c>
    </row>
    <row r="2897" spans="1:14">
      <c r="A2897" s="1">
        <v>42046</v>
      </c>
      <c r="B2897" s="2">
        <v>0.375</v>
      </c>
      <c r="C2897">
        <v>2</v>
      </c>
      <c r="D2897">
        <v>2346</v>
      </c>
      <c r="E2897">
        <v>2</v>
      </c>
      <c r="G2897">
        <v>19237</v>
      </c>
      <c r="I2897" s="3">
        <f t="shared" si="45"/>
        <v>2</v>
      </c>
      <c r="J2897" s="74">
        <v>2344</v>
      </c>
      <c r="K2897" s="74">
        <v>2336</v>
      </c>
      <c r="L2897" s="74">
        <v>2345</v>
      </c>
      <c r="M2897" s="74">
        <v>2</v>
      </c>
    </row>
    <row r="2898" spans="1:14">
      <c r="A2898" s="1">
        <v>42046</v>
      </c>
      <c r="B2898" s="2">
        <v>0.41666666666666669</v>
      </c>
      <c r="C2898">
        <v>0</v>
      </c>
      <c r="D2898">
        <v>2342</v>
      </c>
      <c r="E2898">
        <v>-2</v>
      </c>
      <c r="F2898">
        <v>-8</v>
      </c>
      <c r="G2898">
        <v>19229</v>
      </c>
      <c r="I2898" s="3">
        <f t="shared" si="45"/>
        <v>2</v>
      </c>
      <c r="J2898" s="3">
        <v>2342</v>
      </c>
      <c r="K2898" s="3">
        <v>2339</v>
      </c>
      <c r="L2898" s="3">
        <v>2343</v>
      </c>
      <c r="N2898" s="3" t="s">
        <v>16</v>
      </c>
    </row>
    <row r="2899" spans="1:14">
      <c r="A2899" s="1">
        <v>42047</v>
      </c>
      <c r="B2899" s="2">
        <v>0.41666666666666669</v>
      </c>
      <c r="C2899">
        <v>1</v>
      </c>
      <c r="D2899">
        <v>2333</v>
      </c>
      <c r="E2899">
        <v>1</v>
      </c>
      <c r="G2899">
        <v>19229</v>
      </c>
      <c r="I2899" s="3">
        <f t="shared" si="45"/>
        <v>1</v>
      </c>
      <c r="J2899" s="3">
        <v>2333</v>
      </c>
      <c r="K2899" s="3">
        <v>2330</v>
      </c>
      <c r="L2899" s="3">
        <v>2348</v>
      </c>
    </row>
    <row r="2900" spans="1:14">
      <c r="A2900" s="1">
        <v>42047</v>
      </c>
      <c r="B2900" s="2">
        <v>0.66666666666666663</v>
      </c>
      <c r="C2900">
        <v>0</v>
      </c>
      <c r="D2900">
        <v>2340</v>
      </c>
      <c r="E2900">
        <v>-1</v>
      </c>
      <c r="F2900">
        <v>7</v>
      </c>
      <c r="G2900">
        <v>19236</v>
      </c>
      <c r="I2900" s="3">
        <f t="shared" si="45"/>
        <v>1</v>
      </c>
      <c r="J2900" s="73">
        <v>2339</v>
      </c>
      <c r="K2900" s="73">
        <v>2333</v>
      </c>
      <c r="L2900" s="73">
        <v>2338</v>
      </c>
      <c r="M2900" s="73">
        <v>-1</v>
      </c>
      <c r="N2900" s="3" t="s">
        <v>16</v>
      </c>
    </row>
    <row r="2901" spans="1:14">
      <c r="A2901" s="1">
        <v>42048</v>
      </c>
      <c r="B2901" s="2">
        <v>0.375</v>
      </c>
      <c r="C2901">
        <v>2</v>
      </c>
      <c r="D2901">
        <v>2342</v>
      </c>
      <c r="E2901">
        <v>2</v>
      </c>
      <c r="G2901">
        <v>19236</v>
      </c>
      <c r="I2901" s="3">
        <f t="shared" si="45"/>
        <v>2</v>
      </c>
      <c r="J2901" s="3">
        <v>2342</v>
      </c>
      <c r="K2901" s="3">
        <v>2339</v>
      </c>
      <c r="L2901" s="3">
        <v>2346</v>
      </c>
    </row>
    <row r="2902" spans="1:14">
      <c r="A2902" s="1">
        <v>42048</v>
      </c>
      <c r="B2902" s="2">
        <v>0.5</v>
      </c>
      <c r="C2902">
        <v>0</v>
      </c>
      <c r="D2902">
        <v>2340</v>
      </c>
      <c r="E2902">
        <v>-2</v>
      </c>
      <c r="F2902">
        <v>-4</v>
      </c>
      <c r="G2902">
        <v>19232</v>
      </c>
      <c r="I2902" s="3">
        <f t="shared" si="45"/>
        <v>2</v>
      </c>
      <c r="J2902" s="3">
        <v>2340</v>
      </c>
      <c r="K2902" s="3">
        <v>2337</v>
      </c>
      <c r="L2902" s="3">
        <v>2343</v>
      </c>
      <c r="N2902" s="3" t="s">
        <v>16</v>
      </c>
    </row>
    <row r="2903" spans="1:14">
      <c r="A2903" s="1">
        <v>42052</v>
      </c>
      <c r="B2903" s="2">
        <v>0.375</v>
      </c>
      <c r="C2903">
        <v>-1</v>
      </c>
      <c r="D2903">
        <v>2364</v>
      </c>
      <c r="E2903">
        <v>-1</v>
      </c>
      <c r="G2903">
        <v>19232</v>
      </c>
      <c r="I2903" s="3">
        <f t="shared" si="45"/>
        <v>1</v>
      </c>
      <c r="J2903" s="72">
        <v>2362</v>
      </c>
      <c r="K2903" s="72">
        <v>2352</v>
      </c>
      <c r="L2903" s="72">
        <v>2363</v>
      </c>
      <c r="M2903" s="72">
        <v>-1</v>
      </c>
    </row>
    <row r="2904" spans="1:14">
      <c r="A2904" s="1">
        <v>42052</v>
      </c>
      <c r="B2904" s="2">
        <v>0.5</v>
      </c>
      <c r="C2904">
        <v>0</v>
      </c>
      <c r="D2904">
        <v>2363</v>
      </c>
      <c r="E2904">
        <v>1</v>
      </c>
      <c r="F2904">
        <v>1</v>
      </c>
      <c r="G2904">
        <v>19233</v>
      </c>
      <c r="I2904" s="3">
        <f t="shared" si="45"/>
        <v>1</v>
      </c>
      <c r="J2904" s="73">
        <v>2366</v>
      </c>
      <c r="K2904" s="73">
        <v>2364</v>
      </c>
      <c r="L2904" s="73">
        <v>2368</v>
      </c>
      <c r="M2904" s="73">
        <v>-1</v>
      </c>
      <c r="N2904" s="3" t="s">
        <v>16</v>
      </c>
    </row>
    <row r="2905" spans="1:14">
      <c r="A2905" s="1">
        <v>42053</v>
      </c>
      <c r="B2905" s="2">
        <v>0.375</v>
      </c>
      <c r="C2905">
        <v>2</v>
      </c>
      <c r="D2905">
        <v>2372</v>
      </c>
      <c r="E2905">
        <v>2</v>
      </c>
      <c r="G2905">
        <v>19233</v>
      </c>
      <c r="I2905" s="3">
        <f t="shared" si="45"/>
        <v>2</v>
      </c>
      <c r="J2905" s="74">
        <v>2371</v>
      </c>
      <c r="K2905" s="74">
        <v>2361</v>
      </c>
      <c r="L2905" s="74">
        <v>2373</v>
      </c>
      <c r="M2905" s="74">
        <v>1</v>
      </c>
    </row>
    <row r="2906" spans="1:14">
      <c r="A2906" s="1">
        <v>42053</v>
      </c>
      <c r="B2906" s="2">
        <v>0.41666666666666669</v>
      </c>
      <c r="C2906">
        <v>0</v>
      </c>
      <c r="D2906">
        <v>2368</v>
      </c>
      <c r="E2906">
        <v>-2</v>
      </c>
      <c r="F2906">
        <v>-8</v>
      </c>
      <c r="G2906">
        <v>19225</v>
      </c>
      <c r="I2906" s="3">
        <f t="shared" si="45"/>
        <v>2</v>
      </c>
      <c r="J2906" s="73">
        <v>2364</v>
      </c>
      <c r="K2906" s="73">
        <v>2363</v>
      </c>
      <c r="L2906" s="73">
        <v>2366</v>
      </c>
      <c r="M2906" s="73">
        <v>-2</v>
      </c>
      <c r="N2906" s="3" t="s">
        <v>16</v>
      </c>
    </row>
    <row r="2907" spans="1:14">
      <c r="A2907" s="1">
        <v>42053</v>
      </c>
      <c r="B2907" s="2">
        <v>0.41666666666666669</v>
      </c>
      <c r="C2907">
        <v>-1</v>
      </c>
      <c r="D2907">
        <v>2368</v>
      </c>
      <c r="E2907">
        <v>-1</v>
      </c>
      <c r="G2907">
        <v>19225</v>
      </c>
      <c r="I2907" s="3">
        <f t="shared" si="45"/>
        <v>1</v>
      </c>
      <c r="J2907" s="72">
        <v>2364</v>
      </c>
      <c r="K2907" s="72">
        <v>2363</v>
      </c>
      <c r="L2907" s="72">
        <v>2366</v>
      </c>
      <c r="M2907" s="72">
        <v>-2</v>
      </c>
    </row>
    <row r="2908" spans="1:14">
      <c r="A2908" s="1">
        <v>42055</v>
      </c>
      <c r="B2908" s="2">
        <v>0.375</v>
      </c>
      <c r="C2908">
        <v>1</v>
      </c>
      <c r="D2908">
        <v>2350</v>
      </c>
      <c r="E2908">
        <v>2</v>
      </c>
      <c r="F2908">
        <v>18</v>
      </c>
      <c r="G2908">
        <v>19243</v>
      </c>
      <c r="I2908" s="3">
        <f t="shared" si="45"/>
        <v>2</v>
      </c>
      <c r="J2908" s="74">
        <v>2348</v>
      </c>
      <c r="K2908" s="74">
        <v>2346</v>
      </c>
      <c r="L2908" s="74">
        <v>2345</v>
      </c>
      <c r="M2908" s="74">
        <v>2</v>
      </c>
    </row>
    <row r="2909" spans="1:14">
      <c r="A2909" s="1">
        <v>42055</v>
      </c>
      <c r="B2909" s="2">
        <v>0.66666666666666663</v>
      </c>
      <c r="C2909">
        <v>0</v>
      </c>
      <c r="D2909">
        <v>2349</v>
      </c>
      <c r="E2909">
        <v>-1</v>
      </c>
      <c r="F2909">
        <v>-1</v>
      </c>
      <c r="G2909">
        <v>19242</v>
      </c>
      <c r="I2909" s="3">
        <f t="shared" si="45"/>
        <v>1</v>
      </c>
      <c r="J2909" s="3">
        <v>2347</v>
      </c>
      <c r="K2909" s="3">
        <v>2345</v>
      </c>
      <c r="L2909" s="3">
        <v>2352</v>
      </c>
      <c r="N2909" s="3" t="s">
        <v>16</v>
      </c>
    </row>
    <row r="2910" spans="1:14">
      <c r="A2910" s="1">
        <v>42055</v>
      </c>
      <c r="B2910" s="2">
        <v>0.66666666666666663</v>
      </c>
      <c r="C2910">
        <v>-2</v>
      </c>
      <c r="D2910">
        <v>2349</v>
      </c>
      <c r="E2910">
        <v>-2</v>
      </c>
      <c r="G2910">
        <v>19242</v>
      </c>
      <c r="I2910" s="3">
        <f t="shared" si="45"/>
        <v>2</v>
      </c>
      <c r="J2910" s="3">
        <v>2347</v>
      </c>
      <c r="K2910" s="3">
        <v>2345</v>
      </c>
      <c r="L2910" s="3">
        <v>2352</v>
      </c>
    </row>
    <row r="2911" spans="1:14">
      <c r="A2911" s="1">
        <v>42058</v>
      </c>
      <c r="B2911" s="2">
        <v>0.375</v>
      </c>
      <c r="C2911">
        <v>0</v>
      </c>
      <c r="D2911">
        <v>2361</v>
      </c>
      <c r="E2911">
        <v>2</v>
      </c>
      <c r="F2911">
        <v>-24</v>
      </c>
      <c r="G2911">
        <v>19218</v>
      </c>
      <c r="I2911" s="3">
        <f t="shared" si="45"/>
        <v>2</v>
      </c>
      <c r="J2911" s="3">
        <v>2360</v>
      </c>
      <c r="K2911" s="3">
        <v>2354</v>
      </c>
      <c r="L2911" s="3">
        <v>2361</v>
      </c>
      <c r="N2911" s="3" t="s">
        <v>16</v>
      </c>
    </row>
    <row r="2912" spans="1:14">
      <c r="A2912" s="1">
        <v>42058</v>
      </c>
      <c r="B2912" s="2">
        <v>0.375</v>
      </c>
      <c r="C2912">
        <v>2</v>
      </c>
      <c r="D2912">
        <v>2361</v>
      </c>
      <c r="E2912">
        <v>2</v>
      </c>
      <c r="G2912">
        <v>19218</v>
      </c>
      <c r="I2912" s="3">
        <f t="shared" si="45"/>
        <v>2</v>
      </c>
      <c r="J2912" s="3">
        <v>2360</v>
      </c>
      <c r="K2912" s="3">
        <v>2354</v>
      </c>
      <c r="L2912" s="3">
        <v>2361</v>
      </c>
    </row>
    <row r="2913" spans="1:14">
      <c r="A2913" s="1">
        <v>42058</v>
      </c>
      <c r="B2913" s="2">
        <v>0.66666666666666663</v>
      </c>
      <c r="C2913">
        <v>0</v>
      </c>
      <c r="D2913">
        <v>2360</v>
      </c>
      <c r="E2913">
        <v>-2</v>
      </c>
      <c r="F2913">
        <v>-2</v>
      </c>
      <c r="G2913">
        <v>19216</v>
      </c>
      <c r="I2913" s="3">
        <f t="shared" si="45"/>
        <v>2</v>
      </c>
      <c r="J2913" s="3">
        <v>2358</v>
      </c>
      <c r="K2913" s="3">
        <v>2354</v>
      </c>
      <c r="L2913" s="3">
        <v>2360</v>
      </c>
      <c r="N2913" s="3" t="s">
        <v>16</v>
      </c>
    </row>
    <row r="2914" spans="1:14">
      <c r="A2914" s="1">
        <v>42059</v>
      </c>
      <c r="B2914" s="2">
        <v>0.41666666666666669</v>
      </c>
      <c r="C2914">
        <v>-2</v>
      </c>
      <c r="D2914">
        <v>2355</v>
      </c>
      <c r="E2914">
        <v>-2</v>
      </c>
      <c r="G2914">
        <v>19216</v>
      </c>
      <c r="I2914" s="3">
        <f t="shared" si="45"/>
        <v>2</v>
      </c>
      <c r="J2914" s="72">
        <v>2348</v>
      </c>
      <c r="K2914" s="72">
        <v>2344</v>
      </c>
      <c r="L2914" s="72">
        <v>2354</v>
      </c>
      <c r="M2914" s="72">
        <v>-1</v>
      </c>
    </row>
    <row r="2915" spans="1:14">
      <c r="A2915" s="1">
        <v>42059</v>
      </c>
      <c r="B2915" s="2">
        <v>0.58333333333333337</v>
      </c>
      <c r="C2915">
        <v>1</v>
      </c>
      <c r="D2915">
        <v>2357</v>
      </c>
      <c r="E2915">
        <v>3</v>
      </c>
      <c r="F2915">
        <v>-4</v>
      </c>
      <c r="G2915">
        <v>19212</v>
      </c>
      <c r="I2915" s="3">
        <f t="shared" si="45"/>
        <v>3</v>
      </c>
      <c r="J2915" s="3">
        <v>2357</v>
      </c>
      <c r="K2915" s="3">
        <v>2352</v>
      </c>
      <c r="L2915" s="3">
        <v>2357</v>
      </c>
    </row>
    <row r="2916" spans="1:14">
      <c r="A2916" s="1">
        <v>42059</v>
      </c>
      <c r="B2916" s="2">
        <v>0.625</v>
      </c>
      <c r="C2916">
        <v>-2</v>
      </c>
      <c r="D2916">
        <v>2355</v>
      </c>
      <c r="E2916">
        <v>-3</v>
      </c>
      <c r="F2916">
        <v>-2</v>
      </c>
      <c r="G2916">
        <v>19210</v>
      </c>
      <c r="I2916" s="3">
        <f t="shared" si="45"/>
        <v>3</v>
      </c>
      <c r="J2916" s="3">
        <v>2354</v>
      </c>
      <c r="K2916" s="3">
        <v>2349</v>
      </c>
      <c r="L2916" s="3">
        <v>2356</v>
      </c>
    </row>
    <row r="2917" spans="1:14">
      <c r="A2917" s="1">
        <v>42059</v>
      </c>
      <c r="B2917" s="2">
        <v>0.70833333333333337</v>
      </c>
      <c r="C2917">
        <v>0</v>
      </c>
      <c r="D2917">
        <v>2359</v>
      </c>
      <c r="E2917">
        <v>2</v>
      </c>
      <c r="F2917">
        <v>-8</v>
      </c>
      <c r="G2917">
        <v>19202</v>
      </c>
      <c r="I2917" s="3">
        <f t="shared" si="45"/>
        <v>2</v>
      </c>
      <c r="J2917" s="73">
        <v>2364</v>
      </c>
      <c r="K2917" s="73">
        <v>2362</v>
      </c>
      <c r="L2917" s="73">
        <v>2368</v>
      </c>
      <c r="M2917" s="73">
        <v>-3</v>
      </c>
      <c r="N2917" s="3" t="s">
        <v>16</v>
      </c>
    </row>
    <row r="2918" spans="1:14">
      <c r="A2918" s="1">
        <v>42062</v>
      </c>
      <c r="B2918" s="2">
        <v>0.70833333333333337</v>
      </c>
      <c r="C2918">
        <v>-1</v>
      </c>
      <c r="D2918">
        <v>2362</v>
      </c>
      <c r="E2918">
        <v>-1</v>
      </c>
      <c r="G2918">
        <v>19202</v>
      </c>
      <c r="I2918" s="3">
        <f t="shared" si="45"/>
        <v>1</v>
      </c>
      <c r="J2918" s="72">
        <v>2357</v>
      </c>
      <c r="K2918" s="72">
        <v>2358</v>
      </c>
      <c r="L2918" s="72">
        <v>2360</v>
      </c>
      <c r="M2918" s="72">
        <v>-2</v>
      </c>
    </row>
    <row r="2919" spans="1:14">
      <c r="A2919" s="69">
        <v>42062</v>
      </c>
      <c r="B2919" s="70">
        <v>0.75</v>
      </c>
      <c r="C2919" s="71">
        <v>2</v>
      </c>
      <c r="D2919" s="71">
        <v>2365</v>
      </c>
      <c r="E2919" s="71">
        <v>3</v>
      </c>
      <c r="F2919" s="71">
        <v>-3</v>
      </c>
      <c r="G2919" s="71">
        <v>19199</v>
      </c>
      <c r="H2919" s="71">
        <f>SUM(F2873:F2919)</f>
        <v>-7</v>
      </c>
      <c r="I2919" s="3">
        <f t="shared" si="45"/>
        <v>3</v>
      </c>
      <c r="J2919" s="3">
        <v>2365</v>
      </c>
      <c r="K2919" s="3">
        <v>2364</v>
      </c>
      <c r="L2919" s="3">
        <v>2372</v>
      </c>
    </row>
    <row r="2920" spans="1:14">
      <c r="A2920" s="4">
        <v>42065</v>
      </c>
      <c r="B2920" s="68">
        <v>0.5</v>
      </c>
      <c r="C2920" s="3">
        <v>-1</v>
      </c>
      <c r="D2920" s="59">
        <v>2366</v>
      </c>
      <c r="E2920" s="3">
        <v>-3</v>
      </c>
      <c r="F2920" s="3">
        <v>2</v>
      </c>
      <c r="G2920" s="59">
        <v>19201</v>
      </c>
      <c r="I2920" s="3">
        <f t="shared" si="45"/>
        <v>3</v>
      </c>
      <c r="J2920" s="3">
        <v>2366</v>
      </c>
      <c r="K2920" s="3">
        <v>2365</v>
      </c>
      <c r="L2920" s="3">
        <v>2367</v>
      </c>
    </row>
    <row r="2921" spans="1:14">
      <c r="A2921" s="4">
        <v>42067</v>
      </c>
      <c r="B2921" s="5">
        <v>0.54166666666666663</v>
      </c>
      <c r="C2921" s="3">
        <v>0</v>
      </c>
      <c r="D2921" s="3">
        <v>2324</v>
      </c>
      <c r="E2921" s="3">
        <v>1</v>
      </c>
      <c r="F2921" s="3">
        <v>42</v>
      </c>
      <c r="G2921" s="3">
        <v>19243</v>
      </c>
      <c r="I2921" s="3">
        <f t="shared" si="45"/>
        <v>1</v>
      </c>
      <c r="J2921" s="3">
        <v>2326</v>
      </c>
      <c r="K2921" s="3">
        <v>2320</v>
      </c>
      <c r="L2921" s="3">
        <v>2328</v>
      </c>
      <c r="N2921" s="3" t="s">
        <v>16</v>
      </c>
    </row>
    <row r="2922" spans="1:14">
      <c r="A2922" s="4">
        <v>42067</v>
      </c>
      <c r="B2922" s="5">
        <v>0.54166666666666663</v>
      </c>
      <c r="C2922" s="3">
        <v>1</v>
      </c>
      <c r="D2922" s="3">
        <v>2324</v>
      </c>
      <c r="E2922" s="3">
        <v>1</v>
      </c>
      <c r="F2922" s="3"/>
      <c r="G2922" s="82">
        <v>19243</v>
      </c>
      <c r="I2922" s="3">
        <f t="shared" si="45"/>
        <v>1</v>
      </c>
      <c r="J2922" s="3">
        <v>2326</v>
      </c>
      <c r="K2922" s="3">
        <v>2320</v>
      </c>
      <c r="L2922" s="3">
        <v>2328</v>
      </c>
    </row>
    <row r="2923" spans="1:14">
      <c r="A2923" s="4">
        <v>42069</v>
      </c>
      <c r="B2923" s="5">
        <v>0.41666666666666669</v>
      </c>
      <c r="C2923" s="3">
        <v>0</v>
      </c>
      <c r="D2923" s="3">
        <v>2357</v>
      </c>
      <c r="E2923" s="3">
        <v>-1</v>
      </c>
      <c r="F2923" s="3">
        <v>33</v>
      </c>
      <c r="G2923" s="3">
        <v>19276</v>
      </c>
      <c r="I2923" s="3">
        <f t="shared" si="45"/>
        <v>1</v>
      </c>
      <c r="J2923" s="3">
        <v>2357</v>
      </c>
      <c r="K2923" s="3">
        <v>2353</v>
      </c>
      <c r="L2923" s="3">
        <v>2358</v>
      </c>
      <c r="N2923" s="3" t="s">
        <v>16</v>
      </c>
    </row>
    <row r="2924" spans="1:14">
      <c r="A2924" s="4">
        <v>42069</v>
      </c>
      <c r="B2924" s="5">
        <v>0.45833333333333331</v>
      </c>
      <c r="C2924" s="3">
        <v>-1</v>
      </c>
      <c r="D2924" s="3">
        <v>2356</v>
      </c>
      <c r="E2924" s="3">
        <v>-1</v>
      </c>
      <c r="F2924" s="3"/>
      <c r="G2924" s="3">
        <v>19276</v>
      </c>
      <c r="I2924" s="3">
        <f t="shared" si="45"/>
        <v>1</v>
      </c>
      <c r="J2924" s="74">
        <v>2357</v>
      </c>
      <c r="K2924" s="74">
        <v>2353</v>
      </c>
      <c r="L2924" s="74">
        <v>2358</v>
      </c>
      <c r="M2924" s="74">
        <v>1</v>
      </c>
    </row>
    <row r="2925" spans="1:14">
      <c r="A2925" s="4">
        <v>42072</v>
      </c>
      <c r="B2925" s="5">
        <v>0.54166666666666663</v>
      </c>
      <c r="C2925" s="3">
        <v>0</v>
      </c>
      <c r="D2925" s="3">
        <v>2346</v>
      </c>
      <c r="E2925" s="3">
        <v>1</v>
      </c>
      <c r="F2925" s="3">
        <v>10</v>
      </c>
      <c r="G2925" s="3">
        <v>19286</v>
      </c>
      <c r="I2925" s="3">
        <f t="shared" si="45"/>
        <v>1</v>
      </c>
      <c r="J2925" s="73">
        <v>2348</v>
      </c>
      <c r="K2925" s="73">
        <v>2348</v>
      </c>
      <c r="L2925" s="73">
        <v>2353</v>
      </c>
      <c r="M2925" s="73">
        <v>-2</v>
      </c>
      <c r="N2925" s="3" t="s">
        <v>16</v>
      </c>
    </row>
    <row r="2926" spans="1:14">
      <c r="A2926" s="4">
        <v>42072</v>
      </c>
      <c r="B2926" s="5">
        <v>0.70833333333333337</v>
      </c>
      <c r="C2926" s="3">
        <v>-1</v>
      </c>
      <c r="D2926" s="3">
        <v>2345</v>
      </c>
      <c r="E2926" s="3">
        <v>-1</v>
      </c>
      <c r="F2926" s="3"/>
      <c r="G2926" s="3">
        <v>19286</v>
      </c>
      <c r="I2926" s="3">
        <f t="shared" si="45"/>
        <v>1</v>
      </c>
      <c r="J2926" s="3">
        <v>2345</v>
      </c>
      <c r="K2926" s="3">
        <v>2336</v>
      </c>
      <c r="L2926" s="3">
        <v>2339</v>
      </c>
    </row>
    <row r="2927" spans="1:14">
      <c r="A2927" s="4">
        <v>42073</v>
      </c>
      <c r="B2927" s="5">
        <v>0.70833333333333337</v>
      </c>
      <c r="C2927" s="3">
        <v>1</v>
      </c>
      <c r="D2927" s="3">
        <v>2317</v>
      </c>
      <c r="E2927" s="3">
        <v>2</v>
      </c>
      <c r="F2927" s="3">
        <v>28</v>
      </c>
      <c r="G2927" s="3">
        <v>19314</v>
      </c>
      <c r="I2927" s="3">
        <f t="shared" si="45"/>
        <v>2</v>
      </c>
      <c r="J2927" s="3">
        <v>2318</v>
      </c>
      <c r="K2927" s="3">
        <v>2310</v>
      </c>
      <c r="L2927" s="3">
        <v>2316</v>
      </c>
    </row>
    <row r="2928" spans="1:14">
      <c r="A2928" s="4">
        <v>42073</v>
      </c>
      <c r="B2928" s="5">
        <v>0.75</v>
      </c>
      <c r="C2928" s="3">
        <v>-2</v>
      </c>
      <c r="D2928" s="3">
        <v>2314</v>
      </c>
      <c r="E2928" s="3">
        <v>-3</v>
      </c>
      <c r="F2928" s="3">
        <v>-3</v>
      </c>
      <c r="G2928" s="3">
        <v>19311</v>
      </c>
      <c r="I2928" s="3">
        <f t="shared" si="45"/>
        <v>3</v>
      </c>
      <c r="J2928" s="3">
        <v>2314</v>
      </c>
      <c r="K2928" s="3">
        <v>2310</v>
      </c>
      <c r="L2928" s="3">
        <v>2316</v>
      </c>
    </row>
    <row r="2929" spans="1:14">
      <c r="A2929" s="4">
        <v>42074</v>
      </c>
      <c r="B2929" s="5">
        <v>0.375</v>
      </c>
      <c r="C2929" s="3">
        <v>1</v>
      </c>
      <c r="D2929" s="3">
        <v>2314</v>
      </c>
      <c r="E2929" s="3">
        <v>3</v>
      </c>
      <c r="F2929" s="3">
        <v>0</v>
      </c>
      <c r="G2929" s="3">
        <v>19311</v>
      </c>
      <c r="I2929" s="3">
        <f t="shared" si="45"/>
        <v>3</v>
      </c>
      <c r="J2929" s="74">
        <v>2313</v>
      </c>
      <c r="K2929" s="74">
        <v>2309</v>
      </c>
      <c r="L2929" s="74">
        <v>2318</v>
      </c>
      <c r="M2929" s="74">
        <v>1</v>
      </c>
    </row>
    <row r="2930" spans="1:14">
      <c r="A2930" s="4">
        <v>42074</v>
      </c>
      <c r="B2930" s="5">
        <v>0.625</v>
      </c>
      <c r="C2930" s="3">
        <v>0</v>
      </c>
      <c r="D2930" s="3">
        <v>2313</v>
      </c>
      <c r="E2930" s="3">
        <v>-1</v>
      </c>
      <c r="F2930" s="3">
        <v>-1</v>
      </c>
      <c r="G2930" s="3">
        <v>19310</v>
      </c>
      <c r="I2930" s="3">
        <f t="shared" si="45"/>
        <v>1</v>
      </c>
      <c r="J2930" s="3">
        <v>2310</v>
      </c>
      <c r="K2930" s="3">
        <v>2302</v>
      </c>
      <c r="L2930" s="3">
        <v>2315</v>
      </c>
      <c r="N2930" s="3" t="s">
        <v>16</v>
      </c>
    </row>
    <row r="2931" spans="1:14">
      <c r="A2931" s="4">
        <v>42076</v>
      </c>
      <c r="B2931" s="5">
        <v>0.5</v>
      </c>
      <c r="C2931" s="3">
        <v>-2</v>
      </c>
      <c r="D2931" s="3">
        <v>2311</v>
      </c>
      <c r="E2931" s="3">
        <v>-2</v>
      </c>
      <c r="F2931" s="3"/>
      <c r="G2931" s="3">
        <v>19310</v>
      </c>
      <c r="I2931" s="3">
        <f t="shared" si="45"/>
        <v>2</v>
      </c>
      <c r="J2931" s="72">
        <v>2307</v>
      </c>
      <c r="K2931" s="72">
        <v>2300</v>
      </c>
      <c r="L2931" s="72">
        <v>2310</v>
      </c>
      <c r="M2931" s="72">
        <v>-1</v>
      </c>
    </row>
    <row r="2932" spans="1:14">
      <c r="A2932" s="4">
        <v>42079</v>
      </c>
      <c r="B2932" s="5">
        <v>0.375</v>
      </c>
      <c r="C2932" s="3">
        <v>1</v>
      </c>
      <c r="D2932" s="3">
        <v>2304</v>
      </c>
      <c r="E2932" s="3">
        <v>3</v>
      </c>
      <c r="F2932" s="3">
        <v>14</v>
      </c>
      <c r="G2932" s="3">
        <v>19324</v>
      </c>
      <c r="I2932" s="3">
        <f t="shared" si="45"/>
        <v>3</v>
      </c>
      <c r="J2932" s="3">
        <v>2304</v>
      </c>
      <c r="K2932" s="3">
        <v>2295</v>
      </c>
      <c r="L2932" s="3">
        <v>2307</v>
      </c>
    </row>
    <row r="2933" spans="1:14">
      <c r="A2933" s="4">
        <v>42079</v>
      </c>
      <c r="B2933" s="5">
        <v>0.41666666666666669</v>
      </c>
      <c r="C2933" s="3">
        <v>0</v>
      </c>
      <c r="D2933" s="3">
        <v>2302</v>
      </c>
      <c r="E2933" s="3">
        <v>-1</v>
      </c>
      <c r="F2933" s="3">
        <v>-2</v>
      </c>
      <c r="G2933" s="3">
        <v>19322</v>
      </c>
      <c r="I2933" s="3">
        <f t="shared" si="45"/>
        <v>1</v>
      </c>
      <c r="J2933" s="3">
        <v>2301</v>
      </c>
      <c r="K2933" s="3">
        <v>2299</v>
      </c>
      <c r="L2933" s="3">
        <v>2304</v>
      </c>
      <c r="N2933" s="3" t="s">
        <v>16</v>
      </c>
    </row>
    <row r="2934" spans="1:14">
      <c r="A2934" s="4">
        <v>42079</v>
      </c>
      <c r="B2934" s="5">
        <v>0.41666666666666669</v>
      </c>
      <c r="C2934" s="3">
        <v>-2</v>
      </c>
      <c r="D2934" s="3">
        <v>2302</v>
      </c>
      <c r="E2934" s="3">
        <v>-2</v>
      </c>
      <c r="F2934" s="3"/>
      <c r="G2934" s="3">
        <v>19322</v>
      </c>
      <c r="I2934" s="3">
        <f t="shared" si="45"/>
        <v>2</v>
      </c>
      <c r="J2934" s="3">
        <v>2301</v>
      </c>
      <c r="K2934" s="3">
        <v>2299</v>
      </c>
      <c r="L2934" s="3">
        <v>2304</v>
      </c>
    </row>
    <row r="2935" spans="1:14">
      <c r="A2935" s="4">
        <v>42079</v>
      </c>
      <c r="B2935" s="5">
        <v>0.45833333333333331</v>
      </c>
      <c r="C2935" s="3">
        <v>1</v>
      </c>
      <c r="D2935" s="3">
        <v>2302</v>
      </c>
      <c r="E2935" s="3">
        <v>3</v>
      </c>
      <c r="F2935" s="3">
        <v>0</v>
      </c>
      <c r="G2935" s="3">
        <v>19322</v>
      </c>
      <c r="I2935" s="3">
        <f t="shared" si="45"/>
        <v>3</v>
      </c>
      <c r="J2935" s="3">
        <v>2302</v>
      </c>
      <c r="K2935" s="3">
        <v>2300</v>
      </c>
      <c r="L2935" s="3">
        <v>2304</v>
      </c>
    </row>
    <row r="2936" spans="1:14">
      <c r="A2936" s="4">
        <v>42081</v>
      </c>
      <c r="B2936" s="5">
        <v>0.66666666666666663</v>
      </c>
      <c r="C2936" s="3">
        <v>0</v>
      </c>
      <c r="D2936" s="3">
        <v>2343</v>
      </c>
      <c r="E2936" s="3">
        <v>-1</v>
      </c>
      <c r="F2936" s="3">
        <v>41</v>
      </c>
      <c r="G2936" s="3">
        <v>19363</v>
      </c>
      <c r="I2936" s="3">
        <f t="shared" si="45"/>
        <v>1</v>
      </c>
      <c r="J2936" s="3">
        <v>2344</v>
      </c>
      <c r="K2936" s="3">
        <v>2338</v>
      </c>
      <c r="L2936" s="3">
        <v>2345</v>
      </c>
      <c r="N2936" s="3" t="s">
        <v>16</v>
      </c>
    </row>
    <row r="2937" spans="1:14">
      <c r="A2937" s="4">
        <v>42081</v>
      </c>
      <c r="B2937" s="5">
        <v>0.66666666666666663</v>
      </c>
      <c r="C2937" s="3">
        <v>-1</v>
      </c>
      <c r="D2937" s="3">
        <v>2343</v>
      </c>
      <c r="E2937" s="3">
        <v>-1</v>
      </c>
      <c r="F2937" s="3"/>
      <c r="G2937" s="3">
        <v>19363</v>
      </c>
      <c r="I2937" s="3">
        <f t="shared" si="45"/>
        <v>1</v>
      </c>
      <c r="J2937" s="74">
        <v>2344</v>
      </c>
      <c r="K2937" s="74">
        <v>2338</v>
      </c>
      <c r="L2937" s="74">
        <v>2345</v>
      </c>
      <c r="M2937" s="74">
        <v>1</v>
      </c>
    </row>
    <row r="2938" spans="1:14">
      <c r="A2938" s="4">
        <v>42081</v>
      </c>
      <c r="B2938" s="5">
        <v>0.70833333333333337</v>
      </c>
      <c r="C2938" s="3">
        <v>0</v>
      </c>
      <c r="D2938" s="3">
        <v>2344</v>
      </c>
      <c r="E2938" s="3">
        <v>1</v>
      </c>
      <c r="F2938" s="3">
        <v>-1</v>
      </c>
      <c r="G2938" s="3">
        <v>19362</v>
      </c>
      <c r="I2938" s="3">
        <f t="shared" si="45"/>
        <v>1</v>
      </c>
      <c r="J2938" s="3">
        <v>2347</v>
      </c>
      <c r="K2938" s="3">
        <v>2332</v>
      </c>
      <c r="L2938" s="3">
        <v>2338</v>
      </c>
      <c r="N2938" s="3" t="s">
        <v>16</v>
      </c>
    </row>
    <row r="2939" spans="1:14">
      <c r="A2939" s="4">
        <v>42082</v>
      </c>
      <c r="B2939" s="5">
        <v>0.75</v>
      </c>
      <c r="C2939" s="3">
        <v>-1</v>
      </c>
      <c r="D2939" s="3">
        <v>2357</v>
      </c>
      <c r="E2939" s="3">
        <v>-1</v>
      </c>
      <c r="F2939" s="3"/>
      <c r="G2939" s="3">
        <v>19362</v>
      </c>
      <c r="I2939" s="3">
        <f t="shared" si="45"/>
        <v>1</v>
      </c>
      <c r="J2939" s="3">
        <v>2357</v>
      </c>
      <c r="K2939" s="3">
        <v>2356</v>
      </c>
      <c r="L2939" s="3">
        <v>2363</v>
      </c>
    </row>
    <row r="2940" spans="1:14">
      <c r="A2940" s="4">
        <v>42083</v>
      </c>
      <c r="B2940" s="5">
        <v>0.375</v>
      </c>
      <c r="C2940" s="3">
        <v>0</v>
      </c>
      <c r="D2940" s="3">
        <v>2359</v>
      </c>
      <c r="E2940" s="3">
        <v>1</v>
      </c>
      <c r="F2940" s="3">
        <v>-2</v>
      </c>
      <c r="G2940" s="3">
        <v>19360</v>
      </c>
      <c r="I2940" s="3">
        <f t="shared" si="45"/>
        <v>1</v>
      </c>
      <c r="J2940" s="3">
        <v>2361</v>
      </c>
      <c r="K2940" s="3">
        <v>2355</v>
      </c>
      <c r="L2940" s="3">
        <v>2364</v>
      </c>
      <c r="N2940" s="3" t="s">
        <v>16</v>
      </c>
    </row>
    <row r="2941" spans="1:14">
      <c r="A2941" s="4">
        <v>42083</v>
      </c>
      <c r="B2941" s="5">
        <v>0.45833333333333331</v>
      </c>
      <c r="C2941" s="3">
        <v>2</v>
      </c>
      <c r="D2941" s="3">
        <v>2364</v>
      </c>
      <c r="E2941" s="3">
        <v>2</v>
      </c>
      <c r="F2941" s="3"/>
      <c r="G2941" s="3">
        <v>19360</v>
      </c>
      <c r="I2941" s="3">
        <f t="shared" si="45"/>
        <v>2</v>
      </c>
      <c r="J2941" s="3">
        <v>2365</v>
      </c>
      <c r="K2941" s="3">
        <v>2364</v>
      </c>
      <c r="L2941" s="3">
        <v>2368</v>
      </c>
    </row>
    <row r="2942" spans="1:14">
      <c r="A2942" s="4">
        <v>42083</v>
      </c>
      <c r="B2942" s="5">
        <v>0.54166666666666663</v>
      </c>
      <c r="C2942" s="3">
        <v>-1</v>
      </c>
      <c r="D2942" s="3">
        <v>2364</v>
      </c>
      <c r="E2942" s="3">
        <v>-3</v>
      </c>
      <c r="F2942" s="3">
        <v>0</v>
      </c>
      <c r="G2942" s="3">
        <v>19360</v>
      </c>
      <c r="I2942" s="3">
        <f t="shared" si="45"/>
        <v>3</v>
      </c>
      <c r="J2942" s="3">
        <v>2364</v>
      </c>
      <c r="K2942" s="3">
        <v>2360</v>
      </c>
      <c r="L2942" s="3">
        <v>2364</v>
      </c>
    </row>
    <row r="2943" spans="1:14">
      <c r="A2943" s="4">
        <v>42083</v>
      </c>
      <c r="B2943" s="5">
        <v>0.625</v>
      </c>
      <c r="C2943" s="3">
        <v>0</v>
      </c>
      <c r="D2943" s="3">
        <v>2365</v>
      </c>
      <c r="E2943" s="3">
        <v>1</v>
      </c>
      <c r="F2943" s="3">
        <v>-1</v>
      </c>
      <c r="G2943" s="3">
        <v>19359</v>
      </c>
      <c r="I2943" s="3">
        <f t="shared" si="45"/>
        <v>1</v>
      </c>
      <c r="J2943" s="3">
        <v>2366</v>
      </c>
      <c r="K2943" s="3">
        <v>2366</v>
      </c>
      <c r="L2943" s="3">
        <v>2382</v>
      </c>
      <c r="N2943" s="3" t="s">
        <v>16</v>
      </c>
    </row>
    <row r="2944" spans="1:14">
      <c r="A2944" s="4">
        <v>42083</v>
      </c>
      <c r="B2944" s="5">
        <v>0.66666666666666663</v>
      </c>
      <c r="C2944" s="3">
        <v>2</v>
      </c>
      <c r="D2944" s="3">
        <v>2373</v>
      </c>
      <c r="E2944" s="3">
        <v>2</v>
      </c>
      <c r="F2944" s="3"/>
      <c r="G2944" s="3">
        <v>19359</v>
      </c>
      <c r="I2944" s="3">
        <f t="shared" si="45"/>
        <v>2</v>
      </c>
      <c r="J2944" s="3">
        <v>2379</v>
      </c>
      <c r="K2944" s="3">
        <v>2373</v>
      </c>
      <c r="L2944" s="3">
        <v>2380</v>
      </c>
    </row>
    <row r="2945" spans="1:14">
      <c r="A2945" s="4">
        <v>42086</v>
      </c>
      <c r="B2945" s="5">
        <v>0.41666666666666669</v>
      </c>
      <c r="C2945" s="3">
        <v>0</v>
      </c>
      <c r="D2945" s="3">
        <v>2375</v>
      </c>
      <c r="E2945" s="3">
        <v>-2</v>
      </c>
      <c r="F2945" s="3">
        <v>4</v>
      </c>
      <c r="G2945" s="3">
        <v>19363</v>
      </c>
      <c r="I2945" s="3">
        <f t="shared" si="45"/>
        <v>2</v>
      </c>
      <c r="J2945" s="3">
        <v>2373</v>
      </c>
      <c r="K2945" s="3">
        <v>2373</v>
      </c>
      <c r="L2945" s="3">
        <v>2377</v>
      </c>
      <c r="N2945" s="3" t="s">
        <v>16</v>
      </c>
    </row>
    <row r="2946" spans="1:14">
      <c r="A2946" s="4">
        <v>42086</v>
      </c>
      <c r="B2946" s="5">
        <v>0.41666666666666669</v>
      </c>
      <c r="C2946" s="3">
        <v>-1</v>
      </c>
      <c r="D2946" s="3">
        <v>2375</v>
      </c>
      <c r="E2946" s="3">
        <v>-1</v>
      </c>
      <c r="F2946" s="3"/>
      <c r="G2946" s="3">
        <v>19363</v>
      </c>
      <c r="I2946" s="3">
        <f t="shared" si="45"/>
        <v>1</v>
      </c>
      <c r="J2946" s="3">
        <v>2373</v>
      </c>
      <c r="K2946" s="3">
        <v>2373</v>
      </c>
      <c r="L2946" s="3">
        <v>2377</v>
      </c>
    </row>
    <row r="2947" spans="1:14">
      <c r="A2947" s="4">
        <v>42086</v>
      </c>
      <c r="B2947" s="5">
        <v>0.58333333333333337</v>
      </c>
      <c r="C2947" s="3">
        <v>0</v>
      </c>
      <c r="D2947" s="3">
        <v>2379</v>
      </c>
      <c r="E2947" s="3">
        <v>1</v>
      </c>
      <c r="F2947" s="3">
        <v>-4</v>
      </c>
      <c r="G2947" s="3">
        <v>19359</v>
      </c>
      <c r="I2947" s="3">
        <f t="shared" si="45"/>
        <v>1</v>
      </c>
      <c r="J2947" s="3">
        <v>2382</v>
      </c>
      <c r="K2947" s="3">
        <v>2379</v>
      </c>
      <c r="L2947" s="3">
        <v>2388</v>
      </c>
      <c r="N2947" s="3" t="s">
        <v>16</v>
      </c>
    </row>
    <row r="2948" spans="1:14">
      <c r="A2948" s="4">
        <v>42086</v>
      </c>
      <c r="B2948" s="5">
        <v>0.625</v>
      </c>
      <c r="C2948" s="3">
        <v>2</v>
      </c>
      <c r="D2948" s="3">
        <v>2383</v>
      </c>
      <c r="E2948" s="3">
        <v>2</v>
      </c>
      <c r="F2948" s="3"/>
      <c r="G2948" s="3">
        <v>19359</v>
      </c>
      <c r="I2948" s="3">
        <f t="shared" ref="I2948:I3011" si="46">ABS(E2948)</f>
        <v>2</v>
      </c>
      <c r="J2948" s="74">
        <v>2382</v>
      </c>
      <c r="K2948" s="74">
        <v>2381</v>
      </c>
      <c r="L2948" s="74">
        <v>2387</v>
      </c>
      <c r="M2948" s="74">
        <v>1</v>
      </c>
    </row>
    <row r="2949" spans="1:14">
      <c r="A2949" s="4">
        <v>42087</v>
      </c>
      <c r="B2949" s="5">
        <v>0.375</v>
      </c>
      <c r="C2949" s="3">
        <v>-1</v>
      </c>
      <c r="D2949" s="3">
        <v>2383</v>
      </c>
      <c r="E2949" s="3">
        <v>-3</v>
      </c>
      <c r="F2949" s="3">
        <v>0</v>
      </c>
      <c r="G2949" s="3">
        <v>19359</v>
      </c>
      <c r="I2949" s="3">
        <f t="shared" si="46"/>
        <v>3</v>
      </c>
      <c r="J2949" s="3">
        <v>2381</v>
      </c>
      <c r="K2949" s="3">
        <v>2379</v>
      </c>
      <c r="L2949" s="3">
        <v>2389</v>
      </c>
    </row>
    <row r="2950" spans="1:14">
      <c r="A2950" s="4">
        <v>42087</v>
      </c>
      <c r="B2950" s="5">
        <v>0.66666666666666663</v>
      </c>
      <c r="C2950" s="3">
        <v>0</v>
      </c>
      <c r="D2950" s="3">
        <v>2379</v>
      </c>
      <c r="E2950" s="3">
        <v>1</v>
      </c>
      <c r="F2950" s="3">
        <v>4</v>
      </c>
      <c r="G2950" s="3">
        <v>19363</v>
      </c>
      <c r="I2950" s="3">
        <f t="shared" si="46"/>
        <v>1</v>
      </c>
      <c r="J2950" s="3">
        <v>2376</v>
      </c>
      <c r="K2950" s="3">
        <v>2374</v>
      </c>
      <c r="L2950" s="3">
        <v>2383</v>
      </c>
      <c r="N2950" s="3" t="s">
        <v>16</v>
      </c>
    </row>
    <row r="2951" spans="1:14">
      <c r="A2951" s="4">
        <v>42089</v>
      </c>
      <c r="B2951" s="5">
        <v>0.75</v>
      </c>
      <c r="C2951" s="3">
        <v>1</v>
      </c>
      <c r="D2951" s="3">
        <v>2357</v>
      </c>
      <c r="E2951" s="3">
        <v>1</v>
      </c>
      <c r="F2951" s="3"/>
      <c r="G2951" s="3">
        <v>19363</v>
      </c>
      <c r="I2951" s="3">
        <f t="shared" si="46"/>
        <v>1</v>
      </c>
      <c r="J2951" s="3">
        <v>2357</v>
      </c>
      <c r="K2951" s="3">
        <v>2358</v>
      </c>
      <c r="L2951" s="3">
        <v>2362</v>
      </c>
    </row>
    <row r="2952" spans="1:14">
      <c r="A2952" s="4">
        <v>42090</v>
      </c>
      <c r="B2952" s="5">
        <v>0.625</v>
      </c>
      <c r="C2952" s="3">
        <v>0</v>
      </c>
      <c r="D2952" s="3">
        <v>2357</v>
      </c>
      <c r="E2952" s="3">
        <v>-1</v>
      </c>
      <c r="F2952" s="3">
        <v>0</v>
      </c>
      <c r="G2952" s="3">
        <v>19363</v>
      </c>
      <c r="I2952" s="3">
        <f t="shared" si="46"/>
        <v>1</v>
      </c>
      <c r="J2952" s="3">
        <v>2356</v>
      </c>
      <c r="K2952" s="3">
        <v>2355</v>
      </c>
      <c r="L2952" s="3">
        <v>2366</v>
      </c>
      <c r="N2952" s="3" t="s">
        <v>16</v>
      </c>
    </row>
    <row r="2953" spans="1:14">
      <c r="A2953" s="4">
        <v>42093</v>
      </c>
      <c r="B2953" s="5">
        <v>0.375</v>
      </c>
      <c r="C2953" s="3">
        <v>2</v>
      </c>
      <c r="D2953" s="3">
        <v>2362</v>
      </c>
      <c r="E2953" s="3">
        <v>2</v>
      </c>
      <c r="F2953" s="3"/>
      <c r="G2953" s="3">
        <v>19363</v>
      </c>
      <c r="I2953" s="3">
        <f t="shared" si="46"/>
        <v>2</v>
      </c>
      <c r="J2953" s="3">
        <v>2363</v>
      </c>
      <c r="K2953" s="3">
        <v>2362</v>
      </c>
      <c r="L2953" s="3">
        <v>2375</v>
      </c>
    </row>
    <row r="2954" spans="1:14">
      <c r="A2954" s="4">
        <v>42093</v>
      </c>
      <c r="B2954" s="5">
        <v>0.66666666666666663</v>
      </c>
      <c r="C2954" s="3">
        <v>0</v>
      </c>
      <c r="D2954" s="3">
        <v>2369</v>
      </c>
      <c r="E2954" s="3">
        <v>-2</v>
      </c>
      <c r="F2954" s="3">
        <v>14</v>
      </c>
      <c r="G2954" s="3">
        <v>19377</v>
      </c>
      <c r="I2954" s="3">
        <f t="shared" si="46"/>
        <v>2</v>
      </c>
      <c r="J2954" s="3">
        <v>2369</v>
      </c>
      <c r="K2954" s="3">
        <v>2367</v>
      </c>
      <c r="L2954" s="3">
        <v>2370</v>
      </c>
      <c r="N2954" s="3" t="s">
        <v>16</v>
      </c>
    </row>
    <row r="2955" spans="1:14">
      <c r="A2955" s="4">
        <v>42094</v>
      </c>
      <c r="B2955" s="5">
        <v>0.41666666666666669</v>
      </c>
      <c r="C2955" s="3">
        <v>2</v>
      </c>
      <c r="D2955" s="3">
        <v>2372</v>
      </c>
      <c r="E2955" s="3">
        <v>2</v>
      </c>
      <c r="F2955" s="3"/>
      <c r="G2955" s="3">
        <v>19377</v>
      </c>
      <c r="I2955" s="3">
        <f t="shared" si="46"/>
        <v>2</v>
      </c>
      <c r="J2955" s="3">
        <v>2374</v>
      </c>
      <c r="K2955" s="3">
        <v>2367</v>
      </c>
      <c r="L2955" s="3">
        <v>2375</v>
      </c>
    </row>
    <row r="2956" spans="1:14">
      <c r="A2956" s="69">
        <v>42094</v>
      </c>
      <c r="B2956" s="70">
        <v>0.5</v>
      </c>
      <c r="C2956" s="71">
        <v>0</v>
      </c>
      <c r="D2956" s="71">
        <v>2366</v>
      </c>
      <c r="E2956" s="71">
        <v>-2</v>
      </c>
      <c r="F2956" s="71">
        <v>-12</v>
      </c>
      <c r="G2956" s="71">
        <v>19365</v>
      </c>
      <c r="H2956" s="71">
        <f>SUM(F2920:F2956)</f>
        <v>166</v>
      </c>
      <c r="I2956" s="3">
        <f t="shared" si="46"/>
        <v>2</v>
      </c>
      <c r="J2956" s="73">
        <v>2362</v>
      </c>
      <c r="K2956" s="73">
        <v>2363</v>
      </c>
      <c r="L2956" s="73">
        <v>2365</v>
      </c>
      <c r="M2956" s="73">
        <v>-1</v>
      </c>
      <c r="N2956" s="3" t="s">
        <v>16</v>
      </c>
    </row>
    <row r="2957" spans="1:14">
      <c r="A2957" s="89">
        <v>42095</v>
      </c>
      <c r="B2957" s="68">
        <v>0.375</v>
      </c>
      <c r="C2957" s="3">
        <v>0</v>
      </c>
      <c r="D2957" s="59">
        <v>2363</v>
      </c>
      <c r="E2957" s="3">
        <v>-2</v>
      </c>
      <c r="F2957" s="3">
        <v>-14</v>
      </c>
      <c r="G2957" s="59">
        <v>19351</v>
      </c>
      <c r="H2957" s="3"/>
      <c r="I2957" s="3">
        <f t="shared" si="46"/>
        <v>2</v>
      </c>
      <c r="J2957" s="3">
        <v>2363</v>
      </c>
      <c r="K2957" s="3">
        <v>2361</v>
      </c>
      <c r="L2957" s="3">
        <v>2372</v>
      </c>
      <c r="N2957" s="3" t="s">
        <v>16</v>
      </c>
    </row>
    <row r="2958" spans="1:14">
      <c r="A2958" s="1">
        <v>42095</v>
      </c>
      <c r="B2958" s="2">
        <v>0.625</v>
      </c>
      <c r="C2958">
        <v>-1</v>
      </c>
      <c r="D2958">
        <v>2369</v>
      </c>
      <c r="E2958">
        <v>-1</v>
      </c>
      <c r="G2958">
        <v>19351</v>
      </c>
      <c r="I2958" s="3">
        <f t="shared" si="46"/>
        <v>1</v>
      </c>
      <c r="J2958" s="74">
        <v>2371</v>
      </c>
      <c r="K2958" s="74">
        <v>2366</v>
      </c>
      <c r="L2958" s="74">
        <v>2372</v>
      </c>
      <c r="M2958" s="74">
        <v>2</v>
      </c>
    </row>
    <row r="2959" spans="1:14">
      <c r="A2959" s="1">
        <v>42096</v>
      </c>
      <c r="B2959" s="2">
        <v>0.45833333333333331</v>
      </c>
      <c r="C2959">
        <v>0</v>
      </c>
      <c r="D2959">
        <v>2370</v>
      </c>
      <c r="E2959">
        <v>1</v>
      </c>
      <c r="F2959">
        <v>-1</v>
      </c>
      <c r="G2959" s="39">
        <v>19350</v>
      </c>
      <c r="I2959" s="3">
        <f t="shared" si="46"/>
        <v>1</v>
      </c>
      <c r="J2959" s="3">
        <v>2369</v>
      </c>
      <c r="K2959" s="3">
        <v>2369</v>
      </c>
      <c r="L2959" s="3">
        <v>2370</v>
      </c>
      <c r="N2959" s="3" t="s">
        <v>16</v>
      </c>
    </row>
    <row r="2960" spans="1:14">
      <c r="A2960" s="1">
        <v>42102</v>
      </c>
      <c r="B2960" s="2">
        <v>0.375</v>
      </c>
      <c r="C2960">
        <v>-2</v>
      </c>
      <c r="D2960">
        <v>2401</v>
      </c>
      <c r="E2960">
        <v>-2</v>
      </c>
      <c r="G2960">
        <v>19350</v>
      </c>
      <c r="I2960" s="3">
        <f t="shared" si="46"/>
        <v>2</v>
      </c>
      <c r="J2960" s="74">
        <v>2402</v>
      </c>
      <c r="K2960" s="74">
        <v>2399</v>
      </c>
      <c r="L2960" s="74">
        <v>2406</v>
      </c>
      <c r="M2960" s="74">
        <v>1</v>
      </c>
    </row>
    <row r="2961" spans="1:14">
      <c r="A2961" s="1">
        <v>42103</v>
      </c>
      <c r="B2961" s="2">
        <v>0.41666666666666669</v>
      </c>
      <c r="C2961">
        <v>0</v>
      </c>
      <c r="D2961">
        <v>2401</v>
      </c>
      <c r="E2961">
        <v>2</v>
      </c>
      <c r="F2961">
        <v>0</v>
      </c>
      <c r="G2961">
        <v>19350</v>
      </c>
      <c r="I2961" s="3">
        <f t="shared" si="46"/>
        <v>2</v>
      </c>
      <c r="J2961" s="3">
        <v>2399</v>
      </c>
      <c r="K2961" s="3">
        <v>2396</v>
      </c>
      <c r="L2961" s="3">
        <v>2402</v>
      </c>
      <c r="N2961" s="3" t="s">
        <v>16</v>
      </c>
    </row>
    <row r="2962" spans="1:14">
      <c r="A2962" s="1">
        <v>42104</v>
      </c>
      <c r="B2962" s="2">
        <v>0.5</v>
      </c>
      <c r="C2962">
        <v>-1</v>
      </c>
      <c r="D2962">
        <v>2419</v>
      </c>
      <c r="E2962">
        <v>-1</v>
      </c>
      <c r="G2962">
        <v>19350</v>
      </c>
      <c r="I2962" s="3">
        <f t="shared" si="46"/>
        <v>1</v>
      </c>
      <c r="J2962" s="3">
        <v>2418</v>
      </c>
      <c r="K2962" s="3">
        <v>2416</v>
      </c>
      <c r="L2962" s="3">
        <v>2421</v>
      </c>
    </row>
    <row r="2963" spans="1:14">
      <c r="A2963" s="1">
        <v>42104</v>
      </c>
      <c r="B2963" s="2">
        <v>0.58333333333333337</v>
      </c>
      <c r="C2963">
        <v>2</v>
      </c>
      <c r="D2963">
        <v>2422</v>
      </c>
      <c r="E2963">
        <v>3</v>
      </c>
      <c r="F2963">
        <v>-3</v>
      </c>
      <c r="G2963">
        <v>19347</v>
      </c>
      <c r="I2963" s="3">
        <f t="shared" si="46"/>
        <v>3</v>
      </c>
      <c r="J2963" s="3">
        <v>2423</v>
      </c>
      <c r="K2963" s="3">
        <v>2420</v>
      </c>
      <c r="L2963" s="3">
        <v>2424</v>
      </c>
    </row>
    <row r="2964" spans="1:14">
      <c r="A2964" s="1">
        <v>42104</v>
      </c>
      <c r="B2964" s="2">
        <v>0.625</v>
      </c>
      <c r="C2964">
        <v>-1</v>
      </c>
      <c r="D2964">
        <v>2422</v>
      </c>
      <c r="E2964">
        <v>-3</v>
      </c>
      <c r="F2964">
        <v>0</v>
      </c>
      <c r="G2964">
        <v>19347</v>
      </c>
      <c r="I2964" s="3">
        <f t="shared" si="46"/>
        <v>3</v>
      </c>
      <c r="J2964" s="72">
        <v>2421</v>
      </c>
      <c r="K2964" s="72">
        <v>2411</v>
      </c>
      <c r="L2964" s="72">
        <v>2421</v>
      </c>
      <c r="M2964" s="72">
        <v>-1</v>
      </c>
    </row>
    <row r="2965" spans="1:14">
      <c r="A2965" s="1">
        <v>42108</v>
      </c>
      <c r="B2965" s="2">
        <v>0.375</v>
      </c>
      <c r="C2965">
        <v>0</v>
      </c>
      <c r="D2965">
        <v>2411</v>
      </c>
      <c r="E2965">
        <v>1</v>
      </c>
      <c r="F2965">
        <v>11</v>
      </c>
      <c r="G2965">
        <v>19358</v>
      </c>
      <c r="I2965" s="3">
        <f t="shared" si="46"/>
        <v>1</v>
      </c>
      <c r="J2965" s="3">
        <v>2412</v>
      </c>
      <c r="K2965" s="3">
        <v>2407</v>
      </c>
      <c r="L2965" s="3">
        <v>2412</v>
      </c>
      <c r="N2965" s="3" t="s">
        <v>16</v>
      </c>
    </row>
    <row r="2966" spans="1:14">
      <c r="A2966" s="1">
        <v>42110</v>
      </c>
      <c r="B2966" s="2">
        <v>0.54166666666666663</v>
      </c>
      <c r="C2966">
        <v>-1</v>
      </c>
      <c r="D2966">
        <v>2454</v>
      </c>
      <c r="E2966">
        <v>-1</v>
      </c>
      <c r="G2966">
        <v>19358</v>
      </c>
      <c r="I2966" s="3">
        <f t="shared" si="46"/>
        <v>1</v>
      </c>
      <c r="J2966" s="3">
        <v>2454</v>
      </c>
      <c r="K2966" s="3">
        <v>2453</v>
      </c>
      <c r="L2966" s="3">
        <v>2457</v>
      </c>
    </row>
    <row r="2967" spans="1:14">
      <c r="A2967" s="1">
        <v>42110</v>
      </c>
      <c r="B2967" s="2">
        <v>0.625</v>
      </c>
      <c r="C2967">
        <v>0</v>
      </c>
      <c r="D2967">
        <v>2465</v>
      </c>
      <c r="E2967">
        <v>1</v>
      </c>
      <c r="F2967">
        <v>-11</v>
      </c>
      <c r="G2967">
        <v>19347</v>
      </c>
      <c r="I2967" s="3">
        <f t="shared" si="46"/>
        <v>1</v>
      </c>
      <c r="J2967" s="73">
        <v>2473</v>
      </c>
      <c r="K2967" s="73">
        <v>2468</v>
      </c>
      <c r="L2967" s="73">
        <v>2476</v>
      </c>
      <c r="M2967" s="73">
        <v>-3</v>
      </c>
      <c r="N2967" s="3" t="s">
        <v>16</v>
      </c>
    </row>
    <row r="2968" spans="1:14">
      <c r="A2968" s="1">
        <v>42110</v>
      </c>
      <c r="B2968" s="2">
        <v>0.625</v>
      </c>
      <c r="C2968">
        <v>2</v>
      </c>
      <c r="D2968">
        <v>2465</v>
      </c>
      <c r="E2968">
        <v>2</v>
      </c>
      <c r="G2968">
        <v>19347</v>
      </c>
      <c r="I2968" s="3">
        <f t="shared" si="46"/>
        <v>2</v>
      </c>
      <c r="J2968" s="72">
        <v>2473</v>
      </c>
      <c r="K2968" s="72">
        <v>2468</v>
      </c>
      <c r="L2968" s="72">
        <v>2476</v>
      </c>
      <c r="M2968" s="72">
        <v>-3</v>
      </c>
    </row>
    <row r="2969" spans="1:14">
      <c r="A2969" s="1">
        <v>42111</v>
      </c>
      <c r="B2969" s="2">
        <v>0.41666666666666669</v>
      </c>
      <c r="C2969">
        <v>-1</v>
      </c>
      <c r="D2969">
        <v>2475</v>
      </c>
      <c r="E2969">
        <v>-3</v>
      </c>
      <c r="F2969">
        <v>20</v>
      </c>
      <c r="G2969">
        <v>19367</v>
      </c>
      <c r="I2969" s="3">
        <f t="shared" si="46"/>
        <v>3</v>
      </c>
      <c r="J2969" s="74">
        <v>2478</v>
      </c>
      <c r="K2969" s="74">
        <v>2475</v>
      </c>
      <c r="L2969" s="74">
        <v>2487</v>
      </c>
      <c r="M2969" s="74">
        <v>3</v>
      </c>
    </row>
    <row r="2970" spans="1:14">
      <c r="A2970" s="1">
        <v>42111</v>
      </c>
      <c r="B2970" s="2">
        <v>0.45833333333333331</v>
      </c>
      <c r="C2970">
        <v>0</v>
      </c>
      <c r="D2970">
        <v>2481</v>
      </c>
      <c r="E2970">
        <v>1</v>
      </c>
      <c r="F2970">
        <v>-6</v>
      </c>
      <c r="G2970">
        <v>19361</v>
      </c>
      <c r="I2970" s="3">
        <f t="shared" si="46"/>
        <v>1</v>
      </c>
      <c r="J2970" s="3">
        <v>2485</v>
      </c>
      <c r="K2970" s="3">
        <v>2480</v>
      </c>
      <c r="L2970" s="3">
        <v>2486</v>
      </c>
      <c r="N2970" s="3" t="s">
        <v>16</v>
      </c>
    </row>
    <row r="2971" spans="1:14">
      <c r="A2971" s="1">
        <v>42111</v>
      </c>
      <c r="B2971" s="2">
        <v>0.45833333333333331</v>
      </c>
      <c r="C2971">
        <v>2</v>
      </c>
      <c r="D2971">
        <v>2481</v>
      </c>
      <c r="E2971">
        <v>2</v>
      </c>
      <c r="G2971">
        <v>19361</v>
      </c>
      <c r="I2971" s="3">
        <f t="shared" si="46"/>
        <v>2</v>
      </c>
      <c r="J2971" s="3">
        <v>2485</v>
      </c>
      <c r="K2971" s="3">
        <v>2480</v>
      </c>
      <c r="L2971" s="3">
        <v>2486</v>
      </c>
    </row>
    <row r="2972" spans="1:14">
      <c r="A2972" s="1">
        <v>42111</v>
      </c>
      <c r="B2972" s="2">
        <v>0.54166666666666663</v>
      </c>
      <c r="C2972">
        <v>0</v>
      </c>
      <c r="D2972">
        <v>2473</v>
      </c>
      <c r="E2972">
        <v>-2</v>
      </c>
      <c r="F2972">
        <v>-16</v>
      </c>
      <c r="G2972">
        <v>19345</v>
      </c>
      <c r="I2972" s="3">
        <f t="shared" si="46"/>
        <v>2</v>
      </c>
      <c r="J2972" s="73">
        <v>2466</v>
      </c>
      <c r="K2972" s="73">
        <v>2462</v>
      </c>
      <c r="L2972" s="73">
        <v>2470</v>
      </c>
      <c r="M2972" s="73">
        <v>-3</v>
      </c>
      <c r="N2972" s="3" t="s">
        <v>16</v>
      </c>
    </row>
    <row r="2973" spans="1:14">
      <c r="A2973" s="1">
        <v>42114</v>
      </c>
      <c r="B2973" s="2">
        <v>0.625</v>
      </c>
      <c r="C2973">
        <v>2</v>
      </c>
      <c r="D2973">
        <v>2472</v>
      </c>
      <c r="E2973">
        <v>2</v>
      </c>
      <c r="G2973">
        <v>19345</v>
      </c>
      <c r="I2973" s="3">
        <f t="shared" si="46"/>
        <v>2</v>
      </c>
      <c r="J2973" s="72">
        <v>2482</v>
      </c>
      <c r="K2973" s="72">
        <v>2475</v>
      </c>
      <c r="L2973" s="72">
        <v>2489</v>
      </c>
      <c r="M2973" s="72">
        <v>-3</v>
      </c>
    </row>
    <row r="2974" spans="1:14">
      <c r="A2974" s="1">
        <v>42115</v>
      </c>
      <c r="B2974" s="2">
        <v>0.58333333333333337</v>
      </c>
      <c r="C2974">
        <v>-1</v>
      </c>
      <c r="D2974">
        <v>2497</v>
      </c>
      <c r="E2974">
        <v>-3</v>
      </c>
      <c r="F2974">
        <v>50</v>
      </c>
      <c r="G2974">
        <v>19395</v>
      </c>
      <c r="I2974" s="3">
        <f t="shared" si="46"/>
        <v>3</v>
      </c>
      <c r="J2974" s="74">
        <v>2499</v>
      </c>
      <c r="K2974" s="74">
        <v>2492</v>
      </c>
      <c r="L2974" s="74">
        <v>2499</v>
      </c>
      <c r="M2974" s="74">
        <v>2</v>
      </c>
    </row>
    <row r="2975" spans="1:14">
      <c r="A2975" s="1">
        <v>42116</v>
      </c>
      <c r="B2975" s="2">
        <v>0.41666666666666669</v>
      </c>
      <c r="C2975">
        <v>0</v>
      </c>
      <c r="D2975">
        <v>2489</v>
      </c>
      <c r="E2975">
        <v>1</v>
      </c>
      <c r="F2975">
        <v>8</v>
      </c>
      <c r="G2975">
        <v>19403</v>
      </c>
      <c r="I2975" s="3">
        <f t="shared" si="46"/>
        <v>1</v>
      </c>
      <c r="J2975" s="3">
        <v>2486</v>
      </c>
      <c r="K2975" s="3">
        <v>2479</v>
      </c>
      <c r="L2975" s="3">
        <v>2487</v>
      </c>
      <c r="N2975" s="3" t="s">
        <v>16</v>
      </c>
    </row>
    <row r="2976" spans="1:14">
      <c r="A2976" s="1">
        <v>42116</v>
      </c>
      <c r="B2976" s="2">
        <v>0.625</v>
      </c>
      <c r="C2976">
        <v>2</v>
      </c>
      <c r="D2976">
        <v>2495</v>
      </c>
      <c r="E2976">
        <v>2</v>
      </c>
      <c r="G2976">
        <v>19403</v>
      </c>
      <c r="I2976" s="3">
        <f t="shared" si="46"/>
        <v>2</v>
      </c>
      <c r="J2976" s="3">
        <v>2496</v>
      </c>
      <c r="K2976" s="3">
        <v>2487</v>
      </c>
      <c r="L2976" s="3">
        <v>2501</v>
      </c>
    </row>
    <row r="2977" spans="1:14">
      <c r="A2977" s="1">
        <v>42117</v>
      </c>
      <c r="B2977" s="2">
        <v>0.41666666666666669</v>
      </c>
      <c r="C2977">
        <v>0</v>
      </c>
      <c r="D2977">
        <v>2497</v>
      </c>
      <c r="E2977">
        <v>-2</v>
      </c>
      <c r="F2977">
        <v>4</v>
      </c>
      <c r="G2977">
        <v>19407</v>
      </c>
      <c r="I2977" s="3">
        <f t="shared" si="46"/>
        <v>2</v>
      </c>
      <c r="J2977" s="73">
        <v>2488</v>
      </c>
      <c r="K2977" s="73">
        <v>2479</v>
      </c>
      <c r="L2977" s="73">
        <v>2491</v>
      </c>
      <c r="M2977" s="73">
        <v>-6</v>
      </c>
      <c r="N2977" s="3" t="s">
        <v>16</v>
      </c>
    </row>
    <row r="2978" spans="1:14">
      <c r="A2978" s="1">
        <v>42117</v>
      </c>
      <c r="B2978" s="2">
        <v>0.41666666666666669</v>
      </c>
      <c r="C2978">
        <v>-1</v>
      </c>
      <c r="D2978">
        <v>2497</v>
      </c>
      <c r="E2978">
        <v>-1</v>
      </c>
      <c r="G2978">
        <v>19407</v>
      </c>
      <c r="I2978" s="3">
        <f t="shared" si="46"/>
        <v>1</v>
      </c>
      <c r="J2978" s="72">
        <v>2488</v>
      </c>
      <c r="K2978" s="72">
        <v>2479</v>
      </c>
      <c r="L2978" s="72">
        <v>2491</v>
      </c>
      <c r="M2978" s="72">
        <v>-6</v>
      </c>
      <c r="N2978" s="3" t="s">
        <v>89</v>
      </c>
    </row>
    <row r="2979" spans="1:14">
      <c r="A2979" s="1">
        <v>42117</v>
      </c>
      <c r="B2979" s="2">
        <v>0.66666666666666663</v>
      </c>
      <c r="C2979">
        <v>0</v>
      </c>
      <c r="D2979">
        <v>2493</v>
      </c>
      <c r="E2979">
        <v>1</v>
      </c>
      <c r="F2979">
        <v>4</v>
      </c>
      <c r="G2979">
        <v>19411</v>
      </c>
      <c r="I2979" s="3">
        <f t="shared" si="46"/>
        <v>1</v>
      </c>
      <c r="J2979" s="73">
        <v>2497</v>
      </c>
      <c r="K2979" s="73">
        <v>2498</v>
      </c>
      <c r="L2979" s="73">
        <v>2503</v>
      </c>
      <c r="M2979" s="73">
        <v>-4</v>
      </c>
      <c r="N2979" s="3" t="s">
        <v>16</v>
      </c>
    </row>
    <row r="2980" spans="1:14">
      <c r="A2980" s="1">
        <v>42118</v>
      </c>
      <c r="B2980" s="2">
        <v>0.5</v>
      </c>
      <c r="C2980">
        <v>-1</v>
      </c>
      <c r="D2980">
        <v>2495</v>
      </c>
      <c r="E2980">
        <v>-1</v>
      </c>
      <c r="G2980">
        <v>19411</v>
      </c>
      <c r="I2980" s="3">
        <f t="shared" si="46"/>
        <v>1</v>
      </c>
      <c r="J2980" s="72">
        <v>2492</v>
      </c>
      <c r="K2980" s="72">
        <v>2488</v>
      </c>
      <c r="L2980" s="72">
        <v>2494</v>
      </c>
      <c r="M2980" s="72">
        <v>-1</v>
      </c>
    </row>
    <row r="2981" spans="1:14">
      <c r="A2981" s="1">
        <v>42118</v>
      </c>
      <c r="B2981" s="2">
        <v>0.66666666666666663</v>
      </c>
      <c r="C2981">
        <v>0</v>
      </c>
      <c r="D2981">
        <v>2493</v>
      </c>
      <c r="E2981">
        <v>1</v>
      </c>
      <c r="F2981">
        <v>2</v>
      </c>
      <c r="G2981">
        <v>19413</v>
      </c>
      <c r="I2981" s="3">
        <f t="shared" si="46"/>
        <v>1</v>
      </c>
      <c r="J2981" s="3">
        <v>2500</v>
      </c>
      <c r="K2981" s="3">
        <v>2493</v>
      </c>
      <c r="L2981" s="3">
        <v>2501</v>
      </c>
      <c r="N2981" s="3" t="s">
        <v>16</v>
      </c>
    </row>
    <row r="2982" spans="1:14">
      <c r="A2982" s="1">
        <v>42118</v>
      </c>
      <c r="B2982" s="2">
        <v>0.70833333333333337</v>
      </c>
      <c r="C2982">
        <v>2</v>
      </c>
      <c r="D2982">
        <v>2497</v>
      </c>
      <c r="E2982">
        <v>2</v>
      </c>
      <c r="G2982">
        <v>19413</v>
      </c>
      <c r="I2982" s="3">
        <f t="shared" si="46"/>
        <v>2</v>
      </c>
      <c r="J2982" s="74">
        <v>2495</v>
      </c>
      <c r="K2982" s="74">
        <v>2493</v>
      </c>
      <c r="L2982" s="74">
        <v>2493</v>
      </c>
      <c r="M2982" s="74">
        <v>2</v>
      </c>
    </row>
    <row r="2983" spans="1:14">
      <c r="A2983" s="1">
        <v>42118</v>
      </c>
      <c r="B2983" s="2">
        <v>0.75</v>
      </c>
      <c r="C2983">
        <v>-1</v>
      </c>
      <c r="D2983">
        <v>2493</v>
      </c>
      <c r="E2983">
        <v>-3</v>
      </c>
      <c r="F2983">
        <v>-8</v>
      </c>
      <c r="G2983">
        <v>19405</v>
      </c>
      <c r="I2983" s="3">
        <f t="shared" si="46"/>
        <v>3</v>
      </c>
      <c r="J2983" s="3">
        <v>2493</v>
      </c>
      <c r="K2983" s="3">
        <v>2495</v>
      </c>
      <c r="L2983" s="3">
        <v>2498</v>
      </c>
    </row>
    <row r="2984" spans="1:14">
      <c r="A2984" s="1">
        <v>42121</v>
      </c>
      <c r="B2984" s="2">
        <v>0.375</v>
      </c>
      <c r="C2984">
        <v>2</v>
      </c>
      <c r="D2984">
        <v>2497</v>
      </c>
      <c r="E2984">
        <v>3</v>
      </c>
      <c r="F2984">
        <v>-4</v>
      </c>
      <c r="G2984">
        <v>19401</v>
      </c>
      <c r="I2984" s="3">
        <f t="shared" si="46"/>
        <v>3</v>
      </c>
      <c r="J2984" s="3">
        <v>2497</v>
      </c>
      <c r="K2984" s="3">
        <v>2491</v>
      </c>
      <c r="L2984" s="3">
        <v>2524</v>
      </c>
    </row>
    <row r="2985" spans="1:14">
      <c r="A2985" s="1">
        <v>42121</v>
      </c>
      <c r="B2985" s="2">
        <v>0.75</v>
      </c>
      <c r="C2985">
        <v>-1</v>
      </c>
      <c r="D2985">
        <v>2525</v>
      </c>
      <c r="E2985">
        <v>-3</v>
      </c>
      <c r="F2985">
        <v>56</v>
      </c>
      <c r="G2985">
        <v>19457</v>
      </c>
      <c r="I2985" s="3">
        <f t="shared" si="46"/>
        <v>3</v>
      </c>
      <c r="J2985" s="3">
        <v>2525</v>
      </c>
      <c r="K2985" s="3">
        <v>2520</v>
      </c>
      <c r="L2985" s="3">
        <v>2529</v>
      </c>
    </row>
    <row r="2986" spans="1:14">
      <c r="A2986" s="1">
        <v>42122</v>
      </c>
      <c r="B2986" s="2">
        <v>0.41666666666666669</v>
      </c>
      <c r="C2986">
        <v>0</v>
      </c>
      <c r="D2986">
        <v>2526</v>
      </c>
      <c r="E2986">
        <v>1</v>
      </c>
      <c r="F2986">
        <v>-1</v>
      </c>
      <c r="G2986">
        <v>19456</v>
      </c>
      <c r="I2986" s="3">
        <f t="shared" si="46"/>
        <v>1</v>
      </c>
      <c r="J2986" s="3">
        <v>2528</v>
      </c>
      <c r="K2986" s="3">
        <v>2519</v>
      </c>
      <c r="L2986" s="3">
        <v>2529</v>
      </c>
      <c r="N2986" s="3" t="s">
        <v>16</v>
      </c>
    </row>
    <row r="2987" spans="1:14">
      <c r="A2987" s="1">
        <v>42122</v>
      </c>
      <c r="B2987" s="2">
        <v>0.75</v>
      </c>
      <c r="C2987">
        <v>2</v>
      </c>
      <c r="D2987">
        <v>2529</v>
      </c>
      <c r="E2987">
        <v>2</v>
      </c>
      <c r="G2987">
        <v>19456</v>
      </c>
      <c r="I2987" s="3">
        <f t="shared" si="46"/>
        <v>2</v>
      </c>
      <c r="J2987" s="3">
        <v>2529</v>
      </c>
      <c r="K2987" s="3">
        <v>2530</v>
      </c>
      <c r="L2987" s="3">
        <v>2536</v>
      </c>
    </row>
    <row r="2988" spans="1:14">
      <c r="A2988" s="1">
        <v>42123</v>
      </c>
      <c r="B2988" s="2">
        <v>0.41666666666666669</v>
      </c>
      <c r="C2988">
        <v>0</v>
      </c>
      <c r="D2988">
        <v>2521</v>
      </c>
      <c r="E2988">
        <v>-2</v>
      </c>
      <c r="F2988">
        <v>-16</v>
      </c>
      <c r="G2988">
        <v>19440</v>
      </c>
      <c r="I2988" s="3">
        <f t="shared" si="46"/>
        <v>2</v>
      </c>
      <c r="J2988" s="73">
        <v>2511</v>
      </c>
      <c r="K2988" s="73">
        <v>2508</v>
      </c>
      <c r="L2988" s="73">
        <v>2518</v>
      </c>
      <c r="M2988" s="73">
        <v>-3</v>
      </c>
      <c r="N2988" s="3" t="s">
        <v>16</v>
      </c>
    </row>
    <row r="2989" spans="1:14">
      <c r="A2989" s="1">
        <v>42123</v>
      </c>
      <c r="B2989" s="2">
        <v>0.41666666666666669</v>
      </c>
      <c r="C2989">
        <v>-2</v>
      </c>
      <c r="D2989">
        <v>2521</v>
      </c>
      <c r="E2989">
        <v>-2</v>
      </c>
      <c r="G2989">
        <v>19440</v>
      </c>
      <c r="I2989" s="3">
        <f t="shared" si="46"/>
        <v>2</v>
      </c>
      <c r="J2989" s="72">
        <v>2511</v>
      </c>
      <c r="K2989" s="72">
        <v>2508</v>
      </c>
      <c r="L2989" s="72">
        <v>2518</v>
      </c>
      <c r="M2989" s="72">
        <v>-3</v>
      </c>
    </row>
    <row r="2990" spans="1:14">
      <c r="A2990" s="1">
        <v>42124</v>
      </c>
      <c r="B2990" s="2">
        <v>0.54166666666666663</v>
      </c>
      <c r="C2990">
        <v>0</v>
      </c>
      <c r="D2990">
        <v>2499</v>
      </c>
      <c r="E2990">
        <v>2</v>
      </c>
      <c r="F2990">
        <v>44</v>
      </c>
      <c r="G2990">
        <v>19484</v>
      </c>
      <c r="I2990" s="3">
        <f t="shared" si="46"/>
        <v>2</v>
      </c>
      <c r="J2990" s="3">
        <v>2498</v>
      </c>
      <c r="K2990" s="3">
        <v>2491</v>
      </c>
      <c r="L2990" s="3">
        <v>2500</v>
      </c>
      <c r="N2990" s="3" t="s">
        <v>16</v>
      </c>
    </row>
    <row r="2991" spans="1:14">
      <c r="A2991" s="1">
        <v>42124</v>
      </c>
      <c r="B2991" s="2">
        <v>0.54166666666666663</v>
      </c>
      <c r="C2991">
        <v>1</v>
      </c>
      <c r="D2991">
        <v>2499</v>
      </c>
      <c r="E2991">
        <v>1</v>
      </c>
      <c r="G2991">
        <v>19484</v>
      </c>
      <c r="I2991" s="3">
        <f t="shared" si="46"/>
        <v>1</v>
      </c>
      <c r="J2991" s="3">
        <v>2498</v>
      </c>
      <c r="K2991" s="3">
        <v>2491</v>
      </c>
      <c r="L2991" s="3">
        <v>2500</v>
      </c>
    </row>
    <row r="2992" spans="1:14">
      <c r="A2992" s="1">
        <v>42124</v>
      </c>
      <c r="B2992" s="2">
        <v>0.58333333333333337</v>
      </c>
      <c r="C2992">
        <v>-2</v>
      </c>
      <c r="D2992">
        <v>2496</v>
      </c>
      <c r="E2992">
        <v>-3</v>
      </c>
      <c r="F2992">
        <v>-3</v>
      </c>
      <c r="G2992">
        <v>19481</v>
      </c>
      <c r="I2992" s="3">
        <f t="shared" si="46"/>
        <v>3</v>
      </c>
      <c r="J2992" s="3">
        <v>2495</v>
      </c>
      <c r="K2992" s="3">
        <v>2495</v>
      </c>
      <c r="L2992" s="3">
        <v>2508</v>
      </c>
    </row>
    <row r="2993" spans="1:14">
      <c r="A2993" s="1">
        <v>42124</v>
      </c>
      <c r="B2993" s="2">
        <v>0.625</v>
      </c>
      <c r="C2993">
        <v>0</v>
      </c>
      <c r="D2993">
        <v>2501</v>
      </c>
      <c r="E2993">
        <v>2</v>
      </c>
      <c r="F2993">
        <v>-10</v>
      </c>
      <c r="G2993">
        <v>19471</v>
      </c>
      <c r="I2993" s="3">
        <f t="shared" si="46"/>
        <v>2</v>
      </c>
      <c r="J2993" s="3">
        <v>2503</v>
      </c>
      <c r="K2993" s="3">
        <v>2494</v>
      </c>
      <c r="L2993" s="3">
        <v>2504</v>
      </c>
      <c r="N2993" s="3" t="s">
        <v>16</v>
      </c>
    </row>
    <row r="2994" spans="1:14">
      <c r="A2994" s="69">
        <v>42124</v>
      </c>
      <c r="B2994" s="70">
        <v>0.625</v>
      </c>
      <c r="C2994" s="71">
        <v>1</v>
      </c>
      <c r="D2994" s="71">
        <v>2501</v>
      </c>
      <c r="E2994" s="71">
        <v>1</v>
      </c>
      <c r="F2994" s="71"/>
      <c r="G2994" s="71">
        <v>19471</v>
      </c>
      <c r="H2994" s="71">
        <f>SUM(F2957:F2994)</f>
        <v>106</v>
      </c>
      <c r="I2994" s="3">
        <f t="shared" si="46"/>
        <v>1</v>
      </c>
      <c r="J2994" s="3">
        <v>2503</v>
      </c>
      <c r="K2994" s="3">
        <v>2494</v>
      </c>
      <c r="L2994" s="3">
        <v>2504</v>
      </c>
    </row>
    <row r="2995" spans="1:14">
      <c r="A2995" s="4">
        <v>42128</v>
      </c>
      <c r="B2995" s="68">
        <v>0.41666666666666669</v>
      </c>
      <c r="C2995" s="3">
        <v>0</v>
      </c>
      <c r="D2995" s="59">
        <v>2502</v>
      </c>
      <c r="E2995" s="3">
        <v>-1</v>
      </c>
      <c r="F2995" s="3">
        <v>1</v>
      </c>
      <c r="G2995" s="59">
        <v>19472</v>
      </c>
      <c r="H2995" s="88"/>
      <c r="I2995" s="3">
        <f t="shared" si="46"/>
        <v>1</v>
      </c>
      <c r="J2995" s="73">
        <v>2494</v>
      </c>
      <c r="K2995" s="73">
        <v>2491</v>
      </c>
      <c r="L2995" s="73">
        <v>2500</v>
      </c>
      <c r="M2995" s="73">
        <v>-2</v>
      </c>
      <c r="N2995" s="3" t="s">
        <v>16</v>
      </c>
    </row>
    <row r="2996" spans="1:14">
      <c r="A2996" s="4">
        <v>42128</v>
      </c>
      <c r="B2996" s="5">
        <v>0.45833333333333331</v>
      </c>
      <c r="C2996" s="3">
        <v>-2</v>
      </c>
      <c r="D2996" s="3">
        <v>2496</v>
      </c>
      <c r="E2996" s="3">
        <v>-2</v>
      </c>
      <c r="F2996" s="3"/>
      <c r="G2996" s="3">
        <v>19472</v>
      </c>
      <c r="I2996" s="3">
        <f t="shared" si="46"/>
        <v>2</v>
      </c>
      <c r="J2996" s="74">
        <v>2498</v>
      </c>
      <c r="K2996" s="74">
        <v>2498</v>
      </c>
      <c r="L2996" s="74">
        <v>2507</v>
      </c>
      <c r="M2996" s="74">
        <v>2</v>
      </c>
    </row>
    <row r="2997" spans="1:14">
      <c r="A2997" s="4">
        <v>42128</v>
      </c>
      <c r="B2997" s="5">
        <v>0.5</v>
      </c>
      <c r="C2997" s="3">
        <v>1</v>
      </c>
      <c r="D2997" s="3">
        <v>2502</v>
      </c>
      <c r="E2997" s="3">
        <v>3</v>
      </c>
      <c r="F2997" s="3">
        <v>-12</v>
      </c>
      <c r="G2997" s="3">
        <v>19460</v>
      </c>
      <c r="I2997" s="3">
        <f t="shared" si="46"/>
        <v>3</v>
      </c>
      <c r="J2997" s="3">
        <v>2504</v>
      </c>
      <c r="K2997" s="3">
        <v>2500</v>
      </c>
      <c r="L2997" s="3">
        <v>2504</v>
      </c>
    </row>
    <row r="2998" spans="1:14">
      <c r="A2998" s="4">
        <v>42129</v>
      </c>
      <c r="B2998" s="5">
        <v>0.375</v>
      </c>
      <c r="C2998" s="3">
        <v>0</v>
      </c>
      <c r="D2998" s="3">
        <v>2501</v>
      </c>
      <c r="E2998" s="3">
        <v>-1</v>
      </c>
      <c r="F2998" s="3">
        <v>-1</v>
      </c>
      <c r="G2998" s="3">
        <v>19459</v>
      </c>
      <c r="I2998" s="3">
        <f t="shared" si="46"/>
        <v>1</v>
      </c>
      <c r="J2998" s="3">
        <v>2498</v>
      </c>
      <c r="K2998" s="3">
        <v>2492</v>
      </c>
      <c r="L2998" s="3">
        <v>2504</v>
      </c>
      <c r="N2998" s="3" t="s">
        <v>16</v>
      </c>
    </row>
    <row r="2999" spans="1:14">
      <c r="A2999" s="4">
        <v>42129</v>
      </c>
      <c r="B2999" s="5">
        <v>0.375</v>
      </c>
      <c r="C2999" s="3">
        <v>-2</v>
      </c>
      <c r="D2999" s="3">
        <v>2501</v>
      </c>
      <c r="E2999" s="3">
        <v>-2</v>
      </c>
      <c r="F2999" s="3"/>
      <c r="G2999" s="3">
        <v>19459</v>
      </c>
      <c r="I2999" s="3">
        <f t="shared" si="46"/>
        <v>2</v>
      </c>
      <c r="J2999" s="3">
        <v>2498</v>
      </c>
      <c r="K2999" s="3">
        <v>2492</v>
      </c>
      <c r="L2999" s="3">
        <v>2504</v>
      </c>
    </row>
    <row r="3000" spans="1:14">
      <c r="A3000" s="4">
        <v>42129</v>
      </c>
      <c r="B3000" s="5">
        <v>0.45833333333333331</v>
      </c>
      <c r="C3000" s="3">
        <v>1</v>
      </c>
      <c r="D3000" s="3">
        <v>2501</v>
      </c>
      <c r="E3000" s="3">
        <v>3</v>
      </c>
      <c r="F3000" s="3">
        <v>0</v>
      </c>
      <c r="G3000" s="3">
        <v>19459</v>
      </c>
      <c r="I3000" s="3">
        <f t="shared" si="46"/>
        <v>3</v>
      </c>
      <c r="J3000" s="74">
        <v>2499</v>
      </c>
      <c r="K3000" s="74">
        <v>2486</v>
      </c>
      <c r="L3000" s="74">
        <v>2501</v>
      </c>
      <c r="M3000" s="74">
        <v>2</v>
      </c>
    </row>
    <row r="3001" spans="1:14">
      <c r="A3001" s="4">
        <v>42129</v>
      </c>
      <c r="B3001" s="5">
        <v>0.5</v>
      </c>
      <c r="C3001" s="3">
        <v>0</v>
      </c>
      <c r="D3001" s="3">
        <v>2494</v>
      </c>
      <c r="E3001" s="3">
        <v>-1</v>
      </c>
      <c r="F3001" s="3">
        <v>-7</v>
      </c>
      <c r="G3001" s="3">
        <v>19452</v>
      </c>
      <c r="I3001" s="3">
        <f t="shared" si="46"/>
        <v>1</v>
      </c>
      <c r="J3001" s="73">
        <v>2488</v>
      </c>
      <c r="K3001" s="73">
        <v>2480</v>
      </c>
      <c r="L3001" s="73">
        <v>2490</v>
      </c>
      <c r="M3001" s="73">
        <v>-4</v>
      </c>
      <c r="N3001" s="3" t="s">
        <v>16</v>
      </c>
    </row>
    <row r="3002" spans="1:14">
      <c r="A3002" s="4">
        <v>42129</v>
      </c>
      <c r="B3002" s="5">
        <v>0.5</v>
      </c>
      <c r="C3002" s="3">
        <v>-2</v>
      </c>
      <c r="D3002" s="3">
        <v>2494</v>
      </c>
      <c r="E3002" s="3">
        <v>-2</v>
      </c>
      <c r="F3002" s="3"/>
      <c r="G3002" s="3">
        <v>19452</v>
      </c>
      <c r="I3002" s="3">
        <f t="shared" si="46"/>
        <v>2</v>
      </c>
      <c r="J3002" s="72">
        <v>2488</v>
      </c>
      <c r="K3002" s="72">
        <v>2480</v>
      </c>
      <c r="L3002" s="72">
        <v>2490</v>
      </c>
      <c r="M3002" s="72">
        <v>-4</v>
      </c>
    </row>
    <row r="3003" spans="1:14">
      <c r="A3003" s="4">
        <v>42130</v>
      </c>
      <c r="B3003" s="5">
        <v>0.41666666666666669</v>
      </c>
      <c r="C3003" s="3">
        <v>0</v>
      </c>
      <c r="D3003" s="3">
        <v>2481</v>
      </c>
      <c r="E3003" s="3">
        <v>2</v>
      </c>
      <c r="F3003" s="3">
        <v>26</v>
      </c>
      <c r="G3003" s="3">
        <v>19478</v>
      </c>
      <c r="I3003" s="3">
        <f t="shared" si="46"/>
        <v>2</v>
      </c>
      <c r="J3003" s="3">
        <v>2483</v>
      </c>
      <c r="K3003" s="3">
        <v>2477</v>
      </c>
      <c r="L3003" s="3">
        <v>2488</v>
      </c>
      <c r="N3003" s="3" t="s">
        <v>16</v>
      </c>
    </row>
    <row r="3004" spans="1:14">
      <c r="A3004" s="4">
        <v>42130</v>
      </c>
      <c r="B3004" s="5">
        <v>0.45833333333333331</v>
      </c>
      <c r="C3004" s="3">
        <v>1</v>
      </c>
      <c r="D3004" s="3">
        <v>2483</v>
      </c>
      <c r="E3004" s="3">
        <v>1</v>
      </c>
      <c r="F3004" s="3"/>
      <c r="G3004" s="3">
        <v>19478</v>
      </c>
      <c r="I3004" s="3">
        <f t="shared" si="46"/>
        <v>1</v>
      </c>
      <c r="J3004" s="74">
        <v>2482</v>
      </c>
      <c r="K3004" s="74">
        <v>2482</v>
      </c>
      <c r="L3004" s="74">
        <v>2486</v>
      </c>
      <c r="M3004" s="74">
        <v>1</v>
      </c>
    </row>
    <row r="3005" spans="1:14">
      <c r="A3005" s="4">
        <v>42131</v>
      </c>
      <c r="B3005" s="5">
        <v>0.41666666666666669</v>
      </c>
      <c r="C3005" s="3">
        <v>0</v>
      </c>
      <c r="D3005" s="3">
        <v>2497</v>
      </c>
      <c r="E3005" s="3">
        <v>-1</v>
      </c>
      <c r="F3005" s="3">
        <v>14</v>
      </c>
      <c r="G3005" s="3">
        <v>19492</v>
      </c>
      <c r="I3005" s="3">
        <f t="shared" si="46"/>
        <v>1</v>
      </c>
      <c r="J3005" s="3">
        <v>2495</v>
      </c>
      <c r="K3005" s="3">
        <v>2484</v>
      </c>
      <c r="L3005" s="3">
        <v>2497</v>
      </c>
      <c r="N3005" s="3" t="s">
        <v>16</v>
      </c>
    </row>
    <row r="3006" spans="1:14">
      <c r="A3006" s="4">
        <v>42131</v>
      </c>
      <c r="B3006" s="5">
        <v>0.45833333333333331</v>
      </c>
      <c r="C3006" s="3">
        <v>-2</v>
      </c>
      <c r="D3006" s="3">
        <v>2491</v>
      </c>
      <c r="E3006" s="3">
        <v>-2</v>
      </c>
      <c r="F3006" s="3"/>
      <c r="G3006" s="3">
        <v>19492</v>
      </c>
      <c r="I3006" s="3">
        <f t="shared" si="46"/>
        <v>2</v>
      </c>
      <c r="J3006" s="72">
        <v>2488</v>
      </c>
      <c r="K3006" s="72">
        <v>2470</v>
      </c>
      <c r="L3006" s="72">
        <v>2489</v>
      </c>
      <c r="M3006" s="72">
        <v>-3</v>
      </c>
    </row>
    <row r="3007" spans="1:14">
      <c r="A3007" s="4">
        <v>42131</v>
      </c>
      <c r="B3007" s="5">
        <v>0.66666666666666663</v>
      </c>
      <c r="C3007" s="3">
        <v>0</v>
      </c>
      <c r="D3007" s="3">
        <v>2488</v>
      </c>
      <c r="E3007" s="3">
        <v>2</v>
      </c>
      <c r="F3007" s="3">
        <v>6</v>
      </c>
      <c r="G3007" s="3">
        <v>19498</v>
      </c>
      <c r="I3007" s="3">
        <f t="shared" si="46"/>
        <v>2</v>
      </c>
      <c r="J3007" s="73">
        <v>2492</v>
      </c>
      <c r="K3007" s="73">
        <v>2492</v>
      </c>
      <c r="L3007" s="73">
        <v>2506</v>
      </c>
      <c r="M3007" s="73">
        <v>-4</v>
      </c>
      <c r="N3007" s="3" t="s">
        <v>16</v>
      </c>
    </row>
    <row r="3008" spans="1:14">
      <c r="A3008" s="4">
        <v>42132</v>
      </c>
      <c r="B3008" s="5">
        <v>0.75</v>
      </c>
      <c r="C3008" s="3">
        <v>-1</v>
      </c>
      <c r="D3008" s="3">
        <v>2522</v>
      </c>
      <c r="E3008" s="3">
        <v>-1</v>
      </c>
      <c r="F3008" s="3"/>
      <c r="G3008" s="3">
        <v>19498</v>
      </c>
      <c r="I3008" s="3">
        <f t="shared" si="46"/>
        <v>1</v>
      </c>
      <c r="J3008" s="3">
        <v>2522</v>
      </c>
      <c r="K3008" s="3">
        <v>2514</v>
      </c>
      <c r="L3008" s="3">
        <v>2525</v>
      </c>
    </row>
    <row r="3009" spans="1:14">
      <c r="A3009" s="4">
        <v>42135</v>
      </c>
      <c r="B3009" s="5">
        <v>0.58333333333333337</v>
      </c>
      <c r="C3009" s="3">
        <v>0</v>
      </c>
      <c r="D3009" s="3">
        <v>2521</v>
      </c>
      <c r="E3009" s="3">
        <v>1</v>
      </c>
      <c r="F3009" s="3">
        <v>1</v>
      </c>
      <c r="G3009" s="3">
        <v>19499</v>
      </c>
      <c r="I3009" s="3">
        <f t="shared" si="46"/>
        <v>1</v>
      </c>
      <c r="J3009" s="3">
        <v>2522</v>
      </c>
      <c r="K3009" s="3">
        <v>2518</v>
      </c>
      <c r="L3009" s="3">
        <v>2522</v>
      </c>
      <c r="N3009" s="3" t="s">
        <v>16</v>
      </c>
    </row>
    <row r="3010" spans="1:14">
      <c r="A3010" s="4">
        <v>42137</v>
      </c>
      <c r="B3010" s="5">
        <v>0.58333333333333337</v>
      </c>
      <c r="C3010" s="3">
        <v>-1</v>
      </c>
      <c r="D3010" s="3">
        <v>2518</v>
      </c>
      <c r="E3010" s="3">
        <v>-1</v>
      </c>
      <c r="F3010" s="3"/>
      <c r="G3010" s="3">
        <v>19499</v>
      </c>
      <c r="I3010" s="3">
        <f t="shared" si="46"/>
        <v>1</v>
      </c>
      <c r="J3010" s="3">
        <v>2518</v>
      </c>
      <c r="K3010" s="3">
        <v>2517</v>
      </c>
      <c r="L3010" s="3">
        <v>2522</v>
      </c>
    </row>
    <row r="3011" spans="1:14">
      <c r="A3011" s="4">
        <v>42139</v>
      </c>
      <c r="B3011" s="5">
        <v>0.41666666666666669</v>
      </c>
      <c r="C3011" s="3">
        <v>1</v>
      </c>
      <c r="D3011" s="3">
        <v>2500</v>
      </c>
      <c r="E3011" s="3">
        <v>2</v>
      </c>
      <c r="F3011" s="3">
        <v>18</v>
      </c>
      <c r="G3011" s="3">
        <v>19517</v>
      </c>
      <c r="I3011" s="3">
        <f t="shared" si="46"/>
        <v>2</v>
      </c>
      <c r="J3011" s="3">
        <v>2500</v>
      </c>
      <c r="K3011" s="3">
        <v>2494</v>
      </c>
      <c r="L3011" s="3">
        <v>2505</v>
      </c>
    </row>
    <row r="3012" spans="1:14">
      <c r="A3012" s="4">
        <v>42139</v>
      </c>
      <c r="B3012" s="5">
        <v>0.5</v>
      </c>
      <c r="C3012" s="3">
        <v>0</v>
      </c>
      <c r="D3012" s="3">
        <v>2495</v>
      </c>
      <c r="E3012" s="3">
        <v>-1</v>
      </c>
      <c r="F3012" s="3">
        <v>-5</v>
      </c>
      <c r="G3012" s="3">
        <v>19512</v>
      </c>
      <c r="I3012" s="3">
        <f t="shared" ref="I3012:I3075" si="47">ABS(E3012)</f>
        <v>1</v>
      </c>
      <c r="J3012" s="3">
        <v>2495</v>
      </c>
      <c r="K3012" s="3">
        <v>2492</v>
      </c>
      <c r="L3012" s="3">
        <v>2503</v>
      </c>
      <c r="N3012" s="3" t="s">
        <v>16</v>
      </c>
    </row>
    <row r="3013" spans="1:14">
      <c r="A3013" s="4">
        <v>42139</v>
      </c>
      <c r="B3013" s="5">
        <v>0.5</v>
      </c>
      <c r="C3013" s="3">
        <v>-2</v>
      </c>
      <c r="D3013" s="3">
        <v>2495</v>
      </c>
      <c r="E3013" s="3">
        <v>-2</v>
      </c>
      <c r="F3013" s="3"/>
      <c r="G3013" s="3">
        <v>19512</v>
      </c>
      <c r="I3013" s="3">
        <f t="shared" si="47"/>
        <v>2</v>
      </c>
      <c r="J3013" s="3">
        <v>2495</v>
      </c>
      <c r="K3013" s="3">
        <v>2492</v>
      </c>
      <c r="L3013" s="3">
        <v>2503</v>
      </c>
    </row>
    <row r="3014" spans="1:14">
      <c r="A3014" s="4">
        <v>42139</v>
      </c>
      <c r="B3014" s="5">
        <v>0.54166666666666663</v>
      </c>
      <c r="C3014" s="3">
        <v>0</v>
      </c>
      <c r="D3014" s="3">
        <v>2497</v>
      </c>
      <c r="E3014" s="3">
        <v>2</v>
      </c>
      <c r="F3014" s="3">
        <v>-4</v>
      </c>
      <c r="G3014" s="3">
        <v>19508</v>
      </c>
      <c r="I3014" s="3">
        <f t="shared" si="47"/>
        <v>2</v>
      </c>
      <c r="J3014" s="73">
        <v>2500</v>
      </c>
      <c r="K3014" s="73">
        <v>2498</v>
      </c>
      <c r="L3014" s="73">
        <v>2501</v>
      </c>
      <c r="M3014" s="73">
        <v>-1</v>
      </c>
      <c r="N3014" s="3" t="s">
        <v>16</v>
      </c>
    </row>
    <row r="3015" spans="1:14">
      <c r="A3015" s="4">
        <v>42139</v>
      </c>
      <c r="B3015" s="5">
        <v>0.54166666666666663</v>
      </c>
      <c r="C3015" s="3">
        <v>1</v>
      </c>
      <c r="D3015" s="3">
        <v>2497</v>
      </c>
      <c r="E3015" s="3">
        <v>1</v>
      </c>
      <c r="F3015" s="3"/>
      <c r="G3015" s="3">
        <v>19508</v>
      </c>
      <c r="I3015" s="3">
        <f t="shared" si="47"/>
        <v>1</v>
      </c>
      <c r="J3015" s="72">
        <v>2500</v>
      </c>
      <c r="K3015" s="72">
        <v>2498</v>
      </c>
      <c r="L3015" s="72">
        <v>2501</v>
      </c>
      <c r="M3015" s="72">
        <v>-1</v>
      </c>
    </row>
    <row r="3016" spans="1:14">
      <c r="A3016" s="4">
        <v>42139</v>
      </c>
      <c r="B3016" s="5">
        <v>0.66666666666666663</v>
      </c>
      <c r="C3016" s="3">
        <v>0</v>
      </c>
      <c r="D3016" s="3">
        <v>2498</v>
      </c>
      <c r="E3016" s="3">
        <v>-1</v>
      </c>
      <c r="F3016" s="3">
        <v>1</v>
      </c>
      <c r="G3016" s="3">
        <v>19509</v>
      </c>
      <c r="I3016" s="3">
        <f t="shared" si="47"/>
        <v>1</v>
      </c>
      <c r="J3016" s="3">
        <v>2498</v>
      </c>
      <c r="K3016" s="3">
        <v>2493</v>
      </c>
      <c r="L3016" s="3">
        <v>2501</v>
      </c>
      <c r="N3016" s="3" t="s">
        <v>16</v>
      </c>
    </row>
    <row r="3017" spans="1:14">
      <c r="A3017" s="4">
        <v>42144</v>
      </c>
      <c r="B3017" s="5">
        <v>0.66666666666666663</v>
      </c>
      <c r="C3017" s="3">
        <v>2</v>
      </c>
      <c r="D3017" s="3">
        <v>2498</v>
      </c>
      <c r="E3017" s="3">
        <v>2</v>
      </c>
      <c r="F3017" s="3"/>
      <c r="G3017" s="3">
        <v>19509</v>
      </c>
      <c r="I3017" s="3">
        <f t="shared" si="47"/>
        <v>2</v>
      </c>
      <c r="J3017" s="72">
        <v>2502</v>
      </c>
      <c r="K3017" s="72">
        <v>2500</v>
      </c>
      <c r="L3017" s="72">
        <v>2505</v>
      </c>
      <c r="M3017" s="72">
        <v>-2</v>
      </c>
    </row>
    <row r="3018" spans="1:14">
      <c r="A3018" s="4">
        <v>42145</v>
      </c>
      <c r="B3018" s="5">
        <v>0.41666666666666669</v>
      </c>
      <c r="C3018" s="3">
        <v>0</v>
      </c>
      <c r="D3018" s="3">
        <v>2496</v>
      </c>
      <c r="E3018" s="3">
        <v>-2</v>
      </c>
      <c r="F3018" s="3">
        <v>-4</v>
      </c>
      <c r="G3018" s="3">
        <v>19505</v>
      </c>
      <c r="I3018" s="3">
        <f t="shared" si="47"/>
        <v>2</v>
      </c>
      <c r="J3018" s="3">
        <v>2494</v>
      </c>
      <c r="K3018" s="3">
        <v>2487</v>
      </c>
      <c r="L3018" s="3">
        <v>2497</v>
      </c>
      <c r="N3018" s="3" t="s">
        <v>16</v>
      </c>
    </row>
    <row r="3019" spans="1:14">
      <c r="A3019" s="4">
        <v>42145</v>
      </c>
      <c r="B3019" s="5">
        <v>0.41666666666666669</v>
      </c>
      <c r="C3019" s="3">
        <v>-1</v>
      </c>
      <c r="D3019" s="3">
        <v>2496</v>
      </c>
      <c r="E3019" s="3">
        <v>-1</v>
      </c>
      <c r="F3019" s="3"/>
      <c r="G3019" s="3">
        <v>19505</v>
      </c>
      <c r="I3019" s="3">
        <f t="shared" si="47"/>
        <v>1</v>
      </c>
      <c r="J3019" s="3">
        <v>2494</v>
      </c>
      <c r="K3019" s="3">
        <v>2487</v>
      </c>
      <c r="L3019" s="3">
        <v>2497</v>
      </c>
    </row>
    <row r="3020" spans="1:14">
      <c r="A3020" s="4">
        <v>42145</v>
      </c>
      <c r="B3020" s="5">
        <v>0.58333333333333337</v>
      </c>
      <c r="C3020" s="3">
        <v>1</v>
      </c>
      <c r="D3020" s="3">
        <v>2495</v>
      </c>
      <c r="E3020" s="3">
        <v>2</v>
      </c>
      <c r="F3020" s="3">
        <v>1</v>
      </c>
      <c r="G3020" s="3">
        <v>19506</v>
      </c>
      <c r="I3020" s="3">
        <f t="shared" si="47"/>
        <v>2</v>
      </c>
      <c r="J3020" s="74">
        <v>2494</v>
      </c>
      <c r="K3020" s="74">
        <v>2490</v>
      </c>
      <c r="L3020" s="74">
        <v>2495</v>
      </c>
      <c r="M3020" s="74">
        <v>1</v>
      </c>
    </row>
    <row r="3021" spans="1:14">
      <c r="A3021" s="4">
        <v>42145</v>
      </c>
      <c r="B3021" s="5">
        <v>0.625</v>
      </c>
      <c r="C3021" s="3">
        <v>-2</v>
      </c>
      <c r="D3021" s="3">
        <v>2493</v>
      </c>
      <c r="E3021" s="3">
        <v>-3</v>
      </c>
      <c r="F3021" s="3">
        <v>-2</v>
      </c>
      <c r="G3021" s="3">
        <v>19504</v>
      </c>
      <c r="I3021" s="3">
        <f t="shared" si="47"/>
        <v>3</v>
      </c>
      <c r="J3021" s="74">
        <v>2494</v>
      </c>
      <c r="K3021" s="74">
        <v>2493</v>
      </c>
      <c r="L3021" s="74">
        <v>2501</v>
      </c>
      <c r="M3021" s="74">
        <v>1</v>
      </c>
    </row>
    <row r="3022" spans="1:14">
      <c r="A3022" s="4">
        <v>42145</v>
      </c>
      <c r="B3022" s="5">
        <v>0.66666666666666663</v>
      </c>
      <c r="C3022" s="3">
        <v>0</v>
      </c>
      <c r="D3022" s="3">
        <v>2497</v>
      </c>
      <c r="E3022" s="3">
        <v>2</v>
      </c>
      <c r="F3022" s="3">
        <v>-8</v>
      </c>
      <c r="G3022" s="3">
        <v>19496</v>
      </c>
      <c r="I3022" s="3">
        <f t="shared" si="47"/>
        <v>2</v>
      </c>
      <c r="J3022" s="3">
        <v>2498</v>
      </c>
      <c r="K3022" s="3">
        <v>2496</v>
      </c>
      <c r="L3022" s="3">
        <v>2509</v>
      </c>
      <c r="N3022" s="3" t="s">
        <v>16</v>
      </c>
    </row>
    <row r="3023" spans="1:14">
      <c r="A3023" s="4">
        <v>42145</v>
      </c>
      <c r="B3023" s="5">
        <v>0.66666666666666663</v>
      </c>
      <c r="C3023" s="3">
        <v>1</v>
      </c>
      <c r="D3023" s="3">
        <v>2497</v>
      </c>
      <c r="E3023" s="3">
        <v>1</v>
      </c>
      <c r="F3023" s="3"/>
      <c r="G3023" s="3">
        <v>19496</v>
      </c>
      <c r="I3023" s="3">
        <f t="shared" si="47"/>
        <v>1</v>
      </c>
      <c r="J3023" s="3">
        <v>2498</v>
      </c>
      <c r="K3023" s="3">
        <v>2496</v>
      </c>
      <c r="L3023" s="3">
        <v>2509</v>
      </c>
    </row>
    <row r="3024" spans="1:14">
      <c r="A3024" s="4">
        <v>42146</v>
      </c>
      <c r="B3024" s="5">
        <v>0.41666666666666669</v>
      </c>
      <c r="C3024" s="3">
        <v>0</v>
      </c>
      <c r="D3024" s="3">
        <v>2497</v>
      </c>
      <c r="E3024" s="3">
        <v>-1</v>
      </c>
      <c r="F3024" s="3">
        <v>0</v>
      </c>
      <c r="G3024" s="3">
        <v>19496</v>
      </c>
      <c r="I3024" s="3">
        <f t="shared" si="47"/>
        <v>1</v>
      </c>
      <c r="J3024" s="73">
        <v>2494</v>
      </c>
      <c r="K3024" s="73">
        <v>2490</v>
      </c>
      <c r="L3024" s="73">
        <v>2496</v>
      </c>
      <c r="M3024" s="73">
        <v>-1</v>
      </c>
      <c r="N3024" s="3" t="s">
        <v>16</v>
      </c>
    </row>
    <row r="3025" spans="1:14">
      <c r="A3025" s="4">
        <v>42146</v>
      </c>
      <c r="B3025" s="5">
        <v>0.70833333333333337</v>
      </c>
      <c r="C3025" s="3">
        <v>1</v>
      </c>
      <c r="D3025" s="3">
        <v>2491</v>
      </c>
      <c r="E3025" s="3">
        <v>1</v>
      </c>
      <c r="F3025" s="3"/>
      <c r="G3025" s="3">
        <v>19496</v>
      </c>
      <c r="I3025" s="3">
        <f t="shared" si="47"/>
        <v>1</v>
      </c>
      <c r="J3025" s="3">
        <v>2493</v>
      </c>
      <c r="K3025" s="3">
        <v>2491</v>
      </c>
      <c r="L3025" s="3">
        <v>2491</v>
      </c>
    </row>
    <row r="3026" spans="1:14">
      <c r="A3026" s="4">
        <v>42149</v>
      </c>
      <c r="B3026" s="5">
        <v>0.375</v>
      </c>
      <c r="C3026" s="3">
        <v>0</v>
      </c>
      <c r="D3026" s="3">
        <v>2475</v>
      </c>
      <c r="E3026" s="3">
        <v>-1</v>
      </c>
      <c r="F3026" s="3">
        <v>-16</v>
      </c>
      <c r="G3026" s="3">
        <v>19480</v>
      </c>
      <c r="I3026" s="3">
        <f t="shared" si="47"/>
        <v>1</v>
      </c>
      <c r="J3026" s="3">
        <v>2472</v>
      </c>
      <c r="K3026" s="3">
        <v>2471</v>
      </c>
      <c r="L3026" s="3">
        <v>2480</v>
      </c>
      <c r="N3026" s="3" t="s">
        <v>16</v>
      </c>
    </row>
    <row r="3027" spans="1:14">
      <c r="A3027" s="4">
        <v>42149</v>
      </c>
      <c r="B3027" s="5">
        <v>0.375</v>
      </c>
      <c r="C3027" s="3">
        <v>-2</v>
      </c>
      <c r="D3027" s="3">
        <v>2475</v>
      </c>
      <c r="E3027" s="3">
        <v>-2</v>
      </c>
      <c r="F3027" s="3"/>
      <c r="G3027" s="3">
        <v>19480</v>
      </c>
      <c r="I3027" s="3">
        <f t="shared" si="47"/>
        <v>2</v>
      </c>
      <c r="J3027" s="3">
        <v>2472</v>
      </c>
      <c r="K3027" s="3">
        <v>2471</v>
      </c>
      <c r="L3027" s="3">
        <v>2480</v>
      </c>
    </row>
    <row r="3028" spans="1:14">
      <c r="A3028" s="4">
        <v>42150</v>
      </c>
      <c r="B3028" s="5">
        <v>0.41666666666666669</v>
      </c>
      <c r="C3028" s="3">
        <v>0</v>
      </c>
      <c r="D3028" s="3">
        <v>2445</v>
      </c>
      <c r="E3028" s="3">
        <v>2</v>
      </c>
      <c r="F3028" s="3">
        <v>60</v>
      </c>
      <c r="G3028" s="3">
        <v>19540</v>
      </c>
      <c r="I3028" s="3">
        <f t="shared" si="47"/>
        <v>2</v>
      </c>
      <c r="J3028" s="3">
        <v>2441</v>
      </c>
      <c r="K3028" s="3">
        <v>2435</v>
      </c>
      <c r="L3028" s="3">
        <v>2446</v>
      </c>
      <c r="N3028" s="3" t="s">
        <v>16</v>
      </c>
    </row>
    <row r="3029" spans="1:14">
      <c r="A3029" s="4">
        <v>42150</v>
      </c>
      <c r="B3029" s="5">
        <v>0.5</v>
      </c>
      <c r="C3029" s="3">
        <v>1</v>
      </c>
      <c r="D3029" s="3">
        <v>2445</v>
      </c>
      <c r="E3029" s="3">
        <v>1</v>
      </c>
      <c r="F3029" s="3"/>
      <c r="G3029" s="3">
        <v>19540</v>
      </c>
      <c r="I3029" s="3">
        <f t="shared" si="47"/>
        <v>1</v>
      </c>
      <c r="J3029" s="3">
        <v>2446</v>
      </c>
      <c r="K3029" s="3">
        <v>2444</v>
      </c>
      <c r="L3029" s="3">
        <v>2448</v>
      </c>
    </row>
    <row r="3030" spans="1:14">
      <c r="A3030" s="4">
        <v>42150</v>
      </c>
      <c r="B3030" s="5">
        <v>0.70833333333333337</v>
      </c>
      <c r="C3030" s="3">
        <v>0</v>
      </c>
      <c r="D3030" s="3">
        <v>2444</v>
      </c>
      <c r="E3030" s="3">
        <v>-1</v>
      </c>
      <c r="F3030" s="3">
        <v>-1</v>
      </c>
      <c r="G3030" s="3">
        <v>19539</v>
      </c>
      <c r="I3030" s="3">
        <f t="shared" si="47"/>
        <v>1</v>
      </c>
      <c r="J3030" s="73">
        <v>2441</v>
      </c>
      <c r="K3030" s="73">
        <v>2438</v>
      </c>
      <c r="L3030" s="73">
        <v>2438</v>
      </c>
      <c r="M3030" s="73">
        <v>-3</v>
      </c>
      <c r="N3030" s="3" t="s">
        <v>16</v>
      </c>
    </row>
    <row r="3031" spans="1:14">
      <c r="A3031" s="4">
        <v>42150</v>
      </c>
      <c r="B3031" s="5">
        <v>0.75</v>
      </c>
      <c r="C3031" s="3">
        <v>-2</v>
      </c>
      <c r="D3031" s="3">
        <v>2438</v>
      </c>
      <c r="E3031" s="3">
        <v>-2</v>
      </c>
      <c r="F3031" s="3"/>
      <c r="G3031" s="3">
        <v>19539</v>
      </c>
      <c r="I3031" s="3">
        <f t="shared" si="47"/>
        <v>2</v>
      </c>
      <c r="J3031" s="3">
        <v>2438</v>
      </c>
      <c r="K3031" s="3">
        <v>2439</v>
      </c>
      <c r="L3031" s="3">
        <v>2447</v>
      </c>
    </row>
    <row r="3032" spans="1:14">
      <c r="A3032" s="4">
        <v>42151</v>
      </c>
      <c r="B3032" s="5">
        <v>0.375</v>
      </c>
      <c r="C3032" s="3">
        <v>1</v>
      </c>
      <c r="D3032" s="3">
        <v>2444</v>
      </c>
      <c r="E3032" s="3">
        <v>3</v>
      </c>
      <c r="F3032" s="3">
        <v>-12</v>
      </c>
      <c r="G3032" s="3">
        <v>19527</v>
      </c>
      <c r="I3032" s="3">
        <f t="shared" si="47"/>
        <v>3</v>
      </c>
      <c r="J3032" s="3">
        <v>2447</v>
      </c>
      <c r="K3032" s="3">
        <v>2436</v>
      </c>
      <c r="L3032" s="3">
        <v>2447</v>
      </c>
    </row>
    <row r="3033" spans="1:14">
      <c r="A3033" s="4">
        <v>42151</v>
      </c>
      <c r="B3033" s="5">
        <v>0.5</v>
      </c>
      <c r="C3033" s="3">
        <v>0</v>
      </c>
      <c r="D3033" s="3">
        <v>2441</v>
      </c>
      <c r="E3033" s="3">
        <v>-1</v>
      </c>
      <c r="F3033" s="3">
        <v>-3</v>
      </c>
      <c r="G3033" s="3">
        <v>19524</v>
      </c>
      <c r="I3033" s="3">
        <f t="shared" si="47"/>
        <v>1</v>
      </c>
      <c r="J3033" s="73">
        <v>2437</v>
      </c>
      <c r="K3033" s="73">
        <v>2434</v>
      </c>
      <c r="L3033" s="73">
        <v>2440</v>
      </c>
      <c r="M3033" s="73">
        <v>-1</v>
      </c>
      <c r="N3033" s="3" t="s">
        <v>16</v>
      </c>
    </row>
    <row r="3034" spans="1:14">
      <c r="A3034" s="4">
        <v>42151</v>
      </c>
      <c r="B3034" s="5">
        <v>0.58333333333333337</v>
      </c>
      <c r="C3034" s="3">
        <v>-2</v>
      </c>
      <c r="D3034" s="3">
        <v>2436</v>
      </c>
      <c r="E3034" s="3">
        <v>-2</v>
      </c>
      <c r="F3034" s="3"/>
      <c r="G3034" s="3">
        <v>19524</v>
      </c>
      <c r="I3034" s="3">
        <f t="shared" si="47"/>
        <v>2</v>
      </c>
      <c r="J3034" s="72">
        <v>2433</v>
      </c>
      <c r="K3034" s="72">
        <v>2424</v>
      </c>
      <c r="L3034" s="72">
        <v>2433</v>
      </c>
      <c r="M3034" s="72">
        <v>-3</v>
      </c>
    </row>
    <row r="3035" spans="1:14">
      <c r="A3035" s="4">
        <v>42151</v>
      </c>
      <c r="B3035" s="5">
        <v>0.66666666666666663</v>
      </c>
      <c r="C3035" s="3">
        <v>0</v>
      </c>
      <c r="D3035" s="3">
        <v>2436</v>
      </c>
      <c r="E3035" s="3">
        <v>2</v>
      </c>
      <c r="F3035" s="3">
        <v>0</v>
      </c>
      <c r="G3035" s="3">
        <v>19524</v>
      </c>
      <c r="I3035" s="3">
        <f t="shared" si="47"/>
        <v>2</v>
      </c>
      <c r="J3035" s="73">
        <v>2447</v>
      </c>
      <c r="K3035" s="73">
        <v>2442</v>
      </c>
      <c r="L3035" s="73">
        <v>2450</v>
      </c>
      <c r="M3035" s="73">
        <v>-6</v>
      </c>
      <c r="N3035" s="3" t="s">
        <v>16</v>
      </c>
    </row>
    <row r="3036" spans="1:14">
      <c r="A3036" s="4">
        <v>42151</v>
      </c>
      <c r="B3036" s="5">
        <v>0.66666666666666663</v>
      </c>
      <c r="C3036" s="3">
        <v>1</v>
      </c>
      <c r="D3036" s="3">
        <v>2436</v>
      </c>
      <c r="E3036" s="3">
        <v>1</v>
      </c>
      <c r="F3036" s="3"/>
      <c r="G3036" s="3">
        <v>19524</v>
      </c>
      <c r="I3036" s="3">
        <f t="shared" si="47"/>
        <v>1</v>
      </c>
      <c r="J3036" s="72">
        <v>2447</v>
      </c>
      <c r="K3036" s="72">
        <v>2442</v>
      </c>
      <c r="L3036" s="72">
        <v>2450</v>
      </c>
      <c r="M3036" s="72">
        <v>-6</v>
      </c>
      <c r="N3036" s="3" t="s">
        <v>89</v>
      </c>
    </row>
    <row r="3037" spans="1:14">
      <c r="A3037" s="4">
        <v>42152</v>
      </c>
      <c r="B3037" s="5">
        <v>0.5</v>
      </c>
      <c r="C3037" s="3">
        <v>0</v>
      </c>
      <c r="D3037" s="3">
        <v>2441</v>
      </c>
      <c r="E3037" s="3">
        <v>-1</v>
      </c>
      <c r="F3037" s="3">
        <v>5</v>
      </c>
      <c r="G3037" s="3">
        <v>19529</v>
      </c>
      <c r="I3037" s="3">
        <f t="shared" si="47"/>
        <v>1</v>
      </c>
      <c r="J3037" s="3">
        <v>2439</v>
      </c>
      <c r="K3037" s="3">
        <v>2439</v>
      </c>
      <c r="L3037" s="3">
        <v>2443</v>
      </c>
      <c r="N3037" s="3" t="s">
        <v>16</v>
      </c>
    </row>
    <row r="3038" spans="1:14">
      <c r="A3038" s="4">
        <v>42152</v>
      </c>
      <c r="B3038" s="5">
        <v>0.70833333333333337</v>
      </c>
      <c r="C3038" s="3">
        <v>-2</v>
      </c>
      <c r="D3038" s="3">
        <v>2434</v>
      </c>
      <c r="E3038" s="3">
        <v>-2</v>
      </c>
      <c r="F3038" s="3"/>
      <c r="G3038" s="3">
        <v>19529</v>
      </c>
      <c r="I3038" s="3">
        <f t="shared" si="47"/>
        <v>2</v>
      </c>
      <c r="J3038" s="72">
        <v>2430</v>
      </c>
      <c r="K3038" s="72">
        <v>2430</v>
      </c>
      <c r="L3038" s="72">
        <v>2433</v>
      </c>
      <c r="M3038" s="72">
        <v>-1</v>
      </c>
    </row>
    <row r="3039" spans="1:14">
      <c r="A3039" s="4">
        <v>42153</v>
      </c>
      <c r="B3039" s="5">
        <v>0.41666666666666669</v>
      </c>
      <c r="C3039" s="3">
        <v>0</v>
      </c>
      <c r="D3039" s="3">
        <v>2434</v>
      </c>
      <c r="E3039" s="3">
        <v>2</v>
      </c>
      <c r="F3039" s="3">
        <v>0</v>
      </c>
      <c r="G3039" s="3">
        <v>19529</v>
      </c>
      <c r="I3039" s="3">
        <f t="shared" si="47"/>
        <v>2</v>
      </c>
      <c r="J3039" s="3">
        <v>2435</v>
      </c>
      <c r="K3039" s="3">
        <v>2430</v>
      </c>
      <c r="L3039" s="3">
        <v>2445</v>
      </c>
      <c r="N3039" s="3" t="s">
        <v>16</v>
      </c>
    </row>
    <row r="3040" spans="1:14">
      <c r="A3040" s="4">
        <v>42153</v>
      </c>
      <c r="B3040" s="5">
        <v>0.41666666666666669</v>
      </c>
      <c r="C3040" s="3">
        <v>1</v>
      </c>
      <c r="D3040" s="3">
        <v>2434</v>
      </c>
      <c r="E3040" s="3">
        <v>1</v>
      </c>
      <c r="F3040" s="3"/>
      <c r="G3040" s="3">
        <v>19529</v>
      </c>
      <c r="I3040" s="3">
        <f t="shared" si="47"/>
        <v>1</v>
      </c>
      <c r="J3040" s="3">
        <v>2435</v>
      </c>
      <c r="K3040" s="3">
        <v>2430</v>
      </c>
      <c r="L3040" s="3">
        <v>2445</v>
      </c>
    </row>
    <row r="3041" spans="1:14">
      <c r="A3041" s="4">
        <v>42153</v>
      </c>
      <c r="B3041" s="5">
        <v>0.66666666666666663</v>
      </c>
      <c r="C3041" s="3">
        <v>0</v>
      </c>
      <c r="D3041" s="3">
        <v>2442</v>
      </c>
      <c r="E3041" s="3">
        <v>-1</v>
      </c>
      <c r="F3041" s="3">
        <v>8</v>
      </c>
      <c r="G3041" s="3">
        <v>19537</v>
      </c>
      <c r="I3041" s="3">
        <f t="shared" si="47"/>
        <v>1</v>
      </c>
      <c r="J3041" s="3">
        <v>2443</v>
      </c>
      <c r="K3041" s="3">
        <v>2427</v>
      </c>
      <c r="L3041" s="3">
        <v>2443</v>
      </c>
      <c r="N3041" s="3" t="s">
        <v>16</v>
      </c>
    </row>
    <row r="3042" spans="1:14">
      <c r="A3042" s="69">
        <v>42153</v>
      </c>
      <c r="B3042" s="70">
        <v>0.70833333333333337</v>
      </c>
      <c r="C3042" s="71">
        <v>-2</v>
      </c>
      <c r="D3042" s="71">
        <v>2436</v>
      </c>
      <c r="E3042" s="71">
        <v>-2</v>
      </c>
      <c r="F3042" s="71"/>
      <c r="G3042" s="71">
        <v>19537</v>
      </c>
      <c r="H3042" s="71">
        <f>SUM(F2995:F3042)</f>
        <v>66</v>
      </c>
      <c r="I3042" s="3">
        <f t="shared" si="47"/>
        <v>2</v>
      </c>
      <c r="J3042" s="72">
        <v>2430</v>
      </c>
      <c r="K3042" s="72">
        <v>2429</v>
      </c>
      <c r="L3042" s="72">
        <v>2434</v>
      </c>
      <c r="M3042" s="72">
        <v>-2</v>
      </c>
    </row>
    <row r="3043" spans="1:14">
      <c r="A3043" s="4">
        <v>42156</v>
      </c>
      <c r="B3043" s="68">
        <v>0.66666666666666663</v>
      </c>
      <c r="C3043" s="3">
        <v>0</v>
      </c>
      <c r="D3043" s="59">
        <v>2426</v>
      </c>
      <c r="E3043" s="3">
        <v>2</v>
      </c>
      <c r="F3043" s="3">
        <v>20</v>
      </c>
      <c r="G3043" s="59">
        <v>19557</v>
      </c>
      <c r="H3043" s="3"/>
      <c r="I3043" s="3">
        <f t="shared" si="47"/>
        <v>2</v>
      </c>
      <c r="J3043" s="73">
        <v>2423</v>
      </c>
      <c r="K3043" s="73">
        <v>2419</v>
      </c>
      <c r="L3043" s="73">
        <v>2424</v>
      </c>
      <c r="M3043" s="73">
        <v>3</v>
      </c>
      <c r="N3043" s="3" t="s">
        <v>16</v>
      </c>
    </row>
    <row r="3044" spans="1:14">
      <c r="A3044" s="4">
        <v>42157</v>
      </c>
      <c r="B3044" s="5">
        <v>0.625</v>
      </c>
      <c r="C3044" s="3">
        <v>1</v>
      </c>
      <c r="D3044" s="3">
        <v>2413</v>
      </c>
      <c r="E3044" s="3">
        <v>1</v>
      </c>
      <c r="F3044" s="3"/>
      <c r="G3044" s="59">
        <v>19557</v>
      </c>
      <c r="I3044" s="3">
        <f t="shared" si="47"/>
        <v>1</v>
      </c>
      <c r="J3044" s="3">
        <v>2412</v>
      </c>
      <c r="K3044" s="3">
        <v>2396</v>
      </c>
      <c r="L3044" s="3">
        <v>2413</v>
      </c>
    </row>
    <row r="3045" spans="1:14">
      <c r="A3045" s="4">
        <v>42157</v>
      </c>
      <c r="B3045" s="5">
        <v>0.66666666666666663</v>
      </c>
      <c r="C3045" s="3">
        <v>0</v>
      </c>
      <c r="D3045" s="3">
        <v>2405</v>
      </c>
      <c r="E3045" s="3">
        <v>-1</v>
      </c>
      <c r="F3045" s="3">
        <v>-8</v>
      </c>
      <c r="G3045" s="59">
        <v>19549</v>
      </c>
      <c r="I3045" s="3">
        <f t="shared" si="47"/>
        <v>1</v>
      </c>
      <c r="J3045" s="73">
        <v>2400</v>
      </c>
      <c r="K3045" s="73">
        <v>2392</v>
      </c>
      <c r="L3045" s="73">
        <v>2402</v>
      </c>
      <c r="M3045" s="73">
        <v>-3</v>
      </c>
      <c r="N3045" s="3" t="s">
        <v>16</v>
      </c>
    </row>
    <row r="3046" spans="1:14">
      <c r="A3046" s="4">
        <v>42157</v>
      </c>
      <c r="B3046" s="5">
        <v>0.66666666666666663</v>
      </c>
      <c r="C3046" s="3">
        <v>-2</v>
      </c>
      <c r="D3046" s="3">
        <v>2405</v>
      </c>
      <c r="E3046" s="3">
        <v>-2</v>
      </c>
      <c r="F3046" s="3"/>
      <c r="G3046" s="59">
        <v>19549</v>
      </c>
      <c r="I3046" s="3">
        <f t="shared" si="47"/>
        <v>2</v>
      </c>
      <c r="J3046" s="72">
        <v>2400</v>
      </c>
      <c r="K3046" s="72">
        <v>2392</v>
      </c>
      <c r="L3046" s="72">
        <v>2402</v>
      </c>
      <c r="M3046" s="72">
        <v>-3</v>
      </c>
    </row>
    <row r="3047" spans="1:14">
      <c r="A3047" s="4">
        <v>42158</v>
      </c>
      <c r="B3047" s="5">
        <v>0.5</v>
      </c>
      <c r="C3047" s="3">
        <v>1</v>
      </c>
      <c r="D3047" s="3">
        <v>2399</v>
      </c>
      <c r="E3047" s="3">
        <v>3</v>
      </c>
      <c r="F3047" s="3">
        <v>12</v>
      </c>
      <c r="G3047" s="59">
        <v>19561</v>
      </c>
      <c r="I3047" s="3">
        <f t="shared" si="47"/>
        <v>3</v>
      </c>
      <c r="J3047" s="3">
        <v>2404</v>
      </c>
      <c r="K3047" s="3">
        <v>2398</v>
      </c>
      <c r="L3047" s="3">
        <v>2403</v>
      </c>
    </row>
    <row r="3048" spans="1:14">
      <c r="A3048" s="4">
        <v>42158</v>
      </c>
      <c r="B3048" s="5">
        <v>0.58333333333333337</v>
      </c>
      <c r="C3048" s="3">
        <v>0</v>
      </c>
      <c r="D3048" s="3">
        <v>2398</v>
      </c>
      <c r="E3048" s="3">
        <v>-1</v>
      </c>
      <c r="F3048" s="3">
        <v>-1</v>
      </c>
      <c r="G3048" s="59">
        <v>19560</v>
      </c>
      <c r="I3048" s="3">
        <f t="shared" si="47"/>
        <v>1</v>
      </c>
      <c r="J3048" s="3">
        <v>2399</v>
      </c>
      <c r="K3048" s="3">
        <v>2394</v>
      </c>
      <c r="L3048" s="3">
        <v>2400</v>
      </c>
      <c r="N3048" s="3" t="s">
        <v>16</v>
      </c>
    </row>
    <row r="3049" spans="1:14">
      <c r="A3049" s="4">
        <v>42158</v>
      </c>
      <c r="B3049" s="5">
        <v>0.66666666666666663</v>
      </c>
      <c r="C3049" s="3">
        <v>-2</v>
      </c>
      <c r="D3049" s="3">
        <v>2388</v>
      </c>
      <c r="E3049" s="3">
        <v>-2</v>
      </c>
      <c r="F3049" s="3"/>
      <c r="G3049" s="59">
        <v>19560</v>
      </c>
      <c r="I3049" s="3">
        <f t="shared" si="47"/>
        <v>2</v>
      </c>
      <c r="J3049" s="72">
        <v>2381</v>
      </c>
      <c r="K3049" s="72">
        <v>2372</v>
      </c>
      <c r="L3049" s="72">
        <v>2385</v>
      </c>
      <c r="M3049" s="72">
        <v>-3</v>
      </c>
    </row>
    <row r="3050" spans="1:14">
      <c r="A3050" s="4">
        <v>42160</v>
      </c>
      <c r="B3050" s="5">
        <v>0.70833333333333337</v>
      </c>
      <c r="C3050" s="3">
        <v>0</v>
      </c>
      <c r="D3050" s="3">
        <v>2357</v>
      </c>
      <c r="E3050" s="3">
        <v>2</v>
      </c>
      <c r="F3050" s="3">
        <v>62</v>
      </c>
      <c r="G3050" s="59">
        <v>19622</v>
      </c>
      <c r="I3050" s="3">
        <f t="shared" si="47"/>
        <v>2</v>
      </c>
      <c r="J3050" s="3">
        <v>2361</v>
      </c>
      <c r="K3050" s="3">
        <v>2353</v>
      </c>
      <c r="L3050" s="3">
        <v>2353</v>
      </c>
      <c r="N3050" s="3" t="s">
        <v>16</v>
      </c>
    </row>
    <row r="3051" spans="1:14">
      <c r="A3051" s="4">
        <v>42160</v>
      </c>
      <c r="B3051" s="5">
        <v>0.70833333333333337</v>
      </c>
      <c r="C3051" s="3">
        <v>1</v>
      </c>
      <c r="D3051" s="3">
        <v>2357</v>
      </c>
      <c r="E3051" s="3">
        <v>1</v>
      </c>
      <c r="F3051" s="3"/>
      <c r="G3051" s="59">
        <v>19622</v>
      </c>
      <c r="I3051" s="3">
        <f t="shared" si="47"/>
        <v>1</v>
      </c>
      <c r="J3051" s="3">
        <v>2361</v>
      </c>
      <c r="K3051" s="3">
        <v>2353</v>
      </c>
      <c r="L3051" s="3">
        <v>2353</v>
      </c>
    </row>
    <row r="3052" spans="1:14">
      <c r="A3052" s="4">
        <v>42163</v>
      </c>
      <c r="B3052" s="5">
        <v>0.375</v>
      </c>
      <c r="C3052" s="3">
        <v>0</v>
      </c>
      <c r="D3052" s="3">
        <v>2352</v>
      </c>
      <c r="E3052" s="3">
        <v>-1</v>
      </c>
      <c r="F3052" s="3">
        <v>-5</v>
      </c>
      <c r="G3052" s="59">
        <v>19617</v>
      </c>
      <c r="I3052" s="3">
        <f t="shared" si="47"/>
        <v>1</v>
      </c>
      <c r="J3052" s="3">
        <v>2352</v>
      </c>
      <c r="K3052" s="3">
        <v>2349</v>
      </c>
      <c r="L3052" s="3">
        <v>2361</v>
      </c>
      <c r="N3052" s="3" t="s">
        <v>16</v>
      </c>
    </row>
    <row r="3053" spans="1:14">
      <c r="A3053" s="4">
        <v>42163</v>
      </c>
      <c r="B3053" s="5">
        <v>0.75</v>
      </c>
      <c r="C3053" s="3">
        <v>-2</v>
      </c>
      <c r="D3053" s="3">
        <v>2343</v>
      </c>
      <c r="E3053" s="3">
        <v>-2</v>
      </c>
      <c r="F3053" s="3"/>
      <c r="G3053" s="59">
        <v>19617</v>
      </c>
      <c r="I3053" s="3">
        <f t="shared" si="47"/>
        <v>2</v>
      </c>
      <c r="J3053" s="3">
        <v>2343</v>
      </c>
      <c r="K3053" s="3">
        <v>2336</v>
      </c>
      <c r="L3053" s="3">
        <v>2346</v>
      </c>
    </row>
    <row r="3054" spans="1:14">
      <c r="A3054" s="4">
        <v>42164</v>
      </c>
      <c r="B3054" s="5">
        <v>0.41666666666666669</v>
      </c>
      <c r="C3054" s="3">
        <v>0</v>
      </c>
      <c r="D3054" s="3">
        <v>2349</v>
      </c>
      <c r="E3054" s="3">
        <v>2</v>
      </c>
      <c r="F3054" s="3">
        <v>-12</v>
      </c>
      <c r="G3054" s="91">
        <v>19605</v>
      </c>
      <c r="I3054" s="3">
        <f t="shared" si="47"/>
        <v>2</v>
      </c>
      <c r="J3054" s="73">
        <v>2352</v>
      </c>
      <c r="K3054" s="73">
        <v>2350</v>
      </c>
      <c r="L3054" s="73">
        <v>2356</v>
      </c>
      <c r="M3054" s="73">
        <v>-1</v>
      </c>
      <c r="N3054" s="3" t="s">
        <v>16</v>
      </c>
    </row>
    <row r="3055" spans="1:14">
      <c r="A3055" s="4">
        <v>42166</v>
      </c>
      <c r="B3055" s="5">
        <v>0.58333333333333337</v>
      </c>
      <c r="C3055" s="3">
        <v>-1</v>
      </c>
      <c r="D3055" s="3">
        <v>2370</v>
      </c>
      <c r="E3055" s="3">
        <v>-1</v>
      </c>
      <c r="F3055" s="3"/>
      <c r="G3055" s="59">
        <v>19605</v>
      </c>
      <c r="I3055" s="3">
        <f t="shared" si="47"/>
        <v>1</v>
      </c>
      <c r="J3055" s="3">
        <v>2368</v>
      </c>
      <c r="K3055" s="3">
        <v>2365</v>
      </c>
      <c r="L3055" s="3">
        <v>2373</v>
      </c>
    </row>
    <row r="3056" spans="1:14">
      <c r="A3056" s="4">
        <v>42166</v>
      </c>
      <c r="B3056" s="5">
        <v>0.66666666666666663</v>
      </c>
      <c r="C3056" s="3">
        <v>2</v>
      </c>
      <c r="D3056" s="3">
        <v>2372</v>
      </c>
      <c r="E3056" s="3">
        <v>3</v>
      </c>
      <c r="F3056" s="3">
        <v>-2</v>
      </c>
      <c r="G3056" s="59">
        <v>19603</v>
      </c>
      <c r="I3056" s="3">
        <f t="shared" si="47"/>
        <v>3</v>
      </c>
      <c r="J3056" s="3">
        <v>2372</v>
      </c>
      <c r="K3056" s="3">
        <v>2364</v>
      </c>
      <c r="L3056" s="3">
        <v>2377</v>
      </c>
    </row>
    <row r="3057" spans="1:14">
      <c r="A3057" s="4">
        <v>42166</v>
      </c>
      <c r="B3057" s="5">
        <v>0.70833333333333337</v>
      </c>
      <c r="C3057" s="3">
        <v>0</v>
      </c>
      <c r="D3057" s="3">
        <v>2370</v>
      </c>
      <c r="E3057" s="3">
        <v>-2</v>
      </c>
      <c r="F3057" s="3">
        <v>-4</v>
      </c>
      <c r="G3057" s="59">
        <v>19599</v>
      </c>
      <c r="I3057" s="3">
        <f t="shared" si="47"/>
        <v>2</v>
      </c>
      <c r="J3057" s="73">
        <v>2367</v>
      </c>
      <c r="K3057" s="73">
        <v>2362</v>
      </c>
      <c r="L3057" s="73">
        <v>2368</v>
      </c>
      <c r="M3057" s="73">
        <v>-2</v>
      </c>
      <c r="N3057" s="3" t="s">
        <v>16</v>
      </c>
    </row>
    <row r="3058" spans="1:14">
      <c r="A3058" s="4">
        <v>42166</v>
      </c>
      <c r="B3058" s="5">
        <v>0.70833333333333337</v>
      </c>
      <c r="C3058" s="3">
        <v>-1</v>
      </c>
      <c r="D3058" s="3">
        <v>2370</v>
      </c>
      <c r="E3058" s="3">
        <v>-1</v>
      </c>
      <c r="F3058" s="3"/>
      <c r="G3058" s="59">
        <v>19599</v>
      </c>
      <c r="I3058" s="3">
        <f t="shared" si="47"/>
        <v>1</v>
      </c>
      <c r="J3058" s="72">
        <v>2367</v>
      </c>
      <c r="K3058" s="72">
        <v>2362</v>
      </c>
      <c r="L3058" s="72">
        <v>2368</v>
      </c>
      <c r="M3058" s="72">
        <v>-2</v>
      </c>
    </row>
    <row r="3059" spans="1:14">
      <c r="A3059" s="4">
        <v>42170</v>
      </c>
      <c r="B3059" s="5">
        <v>0.45833333333333331</v>
      </c>
      <c r="C3059" s="3">
        <v>0</v>
      </c>
      <c r="D3059" s="3">
        <v>2347</v>
      </c>
      <c r="E3059" s="3">
        <v>1</v>
      </c>
      <c r="F3059" s="3">
        <v>23</v>
      </c>
      <c r="G3059" s="59">
        <v>19622</v>
      </c>
      <c r="I3059" s="3">
        <f t="shared" si="47"/>
        <v>1</v>
      </c>
      <c r="J3059" s="3">
        <v>2352</v>
      </c>
      <c r="K3059" s="3">
        <v>2347</v>
      </c>
      <c r="L3059" s="3">
        <v>2361</v>
      </c>
      <c r="N3059" s="3" t="s">
        <v>16</v>
      </c>
    </row>
    <row r="3060" spans="1:14">
      <c r="A3060" s="4">
        <v>42172</v>
      </c>
      <c r="B3060" s="5">
        <v>0.54166666666666663</v>
      </c>
      <c r="C3060" s="3">
        <v>-2</v>
      </c>
      <c r="D3060" s="3">
        <v>2340</v>
      </c>
      <c r="E3060" s="3">
        <v>-2</v>
      </c>
      <c r="F3060" s="3"/>
      <c r="G3060" s="59">
        <v>19622</v>
      </c>
      <c r="I3060" s="3">
        <f t="shared" si="47"/>
        <v>2</v>
      </c>
      <c r="J3060" s="72">
        <v>2334</v>
      </c>
      <c r="K3060" s="72">
        <v>2323</v>
      </c>
      <c r="L3060" s="72">
        <v>2337</v>
      </c>
      <c r="M3060" s="72">
        <v>-3</v>
      </c>
    </row>
    <row r="3061" spans="1:14">
      <c r="A3061" s="4">
        <v>42173</v>
      </c>
      <c r="B3061" s="5">
        <v>0.54166666666666663</v>
      </c>
      <c r="C3061" s="3">
        <v>0</v>
      </c>
      <c r="D3061" s="3">
        <v>2308</v>
      </c>
      <c r="E3061" s="3">
        <v>2</v>
      </c>
      <c r="F3061" s="3">
        <v>64</v>
      </c>
      <c r="G3061" s="59">
        <v>19686</v>
      </c>
      <c r="I3061" s="3">
        <f t="shared" si="47"/>
        <v>2</v>
      </c>
      <c r="J3061" s="73">
        <v>2315</v>
      </c>
      <c r="K3061" s="73">
        <v>2310</v>
      </c>
      <c r="L3061" s="73">
        <v>2320</v>
      </c>
      <c r="M3061" s="73">
        <v>-2</v>
      </c>
      <c r="N3061" s="3" t="s">
        <v>16</v>
      </c>
    </row>
    <row r="3062" spans="1:14">
      <c r="A3062" s="4">
        <v>42173</v>
      </c>
      <c r="B3062" s="5">
        <v>0.54166666666666663</v>
      </c>
      <c r="C3062" s="3">
        <v>1</v>
      </c>
      <c r="D3062" s="3">
        <v>2308</v>
      </c>
      <c r="E3062" s="3">
        <v>1</v>
      </c>
      <c r="F3062" s="3"/>
      <c r="G3062" s="59">
        <v>19686</v>
      </c>
      <c r="I3062" s="3">
        <f t="shared" si="47"/>
        <v>1</v>
      </c>
      <c r="J3062" s="72">
        <v>2315</v>
      </c>
      <c r="K3062" s="72">
        <v>2310</v>
      </c>
      <c r="L3062" s="72">
        <v>2320</v>
      </c>
      <c r="M3062" s="72">
        <v>-2</v>
      </c>
    </row>
    <row r="3063" spans="1:14">
      <c r="A3063" s="4">
        <v>42174</v>
      </c>
      <c r="B3063" s="5">
        <v>0.58333333333333337</v>
      </c>
      <c r="C3063" s="3">
        <v>0</v>
      </c>
      <c r="D3063" s="3">
        <v>2330</v>
      </c>
      <c r="E3063" s="3">
        <v>-1</v>
      </c>
      <c r="F3063" s="3">
        <v>22</v>
      </c>
      <c r="G3063" s="59">
        <v>19708</v>
      </c>
      <c r="I3063" s="3">
        <f t="shared" si="47"/>
        <v>1</v>
      </c>
      <c r="J3063" s="73">
        <v>2327</v>
      </c>
      <c r="K3063" s="73">
        <v>2325</v>
      </c>
      <c r="L3063" s="73">
        <v>2329</v>
      </c>
      <c r="M3063" s="73">
        <v>-1</v>
      </c>
      <c r="N3063" s="3" t="s">
        <v>16</v>
      </c>
    </row>
    <row r="3064" spans="1:14">
      <c r="A3064" s="4">
        <v>42174</v>
      </c>
      <c r="B3064" s="5">
        <v>0.66666666666666663</v>
      </c>
      <c r="C3064" s="3">
        <v>-2</v>
      </c>
      <c r="D3064" s="3">
        <v>2320</v>
      </c>
      <c r="E3064" s="3">
        <v>-2</v>
      </c>
      <c r="F3064" s="3"/>
      <c r="G3064" s="59">
        <v>19708</v>
      </c>
      <c r="I3064" s="3">
        <f t="shared" si="47"/>
        <v>2</v>
      </c>
      <c r="J3064" s="3">
        <v>2432</v>
      </c>
      <c r="K3064" s="3">
        <v>2423</v>
      </c>
      <c r="L3064" s="3">
        <v>2436</v>
      </c>
    </row>
    <row r="3065" spans="1:14">
      <c r="A3065" s="4">
        <v>42177</v>
      </c>
      <c r="B3065" s="5">
        <v>0.375</v>
      </c>
      <c r="C3065" s="3">
        <v>0</v>
      </c>
      <c r="D3065" s="3">
        <v>2328</v>
      </c>
      <c r="E3065" s="3">
        <v>2</v>
      </c>
      <c r="F3065" s="3">
        <v>-16</v>
      </c>
      <c r="G3065" s="59">
        <v>19692</v>
      </c>
      <c r="I3065" s="3">
        <f t="shared" si="47"/>
        <v>2</v>
      </c>
      <c r="J3065" s="3">
        <v>2328</v>
      </c>
      <c r="K3065" s="3">
        <v>2326</v>
      </c>
      <c r="L3065" s="3">
        <v>2335</v>
      </c>
      <c r="N3065" s="3" t="s">
        <v>16</v>
      </c>
    </row>
    <row r="3066" spans="1:14">
      <c r="A3066" s="4">
        <v>42177</v>
      </c>
      <c r="B3066" s="5">
        <v>0.375</v>
      </c>
      <c r="C3066" s="3">
        <v>2</v>
      </c>
      <c r="D3066" s="3">
        <v>2328</v>
      </c>
      <c r="E3066" s="3">
        <v>2</v>
      </c>
      <c r="F3066" s="3"/>
      <c r="G3066" s="59">
        <v>19692</v>
      </c>
      <c r="I3066" s="3">
        <f t="shared" si="47"/>
        <v>2</v>
      </c>
      <c r="J3066" s="3">
        <v>2328</v>
      </c>
      <c r="K3066" s="3">
        <v>2326</v>
      </c>
      <c r="L3066" s="3">
        <v>2335</v>
      </c>
    </row>
    <row r="3067" spans="1:14">
      <c r="A3067" s="4">
        <v>42178</v>
      </c>
      <c r="B3067" s="5">
        <v>0.54166666666666663</v>
      </c>
      <c r="C3067" s="3">
        <v>-1</v>
      </c>
      <c r="D3067" s="3">
        <v>2358</v>
      </c>
      <c r="E3067" s="3">
        <v>-3</v>
      </c>
      <c r="F3067" s="3">
        <v>60</v>
      </c>
      <c r="G3067" s="59">
        <v>19752</v>
      </c>
      <c r="I3067" s="3">
        <f t="shared" si="47"/>
        <v>3</v>
      </c>
      <c r="J3067" s="3">
        <v>2357</v>
      </c>
      <c r="K3067" s="3">
        <v>2355</v>
      </c>
      <c r="L3067" s="3">
        <v>2362</v>
      </c>
    </row>
    <row r="3068" spans="1:14">
      <c r="A3068" s="4">
        <v>42179</v>
      </c>
      <c r="B3068" s="5">
        <v>0.41666666666666669</v>
      </c>
      <c r="C3068" s="3">
        <v>0</v>
      </c>
      <c r="D3068" s="3">
        <v>2353</v>
      </c>
      <c r="E3068" s="3">
        <v>1</v>
      </c>
      <c r="F3068" s="3">
        <v>5</v>
      </c>
      <c r="G3068" s="59">
        <v>19757</v>
      </c>
      <c r="I3068" s="3">
        <f t="shared" si="47"/>
        <v>1</v>
      </c>
      <c r="J3068" s="3">
        <v>2352</v>
      </c>
      <c r="K3068" s="3">
        <v>2350</v>
      </c>
      <c r="L3068" s="3">
        <v>2356</v>
      </c>
      <c r="N3068" s="3" t="s">
        <v>16</v>
      </c>
    </row>
    <row r="3069" spans="1:14">
      <c r="A3069" s="4">
        <v>42179</v>
      </c>
      <c r="B3069" s="5">
        <v>0.70833333333333337</v>
      </c>
      <c r="C3069" s="3">
        <v>2</v>
      </c>
      <c r="D3069" s="3">
        <v>2356</v>
      </c>
      <c r="E3069" s="3">
        <v>2</v>
      </c>
      <c r="F3069" s="3"/>
      <c r="G3069" s="59">
        <v>19757</v>
      </c>
      <c r="I3069" s="3">
        <f t="shared" si="47"/>
        <v>2</v>
      </c>
      <c r="J3069" s="3">
        <v>2360</v>
      </c>
      <c r="K3069" s="3">
        <v>2354</v>
      </c>
      <c r="L3069" s="3">
        <v>2361</v>
      </c>
    </row>
    <row r="3070" spans="1:14">
      <c r="A3070" s="4">
        <v>42180</v>
      </c>
      <c r="B3070" s="5">
        <v>0.66666666666666663</v>
      </c>
      <c r="C3070" s="3">
        <v>0</v>
      </c>
      <c r="D3070" s="3">
        <v>2365</v>
      </c>
      <c r="E3070" s="3">
        <v>-2</v>
      </c>
      <c r="F3070" s="3">
        <v>18</v>
      </c>
      <c r="G3070" s="59">
        <v>19775</v>
      </c>
      <c r="I3070" s="3">
        <f t="shared" si="47"/>
        <v>2</v>
      </c>
      <c r="J3070" s="3">
        <v>2470</v>
      </c>
      <c r="K3070" s="3">
        <v>2464</v>
      </c>
      <c r="L3070" s="3">
        <v>2473</v>
      </c>
      <c r="N3070" s="3" t="s">
        <v>16</v>
      </c>
    </row>
    <row r="3071" spans="1:14">
      <c r="A3071" s="4">
        <v>42180</v>
      </c>
      <c r="B3071" s="5">
        <v>0.66666666666666663</v>
      </c>
      <c r="C3071" s="3">
        <v>-2</v>
      </c>
      <c r="D3071" s="3">
        <v>2365</v>
      </c>
      <c r="E3071" s="3">
        <v>-2</v>
      </c>
      <c r="F3071" s="3"/>
      <c r="G3071" s="59">
        <v>19775</v>
      </c>
      <c r="I3071" s="3">
        <f t="shared" si="47"/>
        <v>2</v>
      </c>
      <c r="J3071" s="3">
        <v>2355</v>
      </c>
      <c r="K3071" s="3">
        <v>2352</v>
      </c>
      <c r="L3071" s="3">
        <v>2368</v>
      </c>
    </row>
    <row r="3072" spans="1:14">
      <c r="A3072" s="4">
        <v>42184</v>
      </c>
      <c r="B3072" s="5">
        <v>0.625</v>
      </c>
      <c r="C3072" s="3">
        <v>1</v>
      </c>
      <c r="D3072" s="3">
        <v>2299</v>
      </c>
      <c r="E3072" s="3">
        <v>3</v>
      </c>
      <c r="F3072" s="3">
        <v>132</v>
      </c>
      <c r="G3072" s="59">
        <v>19907</v>
      </c>
      <c r="I3072" s="3">
        <f t="shared" si="47"/>
        <v>3</v>
      </c>
      <c r="J3072" s="3">
        <v>2301</v>
      </c>
      <c r="K3072" s="3">
        <v>2298</v>
      </c>
      <c r="L3072" s="3">
        <v>2312</v>
      </c>
    </row>
    <row r="3073" spans="1:14">
      <c r="A3073" s="69">
        <v>42184</v>
      </c>
      <c r="B3073" s="70">
        <v>0.70833333333333337</v>
      </c>
      <c r="C3073" s="71">
        <v>0</v>
      </c>
      <c r="D3073" s="71">
        <v>2300</v>
      </c>
      <c r="E3073" s="71">
        <v>-1</v>
      </c>
      <c r="F3073" s="71">
        <v>1</v>
      </c>
      <c r="G3073" s="91">
        <v>19908</v>
      </c>
      <c r="H3073" s="71">
        <f>SUM(F3043:F3073)</f>
        <v>371</v>
      </c>
      <c r="I3073" s="3">
        <f t="shared" si="47"/>
        <v>1</v>
      </c>
      <c r="J3073" s="73">
        <v>2410</v>
      </c>
      <c r="K3073" s="73">
        <v>2411</v>
      </c>
      <c r="L3073" s="73">
        <v>2411</v>
      </c>
      <c r="M3073" s="73">
        <v>-3</v>
      </c>
      <c r="N3073" s="3" t="s">
        <v>16</v>
      </c>
    </row>
    <row r="3074" spans="1:14">
      <c r="A3074" s="4">
        <v>42186</v>
      </c>
      <c r="B3074" s="68">
        <v>0.70833333333333337</v>
      </c>
      <c r="C3074" s="3">
        <v>-2</v>
      </c>
      <c r="D3074" s="59">
        <v>2319</v>
      </c>
      <c r="E3074" s="3">
        <v>-2</v>
      </c>
      <c r="F3074" s="3"/>
      <c r="G3074" s="59">
        <v>19908</v>
      </c>
      <c r="H3074" s="3"/>
      <c r="I3074" s="3">
        <f t="shared" si="47"/>
        <v>2</v>
      </c>
      <c r="J3074" s="72">
        <v>2310</v>
      </c>
      <c r="K3074" s="72">
        <v>2304</v>
      </c>
      <c r="L3074" s="72">
        <v>2311</v>
      </c>
      <c r="M3074" s="72">
        <v>-8</v>
      </c>
      <c r="N3074" s="86" t="s">
        <v>89</v>
      </c>
    </row>
    <row r="3075" spans="1:14">
      <c r="A3075" s="4">
        <v>42187</v>
      </c>
      <c r="B3075" s="5">
        <v>0.625</v>
      </c>
      <c r="C3075" s="3">
        <v>0</v>
      </c>
      <c r="D3075" s="3">
        <v>2302</v>
      </c>
      <c r="E3075" s="3">
        <v>2</v>
      </c>
      <c r="F3075" s="3">
        <v>34</v>
      </c>
      <c r="G3075" s="3">
        <v>19942</v>
      </c>
      <c r="I3075" s="3">
        <f t="shared" si="47"/>
        <v>2</v>
      </c>
      <c r="J3075" s="3">
        <v>2304</v>
      </c>
      <c r="K3075" s="3">
        <v>2299</v>
      </c>
      <c r="L3075" s="3">
        <v>2308</v>
      </c>
      <c r="N3075" s="3" t="s">
        <v>16</v>
      </c>
    </row>
    <row r="3076" spans="1:14">
      <c r="A3076" s="4">
        <v>42187</v>
      </c>
      <c r="B3076" s="5">
        <v>0.66666666666666663</v>
      </c>
      <c r="C3076" s="3">
        <v>1</v>
      </c>
      <c r="D3076" s="3">
        <v>2304</v>
      </c>
      <c r="E3076" s="3">
        <v>1</v>
      </c>
      <c r="F3076" s="3"/>
      <c r="G3076" s="3">
        <v>19942</v>
      </c>
      <c r="I3076" s="3">
        <f t="shared" ref="I3076:I3139" si="48">ABS(E3076)</f>
        <v>1</v>
      </c>
      <c r="J3076" s="3">
        <v>2306</v>
      </c>
      <c r="K3076" s="3">
        <v>2298</v>
      </c>
      <c r="L3076" s="3">
        <v>2311</v>
      </c>
    </row>
    <row r="3077" spans="1:14">
      <c r="A3077" s="4">
        <v>42187</v>
      </c>
      <c r="B3077" s="5">
        <v>0.75</v>
      </c>
      <c r="C3077" s="3">
        <v>-2</v>
      </c>
      <c r="D3077" s="3">
        <v>2299</v>
      </c>
      <c r="E3077" s="3">
        <v>-3</v>
      </c>
      <c r="F3077" s="3">
        <v>-5</v>
      </c>
      <c r="G3077" s="3">
        <v>19937</v>
      </c>
      <c r="I3077" s="3">
        <f t="shared" si="48"/>
        <v>3</v>
      </c>
      <c r="J3077" s="3">
        <v>2299</v>
      </c>
      <c r="K3077" s="3">
        <v>2300</v>
      </c>
      <c r="L3077" s="3">
        <v>2303</v>
      </c>
    </row>
    <row r="3078" spans="1:14">
      <c r="A3078" s="4">
        <v>42188</v>
      </c>
      <c r="B3078" s="5">
        <v>0.58333333333333337</v>
      </c>
      <c r="C3078" s="3">
        <v>1</v>
      </c>
      <c r="D3078" s="3">
        <v>2298</v>
      </c>
      <c r="E3078" s="3">
        <v>3</v>
      </c>
      <c r="F3078" s="3">
        <v>2</v>
      </c>
      <c r="G3078" s="3">
        <v>19939</v>
      </c>
      <c r="I3078" s="3">
        <f t="shared" si="48"/>
        <v>3</v>
      </c>
      <c r="J3078" s="3">
        <v>2399</v>
      </c>
      <c r="K3078" s="3">
        <v>2397</v>
      </c>
      <c r="L3078" s="3">
        <v>2406</v>
      </c>
    </row>
    <row r="3079" spans="1:14">
      <c r="A3079" s="4">
        <v>42188</v>
      </c>
      <c r="B3079" s="5">
        <v>0.66666666666666663</v>
      </c>
      <c r="C3079" s="3">
        <v>0</v>
      </c>
      <c r="D3079" s="3">
        <v>2287</v>
      </c>
      <c r="E3079" s="3">
        <v>-1</v>
      </c>
      <c r="F3079" s="3">
        <v>-11</v>
      </c>
      <c r="G3079" s="3">
        <v>19928</v>
      </c>
      <c r="I3079" s="3">
        <f t="shared" si="48"/>
        <v>1</v>
      </c>
      <c r="J3079" s="3">
        <v>2399</v>
      </c>
      <c r="K3079" s="3">
        <v>2397</v>
      </c>
      <c r="L3079" s="3">
        <v>2406</v>
      </c>
      <c r="M3079" s="73">
        <v>-5</v>
      </c>
      <c r="N3079" s="3" t="s">
        <v>16</v>
      </c>
    </row>
    <row r="3080" spans="1:14">
      <c r="A3080" s="4">
        <v>42188</v>
      </c>
      <c r="B3080" s="5">
        <v>0.66666666666666663</v>
      </c>
      <c r="C3080" s="3">
        <v>-2</v>
      </c>
      <c r="D3080" s="3">
        <v>2287</v>
      </c>
      <c r="E3080" s="3">
        <v>-2</v>
      </c>
      <c r="F3080" s="3"/>
      <c r="G3080" s="3">
        <v>19928</v>
      </c>
      <c r="I3080" s="3">
        <f t="shared" si="48"/>
        <v>2</v>
      </c>
      <c r="J3080" s="72">
        <v>2405</v>
      </c>
      <c r="K3080" s="72">
        <v>2405</v>
      </c>
      <c r="L3080" s="72">
        <v>2405</v>
      </c>
      <c r="M3080" s="72">
        <v>-5</v>
      </c>
      <c r="N3080" s="86" t="s">
        <v>89</v>
      </c>
    </row>
    <row r="3081" spans="1:14">
      <c r="A3081" s="4">
        <v>42188</v>
      </c>
      <c r="B3081" s="5">
        <v>0.75</v>
      </c>
      <c r="C3081" s="3">
        <v>1</v>
      </c>
      <c r="D3081" s="3">
        <v>2288</v>
      </c>
      <c r="E3081" s="3">
        <v>3</v>
      </c>
      <c r="F3081" s="3">
        <v>-2</v>
      </c>
      <c r="G3081" s="3">
        <v>19926</v>
      </c>
      <c r="I3081" s="3">
        <f t="shared" si="48"/>
        <v>3</v>
      </c>
      <c r="J3081" s="3">
        <v>2288</v>
      </c>
      <c r="K3081" s="3">
        <v>2259</v>
      </c>
      <c r="L3081" s="3">
        <v>2267</v>
      </c>
    </row>
    <row r="3082" spans="1:14">
      <c r="A3082" s="4">
        <v>42191</v>
      </c>
      <c r="B3082" s="5">
        <v>0.375</v>
      </c>
      <c r="C3082" s="3">
        <v>0</v>
      </c>
      <c r="D3082" s="3">
        <v>2264</v>
      </c>
      <c r="E3082" s="3">
        <v>-1</v>
      </c>
      <c r="F3082" s="3">
        <v>-24</v>
      </c>
      <c r="G3082" s="3">
        <v>19902</v>
      </c>
      <c r="I3082" s="3">
        <f t="shared" si="48"/>
        <v>1</v>
      </c>
      <c r="J3082" s="3">
        <v>2266</v>
      </c>
      <c r="K3082" s="3">
        <v>2261</v>
      </c>
      <c r="L3082" s="3">
        <v>2280</v>
      </c>
      <c r="N3082" s="3" t="s">
        <v>16</v>
      </c>
    </row>
    <row r="3083" spans="1:14">
      <c r="A3083" s="4">
        <v>42191</v>
      </c>
      <c r="B3083" s="5">
        <v>0.375</v>
      </c>
      <c r="C3083" s="3">
        <v>-2</v>
      </c>
      <c r="D3083" s="3">
        <v>2264</v>
      </c>
      <c r="E3083" s="3">
        <v>-2</v>
      </c>
      <c r="F3083" s="3"/>
      <c r="G3083" s="3">
        <v>19902</v>
      </c>
      <c r="I3083" s="3">
        <f t="shared" si="48"/>
        <v>2</v>
      </c>
      <c r="J3083" s="3">
        <v>2266</v>
      </c>
      <c r="K3083" s="3">
        <v>2261</v>
      </c>
      <c r="L3083" s="3">
        <v>2280</v>
      </c>
    </row>
    <row r="3084" spans="1:14">
      <c r="A3084" s="4">
        <v>42191</v>
      </c>
      <c r="B3084" s="5">
        <v>0.54166666666666663</v>
      </c>
      <c r="C3084" s="3">
        <v>1</v>
      </c>
      <c r="D3084" s="3">
        <v>2273</v>
      </c>
      <c r="E3084" s="3">
        <v>3</v>
      </c>
      <c r="F3084" s="3">
        <v>-18</v>
      </c>
      <c r="G3084" s="3">
        <v>19884</v>
      </c>
      <c r="I3084" s="3">
        <f t="shared" si="48"/>
        <v>3</v>
      </c>
      <c r="J3084" s="3">
        <v>2272</v>
      </c>
      <c r="K3084" s="3">
        <v>2270</v>
      </c>
      <c r="L3084" s="3">
        <v>2276</v>
      </c>
    </row>
    <row r="3085" spans="1:14">
      <c r="A3085" s="4">
        <v>42192</v>
      </c>
      <c r="B3085" s="5">
        <v>0.5</v>
      </c>
      <c r="C3085" s="3">
        <v>0</v>
      </c>
      <c r="D3085" s="3">
        <v>2280</v>
      </c>
      <c r="E3085" s="3">
        <v>-1</v>
      </c>
      <c r="F3085" s="3">
        <v>7</v>
      </c>
      <c r="G3085" s="3">
        <v>19891</v>
      </c>
      <c r="I3085" s="3">
        <f t="shared" si="48"/>
        <v>1</v>
      </c>
      <c r="J3085" s="3">
        <v>2279</v>
      </c>
      <c r="K3085" s="3">
        <v>2273</v>
      </c>
      <c r="L3085" s="3">
        <v>2282</v>
      </c>
      <c r="N3085" s="3" t="s">
        <v>16</v>
      </c>
    </row>
    <row r="3086" spans="1:14">
      <c r="A3086" s="4">
        <v>42193</v>
      </c>
      <c r="B3086" s="5">
        <v>0.58333333333333337</v>
      </c>
      <c r="C3086" s="3">
        <v>1</v>
      </c>
      <c r="D3086" s="3">
        <v>2225</v>
      </c>
      <c r="E3086" s="3">
        <v>1</v>
      </c>
      <c r="F3086" s="3"/>
      <c r="G3086" s="3">
        <v>19891</v>
      </c>
      <c r="I3086" s="3">
        <f t="shared" si="48"/>
        <v>1</v>
      </c>
      <c r="J3086" s="3">
        <v>2227</v>
      </c>
      <c r="K3086" s="3">
        <v>2223</v>
      </c>
      <c r="L3086" s="3">
        <v>2232</v>
      </c>
    </row>
    <row r="3087" spans="1:14">
      <c r="A3087" s="4">
        <v>42194</v>
      </c>
      <c r="B3087" s="5">
        <v>0.45833333333333331</v>
      </c>
      <c r="C3087" s="3">
        <v>0</v>
      </c>
      <c r="D3087" s="3">
        <v>2228</v>
      </c>
      <c r="E3087" s="3">
        <v>-1</v>
      </c>
      <c r="F3087" s="3">
        <v>3</v>
      </c>
      <c r="G3087" s="3">
        <v>19894</v>
      </c>
      <c r="I3087" s="3">
        <f t="shared" si="48"/>
        <v>1</v>
      </c>
      <c r="J3087" s="3">
        <v>2221</v>
      </c>
      <c r="K3087" s="3">
        <v>2218</v>
      </c>
      <c r="L3087" s="3">
        <v>2235</v>
      </c>
      <c r="N3087" s="3" t="s">
        <v>16</v>
      </c>
    </row>
    <row r="3088" spans="1:14">
      <c r="A3088" s="4">
        <v>42199</v>
      </c>
      <c r="B3088" s="5">
        <v>0.625</v>
      </c>
      <c r="C3088" s="3">
        <v>2</v>
      </c>
      <c r="D3088" s="3">
        <v>2273</v>
      </c>
      <c r="E3088" s="3">
        <v>2</v>
      </c>
      <c r="F3088" s="3"/>
      <c r="G3088" s="3">
        <v>19894</v>
      </c>
      <c r="I3088" s="3">
        <f t="shared" si="48"/>
        <v>2</v>
      </c>
      <c r="J3088" s="74">
        <v>2272</v>
      </c>
      <c r="K3088" s="74">
        <v>2263</v>
      </c>
      <c r="L3088" s="74">
        <v>2274</v>
      </c>
      <c r="M3088" s="74">
        <v>1</v>
      </c>
    </row>
    <row r="3089" spans="1:14">
      <c r="A3089" s="4">
        <v>42199</v>
      </c>
      <c r="B3089" s="5">
        <v>0.66666666666666663</v>
      </c>
      <c r="C3089" s="3">
        <v>-1</v>
      </c>
      <c r="D3089" s="3">
        <v>2268</v>
      </c>
      <c r="E3089" s="3">
        <v>-3</v>
      </c>
      <c r="F3089" s="3">
        <v>-10</v>
      </c>
      <c r="G3089" s="3">
        <v>19884</v>
      </c>
      <c r="I3089" s="3">
        <f t="shared" si="48"/>
        <v>3</v>
      </c>
      <c r="J3089" s="3">
        <v>2265</v>
      </c>
      <c r="K3089" s="3">
        <v>2263</v>
      </c>
      <c r="L3089" s="3">
        <v>2271</v>
      </c>
    </row>
    <row r="3090" spans="1:14">
      <c r="A3090" s="4">
        <v>42200</v>
      </c>
      <c r="B3090" s="5">
        <v>0.41666666666666669</v>
      </c>
      <c r="C3090" s="3">
        <v>0</v>
      </c>
      <c r="D3090" s="3">
        <v>2265</v>
      </c>
      <c r="E3090" s="3">
        <v>1</v>
      </c>
      <c r="F3090" s="3">
        <v>3</v>
      </c>
      <c r="G3090" s="3">
        <v>19887</v>
      </c>
      <c r="I3090" s="3">
        <f t="shared" si="48"/>
        <v>1</v>
      </c>
      <c r="J3090" s="3">
        <v>2264</v>
      </c>
      <c r="K3090" s="3">
        <v>2262</v>
      </c>
      <c r="L3090" s="3">
        <v>2272</v>
      </c>
      <c r="N3090" s="3" t="s">
        <v>16</v>
      </c>
    </row>
    <row r="3091" spans="1:14">
      <c r="A3091" s="4">
        <v>42200</v>
      </c>
      <c r="B3091" s="5">
        <v>0.5</v>
      </c>
      <c r="C3091" s="3">
        <v>2</v>
      </c>
      <c r="D3091" s="3">
        <v>2269</v>
      </c>
      <c r="E3091" s="3">
        <v>2</v>
      </c>
      <c r="F3091" s="3"/>
      <c r="G3091" s="3">
        <v>19887</v>
      </c>
      <c r="I3091" s="3">
        <f t="shared" si="48"/>
        <v>2</v>
      </c>
      <c r="J3091" s="3">
        <v>2269</v>
      </c>
      <c r="K3091" s="3">
        <v>2265</v>
      </c>
      <c r="L3091" s="3">
        <v>2269</v>
      </c>
    </row>
    <row r="3092" spans="1:14">
      <c r="A3092" s="4">
        <v>42200</v>
      </c>
      <c r="B3092" s="5">
        <v>0.625</v>
      </c>
      <c r="C3092" s="3">
        <v>0</v>
      </c>
      <c r="D3092" s="3">
        <v>2263</v>
      </c>
      <c r="E3092" s="3">
        <v>-2</v>
      </c>
      <c r="F3092" s="3">
        <v>-12</v>
      </c>
      <c r="G3092" s="3">
        <v>19875</v>
      </c>
      <c r="I3092" s="3">
        <f t="shared" si="48"/>
        <v>2</v>
      </c>
      <c r="J3092" s="3">
        <v>2260</v>
      </c>
      <c r="K3092" s="3">
        <v>2246</v>
      </c>
      <c r="L3092" s="3">
        <v>2263</v>
      </c>
      <c r="N3092" s="3" t="s">
        <v>16</v>
      </c>
    </row>
    <row r="3093" spans="1:14">
      <c r="A3093" s="4">
        <v>42202</v>
      </c>
      <c r="B3093" s="5">
        <v>0.41666666666666669</v>
      </c>
      <c r="C3093" s="3">
        <v>-1</v>
      </c>
      <c r="D3093" s="3">
        <v>2305</v>
      </c>
      <c r="E3093" s="3">
        <v>-1</v>
      </c>
      <c r="F3093" s="3"/>
      <c r="G3093" s="3">
        <v>19875</v>
      </c>
      <c r="I3093" s="3">
        <f t="shared" si="48"/>
        <v>1</v>
      </c>
      <c r="J3093" s="3">
        <v>2303</v>
      </c>
      <c r="K3093" s="3">
        <v>2300</v>
      </c>
      <c r="L3093" s="3">
        <v>2306</v>
      </c>
    </row>
    <row r="3094" spans="1:14">
      <c r="A3094" s="4">
        <v>42206</v>
      </c>
      <c r="B3094" s="5">
        <v>0.45833333333333331</v>
      </c>
      <c r="C3094" s="3">
        <v>1</v>
      </c>
      <c r="D3094" s="3">
        <v>2262</v>
      </c>
      <c r="E3094" s="3">
        <v>2</v>
      </c>
      <c r="F3094" s="3">
        <v>43</v>
      </c>
      <c r="G3094" s="3">
        <v>19918</v>
      </c>
      <c r="I3094" s="3">
        <f t="shared" si="48"/>
        <v>2</v>
      </c>
      <c r="J3094" s="3">
        <v>2262</v>
      </c>
      <c r="K3094" s="3">
        <v>2252</v>
      </c>
      <c r="L3094" s="3">
        <v>2262</v>
      </c>
    </row>
    <row r="3095" spans="1:14">
      <c r="A3095" s="4">
        <v>42206</v>
      </c>
      <c r="B3095" s="5">
        <v>0.5</v>
      </c>
      <c r="C3095" s="3">
        <v>0</v>
      </c>
      <c r="D3095" s="3">
        <v>2258</v>
      </c>
      <c r="E3095" s="3">
        <v>-1</v>
      </c>
      <c r="F3095" s="3">
        <v>-4</v>
      </c>
      <c r="G3095" s="3">
        <v>19914</v>
      </c>
      <c r="I3095" s="3">
        <f t="shared" si="48"/>
        <v>1</v>
      </c>
      <c r="J3095" s="3">
        <v>2256</v>
      </c>
      <c r="K3095" s="3">
        <v>2253</v>
      </c>
      <c r="L3095" s="3">
        <v>2258</v>
      </c>
      <c r="N3095" s="3" t="s">
        <v>16</v>
      </c>
    </row>
    <row r="3096" spans="1:14">
      <c r="A3096" s="4">
        <v>42206</v>
      </c>
      <c r="B3096" s="5">
        <v>0.5</v>
      </c>
      <c r="C3096" s="3">
        <v>-2</v>
      </c>
      <c r="D3096" s="3">
        <v>2258</v>
      </c>
      <c r="E3096" s="3">
        <v>-2</v>
      </c>
      <c r="F3096" s="3"/>
      <c r="G3096" s="3">
        <v>19914</v>
      </c>
      <c r="I3096" s="3">
        <f t="shared" si="48"/>
        <v>2</v>
      </c>
      <c r="J3096" s="3">
        <v>2256</v>
      </c>
      <c r="K3096" s="3">
        <v>2253</v>
      </c>
      <c r="L3096" s="3">
        <v>2258</v>
      </c>
    </row>
    <row r="3097" spans="1:14">
      <c r="A3097" s="4">
        <v>42206</v>
      </c>
      <c r="B3097" s="5">
        <v>0.70833333333333337</v>
      </c>
      <c r="C3097" s="3">
        <v>0</v>
      </c>
      <c r="D3097" s="3">
        <v>2250</v>
      </c>
      <c r="E3097" s="3">
        <v>2</v>
      </c>
      <c r="F3097" s="3">
        <v>16</v>
      </c>
      <c r="G3097" s="3">
        <v>19930</v>
      </c>
      <c r="I3097" s="3">
        <f t="shared" si="48"/>
        <v>2</v>
      </c>
      <c r="J3097" s="3">
        <v>2254</v>
      </c>
      <c r="K3097" s="3">
        <v>2245</v>
      </c>
      <c r="L3097" s="3">
        <v>2256</v>
      </c>
      <c r="N3097" s="3" t="s">
        <v>16</v>
      </c>
    </row>
    <row r="3098" spans="1:14">
      <c r="A3098" s="4">
        <v>42206</v>
      </c>
      <c r="B3098" s="5">
        <v>0.70833333333333337</v>
      </c>
      <c r="C3098" s="3">
        <v>1</v>
      </c>
      <c r="D3098" s="3">
        <v>2250</v>
      </c>
      <c r="E3098" s="3">
        <v>1</v>
      </c>
      <c r="F3098" s="3"/>
      <c r="G3098" s="3">
        <v>19930</v>
      </c>
      <c r="I3098" s="3">
        <f t="shared" si="48"/>
        <v>1</v>
      </c>
      <c r="J3098" s="3">
        <v>2254</v>
      </c>
      <c r="K3098" s="3">
        <v>2245</v>
      </c>
      <c r="L3098" s="3">
        <v>2256</v>
      </c>
    </row>
    <row r="3099" spans="1:14">
      <c r="A3099" s="4">
        <v>42207</v>
      </c>
      <c r="B3099" s="5">
        <v>0.41666666666666669</v>
      </c>
      <c r="C3099" s="3">
        <v>0</v>
      </c>
      <c r="D3099" s="3">
        <v>2243</v>
      </c>
      <c r="E3099" s="3">
        <v>-1</v>
      </c>
      <c r="F3099" s="3">
        <v>-7</v>
      </c>
      <c r="G3099" s="3">
        <v>19923</v>
      </c>
      <c r="I3099" s="3">
        <f t="shared" si="48"/>
        <v>1</v>
      </c>
      <c r="J3099" s="73">
        <v>2233</v>
      </c>
      <c r="K3099" s="73">
        <v>2222</v>
      </c>
      <c r="L3099" s="73">
        <v>2239</v>
      </c>
      <c r="M3099" s="73">
        <v>-4</v>
      </c>
      <c r="N3099" s="3" t="s">
        <v>16</v>
      </c>
    </row>
    <row r="3100" spans="1:14">
      <c r="A3100" s="4">
        <v>42207</v>
      </c>
      <c r="B3100" s="5">
        <v>0.41666666666666669</v>
      </c>
      <c r="C3100" s="3">
        <v>-2</v>
      </c>
      <c r="D3100" s="3">
        <v>2243</v>
      </c>
      <c r="E3100" s="3">
        <v>-2</v>
      </c>
      <c r="F3100" s="3"/>
      <c r="G3100" s="3">
        <v>19923</v>
      </c>
      <c r="I3100" s="3">
        <f t="shared" si="48"/>
        <v>2</v>
      </c>
      <c r="J3100" s="72">
        <v>2233</v>
      </c>
      <c r="K3100" s="72">
        <v>2222</v>
      </c>
      <c r="L3100" s="72">
        <v>2239</v>
      </c>
      <c r="M3100" s="72">
        <v>-4</v>
      </c>
    </row>
    <row r="3101" spans="1:14">
      <c r="A3101" s="4">
        <v>42208</v>
      </c>
      <c r="B3101" s="5">
        <v>0.45833333333333331</v>
      </c>
      <c r="C3101" s="3">
        <v>1</v>
      </c>
      <c r="D3101" s="3">
        <v>2192</v>
      </c>
      <c r="E3101" s="3">
        <v>3</v>
      </c>
      <c r="F3101" s="3">
        <v>102</v>
      </c>
      <c r="G3101" s="3">
        <v>20025</v>
      </c>
      <c r="I3101" s="3">
        <f t="shared" si="48"/>
        <v>3</v>
      </c>
      <c r="J3101" s="72">
        <v>2197</v>
      </c>
      <c r="K3101" s="72">
        <v>2193</v>
      </c>
      <c r="L3101" s="72">
        <v>2207</v>
      </c>
      <c r="M3101" s="72">
        <v>-1</v>
      </c>
    </row>
    <row r="3102" spans="1:14">
      <c r="A3102" s="4">
        <v>42209</v>
      </c>
      <c r="B3102" s="5">
        <v>0.54166666666666663</v>
      </c>
      <c r="C3102" s="3">
        <v>0</v>
      </c>
      <c r="D3102" s="3">
        <v>2202</v>
      </c>
      <c r="E3102" s="3">
        <v>-1</v>
      </c>
      <c r="F3102" s="3">
        <v>10</v>
      </c>
      <c r="G3102" s="3">
        <v>20035</v>
      </c>
      <c r="I3102" s="3">
        <f t="shared" si="48"/>
        <v>1</v>
      </c>
      <c r="J3102" s="3">
        <v>2200</v>
      </c>
      <c r="K3102" s="3">
        <v>2200</v>
      </c>
      <c r="L3102" s="3">
        <v>2214</v>
      </c>
      <c r="N3102" s="3" t="s">
        <v>16</v>
      </c>
    </row>
    <row r="3103" spans="1:14">
      <c r="A3103" s="4">
        <v>42209</v>
      </c>
      <c r="B3103" s="5">
        <v>0.66666666666666663</v>
      </c>
      <c r="C3103" s="3">
        <v>-2</v>
      </c>
      <c r="D3103" s="3">
        <v>2198</v>
      </c>
      <c r="E3103" s="3">
        <v>-2</v>
      </c>
      <c r="F3103" s="3"/>
      <c r="G3103" s="3">
        <v>20035</v>
      </c>
      <c r="I3103" s="3">
        <f t="shared" si="48"/>
        <v>2</v>
      </c>
      <c r="J3103" s="72">
        <v>2196</v>
      </c>
      <c r="K3103" s="72">
        <v>2188</v>
      </c>
      <c r="L3103" s="72">
        <v>2197</v>
      </c>
      <c r="M3103" s="72">
        <v>-1</v>
      </c>
    </row>
    <row r="3104" spans="1:14">
      <c r="A3104" s="4">
        <v>42212</v>
      </c>
      <c r="B3104" s="5">
        <v>0.58333333333333337</v>
      </c>
      <c r="C3104" s="3">
        <v>0</v>
      </c>
      <c r="D3104" s="3">
        <v>2181</v>
      </c>
      <c r="E3104" s="3">
        <v>2</v>
      </c>
      <c r="F3104" s="3">
        <v>34</v>
      </c>
      <c r="G3104" s="3">
        <v>20069</v>
      </c>
      <c r="I3104" s="3">
        <f t="shared" si="48"/>
        <v>2</v>
      </c>
      <c r="J3104" s="3">
        <v>2187</v>
      </c>
      <c r="K3104" s="3">
        <v>2175</v>
      </c>
      <c r="L3104" s="3">
        <v>2188</v>
      </c>
      <c r="N3104" s="3" t="s">
        <v>16</v>
      </c>
    </row>
    <row r="3105" spans="1:14">
      <c r="A3105" s="4">
        <v>42212</v>
      </c>
      <c r="B3105" s="5">
        <v>0.58333333333333337</v>
      </c>
      <c r="C3105" s="3">
        <v>1</v>
      </c>
      <c r="D3105" s="3">
        <v>2181</v>
      </c>
      <c r="E3105" s="3">
        <v>1</v>
      </c>
      <c r="F3105" s="3"/>
      <c r="G3105" s="3">
        <v>20069</v>
      </c>
      <c r="I3105" s="3">
        <f t="shared" si="48"/>
        <v>1</v>
      </c>
      <c r="J3105" s="3">
        <v>2187</v>
      </c>
      <c r="K3105" s="3">
        <v>2175</v>
      </c>
      <c r="L3105" s="3">
        <v>2188</v>
      </c>
    </row>
    <row r="3106" spans="1:14">
      <c r="A3106" s="4">
        <v>42213</v>
      </c>
      <c r="B3106" s="5">
        <v>0.625</v>
      </c>
      <c r="C3106" s="3">
        <v>0</v>
      </c>
      <c r="D3106" s="3">
        <v>2206</v>
      </c>
      <c r="E3106" s="3">
        <v>-1</v>
      </c>
      <c r="F3106" s="3">
        <v>25</v>
      </c>
      <c r="G3106" s="3">
        <v>20094</v>
      </c>
      <c r="I3106" s="3">
        <f t="shared" si="48"/>
        <v>1</v>
      </c>
      <c r="J3106" s="3">
        <v>2206</v>
      </c>
      <c r="K3106" s="3">
        <v>2199</v>
      </c>
      <c r="L3106" s="3">
        <v>2208</v>
      </c>
      <c r="N3106" s="3" t="s">
        <v>16</v>
      </c>
    </row>
    <row r="3107" spans="1:14">
      <c r="A3107" s="4">
        <v>42214</v>
      </c>
      <c r="B3107" s="5">
        <v>0.375</v>
      </c>
      <c r="C3107" s="3">
        <v>2</v>
      </c>
      <c r="D3107" s="3">
        <v>2207</v>
      </c>
      <c r="E3107" s="3">
        <v>2</v>
      </c>
      <c r="F3107" s="3"/>
      <c r="G3107" s="3">
        <v>20094</v>
      </c>
      <c r="I3107" s="3">
        <f t="shared" si="48"/>
        <v>2</v>
      </c>
      <c r="J3107" s="3">
        <v>2208</v>
      </c>
      <c r="K3107" s="3">
        <v>2198</v>
      </c>
      <c r="L3107" s="3">
        <v>2210</v>
      </c>
    </row>
    <row r="3108" spans="1:14">
      <c r="A3108" s="4">
        <v>42214</v>
      </c>
      <c r="B3108" s="5">
        <v>0.45833333333333331</v>
      </c>
      <c r="C3108" s="3">
        <v>0</v>
      </c>
      <c r="D3108" s="3">
        <v>2214</v>
      </c>
      <c r="E3108" s="3">
        <v>-2</v>
      </c>
      <c r="F3108" s="3">
        <v>14</v>
      </c>
      <c r="G3108" s="3">
        <v>20108</v>
      </c>
      <c r="I3108" s="3">
        <f t="shared" si="48"/>
        <v>2</v>
      </c>
      <c r="J3108" s="73">
        <v>2230</v>
      </c>
      <c r="K3108" s="73">
        <v>2227</v>
      </c>
      <c r="L3108" s="73">
        <v>2239</v>
      </c>
      <c r="M3108" s="73">
        <v>16</v>
      </c>
      <c r="N3108" s="3" t="s">
        <v>16</v>
      </c>
    </row>
    <row r="3109" spans="1:14">
      <c r="A3109" s="4">
        <v>42215</v>
      </c>
      <c r="B3109" s="5">
        <v>0.41666666666666669</v>
      </c>
      <c r="C3109" s="3">
        <v>-2</v>
      </c>
      <c r="D3109" s="3">
        <v>2219</v>
      </c>
      <c r="E3109" s="3">
        <v>-2</v>
      </c>
      <c r="F3109" s="3"/>
      <c r="G3109" s="3">
        <v>20108</v>
      </c>
      <c r="I3109" s="3">
        <f t="shared" si="48"/>
        <v>2</v>
      </c>
      <c r="J3109" s="72">
        <v>2213</v>
      </c>
      <c r="K3109" s="72">
        <v>2196</v>
      </c>
      <c r="L3109" s="72">
        <v>2213</v>
      </c>
      <c r="M3109" s="72">
        <v>-6</v>
      </c>
      <c r="N3109" s="86" t="s">
        <v>89</v>
      </c>
    </row>
    <row r="3110" spans="1:14">
      <c r="A3110" s="4">
        <v>42216</v>
      </c>
      <c r="B3110" s="5">
        <v>0.41666666666666669</v>
      </c>
      <c r="C3110" s="3">
        <v>0</v>
      </c>
      <c r="D3110" s="3">
        <v>2196</v>
      </c>
      <c r="E3110" s="3">
        <v>2</v>
      </c>
      <c r="F3110" s="3">
        <v>46</v>
      </c>
      <c r="G3110" s="3">
        <v>20154</v>
      </c>
      <c r="I3110" s="3">
        <f t="shared" si="48"/>
        <v>2</v>
      </c>
      <c r="J3110" s="3">
        <v>2202</v>
      </c>
      <c r="K3110" s="3">
        <v>2193</v>
      </c>
      <c r="L3110" s="3">
        <v>2201</v>
      </c>
      <c r="N3110" s="3" t="s">
        <v>16</v>
      </c>
    </row>
    <row r="3111" spans="1:14">
      <c r="A3111" s="69">
        <v>42216</v>
      </c>
      <c r="B3111" s="70">
        <v>0.41666666666666669</v>
      </c>
      <c r="C3111" s="71">
        <v>2</v>
      </c>
      <c r="D3111" s="71">
        <v>2196</v>
      </c>
      <c r="E3111" s="71">
        <v>2</v>
      </c>
      <c r="F3111" s="71"/>
      <c r="G3111" s="71">
        <v>20154</v>
      </c>
      <c r="H3111" s="71">
        <f>SUM(F3074:F3111)</f>
        <v>246</v>
      </c>
      <c r="I3111" s="3">
        <f t="shared" si="48"/>
        <v>2</v>
      </c>
      <c r="J3111" s="3">
        <v>2202</v>
      </c>
      <c r="K3111" s="3">
        <v>2193</v>
      </c>
      <c r="L3111" s="3">
        <v>2201</v>
      </c>
    </row>
    <row r="3112" spans="1:14">
      <c r="A3112" s="4">
        <v>42219</v>
      </c>
      <c r="B3112" s="68">
        <v>0.66666666666666663</v>
      </c>
      <c r="C3112" s="3">
        <v>0</v>
      </c>
      <c r="D3112" s="59">
        <v>2227</v>
      </c>
      <c r="E3112" s="3">
        <v>-2</v>
      </c>
      <c r="F3112" s="3">
        <v>62</v>
      </c>
      <c r="G3112" s="59">
        <v>20216</v>
      </c>
      <c r="H3112" s="88"/>
      <c r="I3112" s="3">
        <f t="shared" si="48"/>
        <v>2</v>
      </c>
      <c r="J3112" s="3">
        <v>2220</v>
      </c>
      <c r="K3112" s="3">
        <v>2219</v>
      </c>
      <c r="L3112" s="3">
        <v>2228</v>
      </c>
      <c r="N3112" s="3" t="s">
        <v>16</v>
      </c>
    </row>
    <row r="3113" spans="1:14">
      <c r="A3113" s="4">
        <v>42219</v>
      </c>
      <c r="B3113" s="5">
        <v>0.66666666666666663</v>
      </c>
      <c r="C3113" s="3">
        <v>-2</v>
      </c>
      <c r="D3113" s="3">
        <v>2227</v>
      </c>
      <c r="E3113" s="3">
        <v>-2</v>
      </c>
      <c r="F3113" s="3"/>
      <c r="G3113" s="3">
        <v>20216</v>
      </c>
      <c r="I3113" s="3">
        <f t="shared" si="48"/>
        <v>2</v>
      </c>
      <c r="J3113" s="3">
        <v>2220</v>
      </c>
      <c r="K3113" s="3">
        <v>2219</v>
      </c>
      <c r="L3113" s="3">
        <v>2228</v>
      </c>
    </row>
    <row r="3114" spans="1:14">
      <c r="A3114" s="4">
        <v>42220</v>
      </c>
      <c r="B3114" s="5">
        <v>0.45833333333333331</v>
      </c>
      <c r="C3114" s="3">
        <v>0</v>
      </c>
      <c r="D3114" s="3">
        <v>2225</v>
      </c>
      <c r="E3114" s="3">
        <v>2</v>
      </c>
      <c r="F3114" s="3">
        <v>4</v>
      </c>
      <c r="G3114" s="3">
        <v>20220</v>
      </c>
      <c r="I3114" s="3">
        <f t="shared" si="48"/>
        <v>2</v>
      </c>
      <c r="J3114" s="3">
        <v>2228</v>
      </c>
      <c r="K3114" s="3">
        <v>2221</v>
      </c>
      <c r="L3114" s="3">
        <v>2228</v>
      </c>
      <c r="N3114" s="3" t="s">
        <v>16</v>
      </c>
    </row>
    <row r="3115" spans="1:14">
      <c r="A3115" s="4">
        <v>42221</v>
      </c>
      <c r="B3115" s="5">
        <v>0.375</v>
      </c>
      <c r="C3115" s="3">
        <v>2</v>
      </c>
      <c r="D3115" s="3">
        <v>2232</v>
      </c>
      <c r="E3115" s="3">
        <v>2</v>
      </c>
      <c r="F3115" s="3"/>
      <c r="G3115" s="3">
        <v>20220</v>
      </c>
      <c r="I3115" s="3">
        <f t="shared" si="48"/>
        <v>2</v>
      </c>
      <c r="J3115" s="3">
        <v>2232</v>
      </c>
      <c r="K3115" s="3">
        <v>2230</v>
      </c>
      <c r="L3115" s="3">
        <v>2244</v>
      </c>
    </row>
    <row r="3116" spans="1:14">
      <c r="A3116" s="4">
        <v>42222</v>
      </c>
      <c r="B3116" s="5">
        <v>0.375</v>
      </c>
      <c r="C3116" s="3">
        <v>0</v>
      </c>
      <c r="D3116" s="3">
        <v>2236</v>
      </c>
      <c r="E3116" s="3">
        <v>-2</v>
      </c>
      <c r="F3116" s="3">
        <v>8</v>
      </c>
      <c r="G3116" s="3">
        <v>20228</v>
      </c>
      <c r="I3116" s="3">
        <f t="shared" si="48"/>
        <v>2</v>
      </c>
      <c r="J3116" s="73">
        <v>2229</v>
      </c>
      <c r="K3116" s="73">
        <v>2212</v>
      </c>
      <c r="L3116" s="73">
        <v>2229</v>
      </c>
      <c r="M3116" s="73">
        <v>-7</v>
      </c>
      <c r="N3116" s="3" t="s">
        <v>16</v>
      </c>
    </row>
    <row r="3117" spans="1:14">
      <c r="A3117" s="4">
        <v>42222</v>
      </c>
      <c r="B3117" s="5">
        <v>0.375</v>
      </c>
      <c r="C3117" s="3">
        <v>-2</v>
      </c>
      <c r="D3117" s="3">
        <v>2236</v>
      </c>
      <c r="E3117" s="3">
        <v>-2</v>
      </c>
      <c r="F3117" s="3"/>
      <c r="G3117" s="3">
        <v>20228</v>
      </c>
      <c r="I3117" s="3">
        <f t="shared" si="48"/>
        <v>2</v>
      </c>
      <c r="J3117" s="72">
        <v>2229</v>
      </c>
      <c r="K3117" s="72">
        <v>2212</v>
      </c>
      <c r="L3117" s="72">
        <v>2229</v>
      </c>
      <c r="M3117" s="72">
        <v>-7</v>
      </c>
      <c r="N3117" s="86" t="s">
        <v>89</v>
      </c>
    </row>
    <row r="3118" spans="1:14">
      <c r="A3118" s="84">
        <v>42223</v>
      </c>
      <c r="B3118" s="85">
        <v>0.5</v>
      </c>
      <c r="C3118" s="86">
        <v>1</v>
      </c>
      <c r="D3118" s="86">
        <v>2195</v>
      </c>
      <c r="E3118" s="86">
        <v>3</v>
      </c>
      <c r="F3118" s="86">
        <v>82</v>
      </c>
      <c r="G3118" s="86">
        <v>20310</v>
      </c>
      <c r="I3118" s="3">
        <f t="shared" si="48"/>
        <v>3</v>
      </c>
      <c r="J3118" s="72">
        <v>2199</v>
      </c>
      <c r="K3118" s="72">
        <v>2197</v>
      </c>
      <c r="L3118" s="72">
        <v>2208</v>
      </c>
      <c r="M3118" s="72">
        <v>-2</v>
      </c>
    </row>
    <row r="3119" spans="1:14">
      <c r="A3119" s="4">
        <v>42226</v>
      </c>
      <c r="B3119" s="5">
        <v>0.5</v>
      </c>
      <c r="C3119" s="3">
        <v>0</v>
      </c>
      <c r="D3119" s="3">
        <v>2202</v>
      </c>
      <c r="E3119" s="3">
        <v>-1</v>
      </c>
      <c r="F3119" s="3">
        <v>7</v>
      </c>
      <c r="G3119" s="3">
        <v>20317</v>
      </c>
      <c r="I3119" s="3">
        <f t="shared" si="48"/>
        <v>1</v>
      </c>
      <c r="J3119" s="3">
        <v>2201</v>
      </c>
      <c r="K3119" s="3">
        <v>2194</v>
      </c>
      <c r="L3119" s="3">
        <v>2203</v>
      </c>
      <c r="N3119" s="3" t="s">
        <v>16</v>
      </c>
    </row>
    <row r="3120" spans="1:14">
      <c r="A3120" s="4">
        <v>42226</v>
      </c>
      <c r="B3120" s="5">
        <v>0.54166666666666663</v>
      </c>
      <c r="C3120" s="3">
        <v>-2</v>
      </c>
      <c r="D3120" s="3">
        <v>2199</v>
      </c>
      <c r="E3120" s="3">
        <v>-2</v>
      </c>
      <c r="F3120" s="3"/>
      <c r="G3120" s="3">
        <v>20317</v>
      </c>
      <c r="I3120" s="3">
        <f t="shared" si="48"/>
        <v>2</v>
      </c>
      <c r="J3120" s="3">
        <v>2197</v>
      </c>
      <c r="K3120" s="3">
        <v>2196</v>
      </c>
      <c r="L3120" s="3">
        <v>2202</v>
      </c>
    </row>
    <row r="3121" spans="1:14">
      <c r="A3121" s="4">
        <v>42226</v>
      </c>
      <c r="B3121" s="5">
        <v>0.58333333333333337</v>
      </c>
      <c r="C3121" s="3">
        <v>1</v>
      </c>
      <c r="D3121" s="3">
        <v>2199</v>
      </c>
      <c r="E3121" s="3">
        <v>3</v>
      </c>
      <c r="F3121" s="3">
        <v>0</v>
      </c>
      <c r="G3121" s="3">
        <v>20317</v>
      </c>
      <c r="I3121" s="3">
        <f t="shared" si="48"/>
        <v>3</v>
      </c>
      <c r="J3121" s="72">
        <v>2201</v>
      </c>
      <c r="K3121" s="72">
        <v>2200</v>
      </c>
      <c r="L3121" s="72">
        <v>2208</v>
      </c>
      <c r="M3121" s="72">
        <v>-1</v>
      </c>
    </row>
    <row r="3122" spans="1:14">
      <c r="A3122" s="4">
        <v>42227</v>
      </c>
      <c r="B3122" s="5">
        <v>0.58333333333333337</v>
      </c>
      <c r="C3122" s="3">
        <v>0</v>
      </c>
      <c r="D3122" s="3">
        <v>2221</v>
      </c>
      <c r="E3122" s="3">
        <v>-1</v>
      </c>
      <c r="F3122" s="3">
        <v>22</v>
      </c>
      <c r="G3122" s="3">
        <v>20339</v>
      </c>
      <c r="I3122" s="3">
        <f t="shared" si="48"/>
        <v>1</v>
      </c>
      <c r="J3122" s="73">
        <v>2217</v>
      </c>
      <c r="K3122" s="73">
        <v>2210</v>
      </c>
      <c r="L3122" s="73">
        <v>2217</v>
      </c>
      <c r="M3122" s="73">
        <v>-4</v>
      </c>
      <c r="N3122" s="3" t="s">
        <v>16</v>
      </c>
    </row>
    <row r="3123" spans="1:14">
      <c r="A3123" s="4">
        <v>42227</v>
      </c>
      <c r="B3123" s="5">
        <v>0.625</v>
      </c>
      <c r="C3123" s="3">
        <v>-2</v>
      </c>
      <c r="D3123" s="3">
        <v>2214</v>
      </c>
      <c r="E3123" s="3">
        <v>-2</v>
      </c>
      <c r="F3123" s="3"/>
      <c r="G3123" s="3">
        <v>20339</v>
      </c>
      <c r="I3123" s="3">
        <f t="shared" si="48"/>
        <v>2</v>
      </c>
      <c r="J3123" s="3">
        <v>2212</v>
      </c>
      <c r="K3123" s="3">
        <v>2212</v>
      </c>
      <c r="L3123" s="3">
        <v>2220</v>
      </c>
    </row>
    <row r="3124" spans="1:14">
      <c r="A3124" s="4">
        <v>42228</v>
      </c>
      <c r="B3124" s="5">
        <v>0.66666666666666663</v>
      </c>
      <c r="C3124" s="3">
        <v>0</v>
      </c>
      <c r="D3124" s="3">
        <v>2196</v>
      </c>
      <c r="E3124" s="3">
        <v>2</v>
      </c>
      <c r="F3124" s="3">
        <v>36</v>
      </c>
      <c r="G3124" s="3">
        <v>20375</v>
      </c>
      <c r="I3124" s="3">
        <f t="shared" si="48"/>
        <v>2</v>
      </c>
      <c r="J3124" s="3">
        <v>2197</v>
      </c>
      <c r="K3124" s="3">
        <v>2192</v>
      </c>
      <c r="L3124" s="3">
        <v>2199</v>
      </c>
      <c r="N3124" s="3" t="s">
        <v>16</v>
      </c>
    </row>
    <row r="3125" spans="1:14">
      <c r="A3125" s="4">
        <v>42228</v>
      </c>
      <c r="B3125" s="5">
        <v>0.66666666666666663</v>
      </c>
      <c r="C3125" s="3">
        <v>1</v>
      </c>
      <c r="D3125" s="3">
        <v>2196</v>
      </c>
      <c r="E3125" s="3">
        <v>1</v>
      </c>
      <c r="F3125" s="3"/>
      <c r="G3125" s="3">
        <v>20375</v>
      </c>
      <c r="I3125" s="3">
        <f t="shared" si="48"/>
        <v>1</v>
      </c>
      <c r="J3125" s="3">
        <v>2197</v>
      </c>
      <c r="K3125" s="3">
        <v>2192</v>
      </c>
      <c r="L3125" s="3">
        <v>2199</v>
      </c>
    </row>
    <row r="3126" spans="1:14">
      <c r="A3126" s="4">
        <v>42229</v>
      </c>
      <c r="B3126" s="5">
        <v>0.58333333333333337</v>
      </c>
      <c r="C3126" s="3">
        <v>0</v>
      </c>
      <c r="D3126" s="3">
        <v>2212</v>
      </c>
      <c r="E3126" s="3">
        <v>-1</v>
      </c>
      <c r="F3126" s="3">
        <v>16</v>
      </c>
      <c r="G3126" s="3">
        <v>20391</v>
      </c>
      <c r="I3126" s="3">
        <f t="shared" si="48"/>
        <v>1</v>
      </c>
      <c r="J3126" s="3">
        <v>2208</v>
      </c>
      <c r="K3126" s="3">
        <v>2207</v>
      </c>
      <c r="L3126" s="3">
        <v>2216</v>
      </c>
      <c r="N3126" s="3" t="s">
        <v>16</v>
      </c>
    </row>
    <row r="3127" spans="1:14">
      <c r="A3127" s="4">
        <v>42230</v>
      </c>
      <c r="B3127" s="5">
        <v>0.45833333333333331</v>
      </c>
      <c r="C3127" s="3">
        <v>-1</v>
      </c>
      <c r="D3127" s="3">
        <v>2219</v>
      </c>
      <c r="E3127" s="3">
        <v>-1</v>
      </c>
      <c r="F3127" s="3"/>
      <c r="G3127" s="3">
        <v>20391</v>
      </c>
      <c r="I3127" s="3">
        <f t="shared" si="48"/>
        <v>1</v>
      </c>
      <c r="J3127" s="72">
        <v>2213</v>
      </c>
      <c r="K3127" s="72">
        <v>2212</v>
      </c>
      <c r="L3127" s="72">
        <v>2216</v>
      </c>
      <c r="M3127" s="72">
        <v>-3</v>
      </c>
    </row>
    <row r="3128" spans="1:14">
      <c r="A3128" s="4">
        <v>42234</v>
      </c>
      <c r="B3128" s="5">
        <v>0.54166666666666663</v>
      </c>
      <c r="C3128" s="3">
        <v>1</v>
      </c>
      <c r="D3128" s="3">
        <v>2169</v>
      </c>
      <c r="E3128" s="3">
        <v>2</v>
      </c>
      <c r="F3128" s="3">
        <v>50</v>
      </c>
      <c r="G3128" s="3">
        <v>20441</v>
      </c>
      <c r="I3128" s="3">
        <f t="shared" si="48"/>
        <v>2</v>
      </c>
      <c r="J3128" s="3">
        <v>2170</v>
      </c>
      <c r="K3128" s="3">
        <v>2163</v>
      </c>
      <c r="L3128" s="3">
        <v>2171</v>
      </c>
    </row>
    <row r="3129" spans="1:14">
      <c r="A3129" s="4">
        <v>42234</v>
      </c>
      <c r="B3129" s="5">
        <v>0.625</v>
      </c>
      <c r="C3129" s="3">
        <v>0</v>
      </c>
      <c r="D3129" s="3">
        <v>2166</v>
      </c>
      <c r="E3129" s="3">
        <v>-1</v>
      </c>
      <c r="F3129" s="3">
        <v>-3</v>
      </c>
      <c r="G3129" s="3">
        <v>20438</v>
      </c>
      <c r="I3129" s="3">
        <f t="shared" si="48"/>
        <v>1</v>
      </c>
      <c r="J3129" s="3">
        <v>2168</v>
      </c>
      <c r="K3129" s="3">
        <v>2163</v>
      </c>
      <c r="L3129" s="3">
        <v>2175</v>
      </c>
      <c r="N3129" s="3" t="s">
        <v>16</v>
      </c>
    </row>
    <row r="3130" spans="1:14">
      <c r="A3130" s="4">
        <v>42237</v>
      </c>
      <c r="B3130" s="5">
        <v>0.375</v>
      </c>
      <c r="C3130" s="3">
        <v>-2</v>
      </c>
      <c r="D3130" s="3">
        <v>2169</v>
      </c>
      <c r="E3130" s="3">
        <v>-2</v>
      </c>
      <c r="F3130" s="3"/>
      <c r="G3130" s="3">
        <v>20438</v>
      </c>
      <c r="I3130" s="3">
        <f t="shared" si="48"/>
        <v>2</v>
      </c>
      <c r="J3130" s="3">
        <v>2166</v>
      </c>
      <c r="K3130" s="3">
        <v>2165</v>
      </c>
      <c r="L3130" s="3">
        <v>2182</v>
      </c>
    </row>
    <row r="3131" spans="1:14">
      <c r="A3131" s="4">
        <v>42237</v>
      </c>
      <c r="B3131" s="5">
        <v>0.5</v>
      </c>
      <c r="C3131" s="3">
        <v>0</v>
      </c>
      <c r="D3131" s="3">
        <v>2187</v>
      </c>
      <c r="E3131" s="3">
        <v>2</v>
      </c>
      <c r="F3131" s="3">
        <v>-36</v>
      </c>
      <c r="G3131" s="3">
        <v>20402</v>
      </c>
      <c r="I3131" s="3">
        <f t="shared" si="48"/>
        <v>2</v>
      </c>
      <c r="J3131" s="3">
        <v>2184</v>
      </c>
      <c r="K3131" s="3">
        <v>2183</v>
      </c>
      <c r="L3131" s="3">
        <v>2190</v>
      </c>
      <c r="N3131" s="3" t="s">
        <v>16</v>
      </c>
    </row>
    <row r="3132" spans="1:14">
      <c r="A3132" s="4">
        <v>42237</v>
      </c>
      <c r="B3132" s="5">
        <v>0.5</v>
      </c>
      <c r="C3132" s="3">
        <v>1</v>
      </c>
      <c r="D3132" s="3">
        <v>2187</v>
      </c>
      <c r="E3132" s="3">
        <v>1</v>
      </c>
      <c r="F3132" s="3"/>
      <c r="G3132" s="3">
        <v>20402</v>
      </c>
      <c r="I3132" s="3">
        <f t="shared" si="48"/>
        <v>1</v>
      </c>
      <c r="J3132" s="74">
        <v>2184</v>
      </c>
      <c r="K3132" s="74">
        <v>2183</v>
      </c>
      <c r="L3132" s="74">
        <v>2190</v>
      </c>
      <c r="M3132" s="74">
        <v>3</v>
      </c>
    </row>
    <row r="3133" spans="1:14">
      <c r="A3133" s="4">
        <v>42237</v>
      </c>
      <c r="B3133" s="5">
        <v>0.54166666666666663</v>
      </c>
      <c r="C3133" s="3">
        <v>-2</v>
      </c>
      <c r="D3133" s="3">
        <v>2185</v>
      </c>
      <c r="E3133" s="3">
        <v>-3</v>
      </c>
      <c r="F3133" s="3">
        <v>-2</v>
      </c>
      <c r="G3133" s="3">
        <v>20400</v>
      </c>
      <c r="I3133" s="3">
        <f t="shared" si="48"/>
        <v>3</v>
      </c>
      <c r="J3133" s="3">
        <v>2184</v>
      </c>
      <c r="K3133" s="3">
        <v>2181</v>
      </c>
      <c r="L3133" s="3">
        <v>2187</v>
      </c>
    </row>
    <row r="3134" spans="1:14">
      <c r="A3134" s="4">
        <v>42241</v>
      </c>
      <c r="B3134" s="5">
        <v>0.45833333333333331</v>
      </c>
      <c r="C3134" s="3">
        <v>0</v>
      </c>
      <c r="D3134" s="3">
        <v>2069</v>
      </c>
      <c r="E3134" s="3">
        <v>2</v>
      </c>
      <c r="F3134" s="3">
        <v>232</v>
      </c>
      <c r="G3134" s="3">
        <v>20632</v>
      </c>
      <c r="I3134" s="3">
        <f t="shared" si="48"/>
        <v>2</v>
      </c>
      <c r="J3134" s="3">
        <v>2069</v>
      </c>
      <c r="K3134" s="3">
        <v>2068</v>
      </c>
      <c r="L3134" s="3">
        <v>2075</v>
      </c>
      <c r="N3134" s="3" t="s">
        <v>16</v>
      </c>
    </row>
    <row r="3135" spans="1:14">
      <c r="A3135" s="4">
        <v>42242</v>
      </c>
      <c r="B3135" s="5">
        <v>0.375</v>
      </c>
      <c r="C3135" s="3">
        <v>-2</v>
      </c>
      <c r="D3135" s="3">
        <v>2053</v>
      </c>
      <c r="E3135" s="3">
        <v>-2</v>
      </c>
      <c r="F3135" s="3"/>
      <c r="G3135" s="3">
        <v>20632</v>
      </c>
      <c r="I3135" s="3">
        <f t="shared" si="48"/>
        <v>2</v>
      </c>
      <c r="J3135" s="3">
        <v>2048</v>
      </c>
      <c r="K3135" s="3">
        <v>2043</v>
      </c>
      <c r="L3135" s="3">
        <v>2071</v>
      </c>
    </row>
    <row r="3136" spans="1:14">
      <c r="A3136" s="4">
        <v>42242</v>
      </c>
      <c r="B3136" s="5">
        <v>0.41666666666666669</v>
      </c>
      <c r="C3136" s="3">
        <v>1</v>
      </c>
      <c r="D3136" s="3">
        <v>2056</v>
      </c>
      <c r="E3136" s="3">
        <v>3</v>
      </c>
      <c r="F3136" s="3">
        <v>-6</v>
      </c>
      <c r="G3136" s="3">
        <v>20626</v>
      </c>
      <c r="I3136" s="3">
        <f t="shared" si="48"/>
        <v>3</v>
      </c>
      <c r="J3136" s="3">
        <v>2061</v>
      </c>
      <c r="K3136" s="3">
        <v>2053</v>
      </c>
      <c r="L3136" s="3">
        <v>2080</v>
      </c>
    </row>
    <row r="3137" spans="1:14">
      <c r="A3137" s="4">
        <v>42242</v>
      </c>
      <c r="B3137" s="5">
        <v>0.5</v>
      </c>
      <c r="C3137" s="3">
        <v>0</v>
      </c>
      <c r="D3137" s="3">
        <v>2053</v>
      </c>
      <c r="E3137" s="3">
        <v>-1</v>
      </c>
      <c r="F3137" s="3">
        <v>-3</v>
      </c>
      <c r="G3137" s="3">
        <v>20623</v>
      </c>
      <c r="I3137" s="3">
        <f t="shared" si="48"/>
        <v>1</v>
      </c>
      <c r="J3137" s="3">
        <v>2050</v>
      </c>
      <c r="K3137" s="3">
        <v>2045</v>
      </c>
      <c r="L3137" s="3">
        <v>2063</v>
      </c>
      <c r="N3137" s="3" t="s">
        <v>16</v>
      </c>
    </row>
    <row r="3138" spans="1:14">
      <c r="A3138" s="4">
        <v>42244</v>
      </c>
      <c r="B3138" s="5">
        <v>0.45833333333333331</v>
      </c>
      <c r="C3138" s="3">
        <v>-1</v>
      </c>
      <c r="D3138" s="3">
        <v>2109</v>
      </c>
      <c r="E3138" s="3">
        <v>-1</v>
      </c>
      <c r="F3138" s="3"/>
      <c r="G3138" s="3">
        <v>20623</v>
      </c>
      <c r="I3138" s="3">
        <f t="shared" si="48"/>
        <v>1</v>
      </c>
      <c r="J3138" s="74">
        <v>2111</v>
      </c>
      <c r="K3138" s="74">
        <v>2108</v>
      </c>
      <c r="L3138" s="74">
        <v>2121</v>
      </c>
      <c r="M3138" s="74">
        <v>2</v>
      </c>
    </row>
    <row r="3139" spans="1:14">
      <c r="A3139" s="4">
        <v>42244</v>
      </c>
      <c r="B3139" s="5">
        <v>0.5</v>
      </c>
      <c r="C3139" s="3">
        <v>0</v>
      </c>
      <c r="D3139" s="3">
        <v>2115</v>
      </c>
      <c r="E3139" s="3">
        <v>1</v>
      </c>
      <c r="F3139" s="3">
        <v>-6</v>
      </c>
      <c r="G3139" s="3">
        <v>20617</v>
      </c>
      <c r="I3139" s="3">
        <f t="shared" si="48"/>
        <v>1</v>
      </c>
      <c r="J3139" s="3">
        <v>2120</v>
      </c>
      <c r="K3139" s="3">
        <v>2117</v>
      </c>
      <c r="L3139" s="3">
        <v>2124</v>
      </c>
      <c r="N3139" s="3" t="s">
        <v>16</v>
      </c>
    </row>
    <row r="3140" spans="1:14">
      <c r="A3140" s="4">
        <v>42244</v>
      </c>
      <c r="B3140" s="5">
        <v>0.5</v>
      </c>
      <c r="C3140" s="3">
        <v>2</v>
      </c>
      <c r="D3140" s="3">
        <v>2115</v>
      </c>
      <c r="E3140" s="3">
        <v>2</v>
      </c>
      <c r="F3140" s="3"/>
      <c r="G3140" s="3">
        <v>20617</v>
      </c>
      <c r="I3140" s="3">
        <f t="shared" ref="I3140:I3203" si="49">ABS(E3140)</f>
        <v>2</v>
      </c>
      <c r="J3140" s="72">
        <v>2120</v>
      </c>
      <c r="K3140" s="72">
        <v>2117</v>
      </c>
      <c r="L3140" s="72">
        <v>2124</v>
      </c>
      <c r="M3140" s="72">
        <v>-2</v>
      </c>
    </row>
    <row r="3141" spans="1:14">
      <c r="A3141" s="4">
        <v>42247</v>
      </c>
      <c r="B3141" s="5">
        <v>0.375</v>
      </c>
      <c r="C3141" s="3">
        <v>-1</v>
      </c>
      <c r="D3141" s="3">
        <v>2131</v>
      </c>
      <c r="E3141" s="3">
        <v>-3</v>
      </c>
      <c r="F3141" s="3">
        <v>32</v>
      </c>
      <c r="G3141" s="3">
        <v>20649</v>
      </c>
      <c r="I3141" s="3">
        <f t="shared" si="49"/>
        <v>3</v>
      </c>
      <c r="J3141" s="74">
        <v>2133</v>
      </c>
      <c r="K3141" s="74">
        <v>2127</v>
      </c>
      <c r="L3141" s="74">
        <v>2135</v>
      </c>
      <c r="M3141" s="74">
        <v>2</v>
      </c>
    </row>
    <row r="3142" spans="1:14">
      <c r="A3142" s="4">
        <v>42247</v>
      </c>
      <c r="B3142" s="5">
        <v>0.5</v>
      </c>
      <c r="C3142" s="3">
        <v>0</v>
      </c>
      <c r="D3142" s="3">
        <v>2132</v>
      </c>
      <c r="E3142" s="3">
        <v>1</v>
      </c>
      <c r="F3142" s="3">
        <v>-1</v>
      </c>
      <c r="G3142" s="3">
        <v>20648</v>
      </c>
      <c r="I3142" s="3">
        <f t="shared" si="49"/>
        <v>1</v>
      </c>
      <c r="J3142" s="73">
        <v>2134</v>
      </c>
      <c r="K3142" s="73">
        <v>2133</v>
      </c>
      <c r="L3142" s="73">
        <v>2137</v>
      </c>
      <c r="M3142" s="73">
        <v>-1</v>
      </c>
      <c r="N3142" s="3" t="s">
        <v>16</v>
      </c>
    </row>
    <row r="3143" spans="1:14">
      <c r="A3143" s="69">
        <v>42247</v>
      </c>
      <c r="B3143" s="70">
        <v>0.70833333333333337</v>
      </c>
      <c r="C3143" s="71">
        <v>2</v>
      </c>
      <c r="D3143" s="71">
        <v>2141</v>
      </c>
      <c r="E3143" s="71">
        <v>2</v>
      </c>
      <c r="F3143" s="71"/>
      <c r="G3143" s="71">
        <v>20648</v>
      </c>
      <c r="H3143" s="71">
        <f>SUM(F3112:F3143)</f>
        <v>494</v>
      </c>
      <c r="I3143" s="3">
        <f t="shared" si="49"/>
        <v>2</v>
      </c>
      <c r="J3143" s="72">
        <v>2148</v>
      </c>
      <c r="K3143" s="72">
        <v>2155</v>
      </c>
      <c r="L3143" s="72">
        <v>2155</v>
      </c>
      <c r="M3143" s="72">
        <v>-7</v>
      </c>
      <c r="N3143" s="86" t="s">
        <v>89</v>
      </c>
    </row>
    <row r="3144" spans="1:14">
      <c r="A3144" s="94">
        <v>42248</v>
      </c>
      <c r="B3144" s="76">
        <v>0.375</v>
      </c>
      <c r="C3144" s="77">
        <v>0</v>
      </c>
      <c r="D3144" s="78">
        <v>2135</v>
      </c>
      <c r="E3144" s="77">
        <v>-2</v>
      </c>
      <c r="F3144" s="77">
        <v>-12</v>
      </c>
      <c r="G3144" s="59">
        <v>20636</v>
      </c>
      <c r="H3144" s="3"/>
      <c r="I3144" s="3">
        <f t="shared" si="49"/>
        <v>2</v>
      </c>
      <c r="J3144" s="3">
        <v>2135</v>
      </c>
      <c r="K3144" s="3">
        <v>2116</v>
      </c>
      <c r="L3144" s="3">
        <v>2139</v>
      </c>
      <c r="N3144" s="3" t="s">
        <v>16</v>
      </c>
    </row>
    <row r="3145" spans="1:14">
      <c r="A3145" s="94">
        <v>42248</v>
      </c>
      <c r="B3145" s="95">
        <v>0.375</v>
      </c>
      <c r="C3145" s="77">
        <v>-2</v>
      </c>
      <c r="D3145" s="77">
        <v>2135</v>
      </c>
      <c r="E3145" s="77">
        <v>-2</v>
      </c>
      <c r="F3145" s="77"/>
      <c r="G3145" s="3">
        <v>20636</v>
      </c>
      <c r="H3145" s="3"/>
      <c r="I3145" s="3">
        <f t="shared" si="49"/>
        <v>2</v>
      </c>
      <c r="J3145" s="3">
        <v>2135</v>
      </c>
      <c r="K3145" s="3">
        <v>2116</v>
      </c>
      <c r="L3145" s="3">
        <v>2139</v>
      </c>
    </row>
    <row r="3146" spans="1:14">
      <c r="A3146" s="94">
        <v>42249</v>
      </c>
      <c r="B3146" s="95">
        <v>0.375</v>
      </c>
      <c r="C3146" s="77">
        <v>0</v>
      </c>
      <c r="D3146" s="77">
        <v>2115</v>
      </c>
      <c r="E3146" s="77">
        <v>2</v>
      </c>
      <c r="F3146" s="77">
        <v>40</v>
      </c>
      <c r="G3146" s="3">
        <v>20676</v>
      </c>
      <c r="I3146" s="3">
        <f t="shared" si="49"/>
        <v>2</v>
      </c>
      <c r="J3146" s="3">
        <v>2111</v>
      </c>
      <c r="K3146" s="3">
        <v>2110</v>
      </c>
      <c r="L3146" s="3">
        <v>2122</v>
      </c>
      <c r="N3146" s="3" t="s">
        <v>16</v>
      </c>
    </row>
    <row r="3147" spans="1:14">
      <c r="A3147" s="94">
        <v>42249</v>
      </c>
      <c r="B3147" s="95">
        <v>0.625</v>
      </c>
      <c r="C3147" s="77">
        <v>2</v>
      </c>
      <c r="D3147" s="77">
        <v>2114</v>
      </c>
      <c r="E3147" s="77">
        <v>2</v>
      </c>
      <c r="F3147" s="77"/>
      <c r="G3147">
        <v>20676</v>
      </c>
      <c r="I3147" s="3">
        <f t="shared" si="49"/>
        <v>2</v>
      </c>
      <c r="J3147" s="3">
        <v>2114</v>
      </c>
      <c r="K3147" s="3">
        <v>2114</v>
      </c>
      <c r="L3147" s="3">
        <v>2118</v>
      </c>
    </row>
    <row r="3148" spans="1:14">
      <c r="A3148" s="94">
        <v>42249</v>
      </c>
      <c r="B3148" s="95">
        <v>0.70833333333333337</v>
      </c>
      <c r="C3148" s="77">
        <v>0</v>
      </c>
      <c r="D3148" s="77">
        <v>2108</v>
      </c>
      <c r="E3148" s="77">
        <v>-2</v>
      </c>
      <c r="F3148" s="77">
        <v>-12</v>
      </c>
      <c r="G3148">
        <v>20664</v>
      </c>
      <c r="I3148" s="3">
        <f t="shared" si="49"/>
        <v>2</v>
      </c>
      <c r="J3148" s="3">
        <v>2101</v>
      </c>
      <c r="K3148" s="3">
        <v>2112</v>
      </c>
      <c r="L3148" s="3">
        <v>2117</v>
      </c>
      <c r="N3148" s="3" t="s">
        <v>88</v>
      </c>
    </row>
    <row r="3149" spans="1:14">
      <c r="A3149" s="94">
        <v>42250</v>
      </c>
      <c r="B3149" s="95">
        <v>0.375</v>
      </c>
      <c r="C3149" s="77">
        <v>2</v>
      </c>
      <c r="D3149" s="77">
        <v>2115</v>
      </c>
      <c r="E3149" s="77">
        <v>2</v>
      </c>
      <c r="F3149" s="77"/>
      <c r="G3149">
        <v>20664</v>
      </c>
      <c r="I3149" s="3">
        <f t="shared" si="49"/>
        <v>2</v>
      </c>
      <c r="J3149" s="3">
        <v>2116</v>
      </c>
      <c r="K3149" s="3">
        <v>2112</v>
      </c>
      <c r="L3149" s="3">
        <v>2117</v>
      </c>
    </row>
    <row r="3150" spans="1:14">
      <c r="A3150" s="94">
        <v>42251</v>
      </c>
      <c r="B3150" s="95">
        <v>0.41666666666666669</v>
      </c>
      <c r="C3150" s="77">
        <v>0</v>
      </c>
      <c r="D3150" s="77">
        <v>2141</v>
      </c>
      <c r="E3150" s="77">
        <v>-2</v>
      </c>
      <c r="F3150" s="77">
        <v>52</v>
      </c>
      <c r="G3150">
        <v>20716</v>
      </c>
      <c r="I3150" s="3">
        <f t="shared" si="49"/>
        <v>2</v>
      </c>
      <c r="J3150" s="3">
        <v>2143</v>
      </c>
      <c r="K3150" s="3">
        <v>2137</v>
      </c>
      <c r="L3150" s="3">
        <v>2144</v>
      </c>
      <c r="N3150" s="3" t="s">
        <v>16</v>
      </c>
    </row>
    <row r="3151" spans="1:14">
      <c r="A3151" s="94">
        <v>42251</v>
      </c>
      <c r="B3151" s="95">
        <v>0.41666666666666669</v>
      </c>
      <c r="C3151" s="77">
        <v>-1</v>
      </c>
      <c r="D3151" s="77">
        <v>2141</v>
      </c>
      <c r="E3151" s="77">
        <v>-1</v>
      </c>
      <c r="F3151" s="77"/>
      <c r="G3151">
        <v>20716</v>
      </c>
      <c r="I3151" s="3">
        <f t="shared" si="49"/>
        <v>1</v>
      </c>
      <c r="J3151" s="74">
        <v>2143</v>
      </c>
      <c r="K3151" s="74">
        <v>2137</v>
      </c>
      <c r="L3151" s="74">
        <v>2144</v>
      </c>
      <c r="M3151" s="74">
        <v>2</v>
      </c>
    </row>
    <row r="3152" spans="1:14">
      <c r="A3152" s="94">
        <v>42251</v>
      </c>
      <c r="B3152" s="95">
        <v>0.5</v>
      </c>
      <c r="C3152" s="77">
        <v>0</v>
      </c>
      <c r="D3152" s="77">
        <v>2144</v>
      </c>
      <c r="E3152" s="77">
        <v>1</v>
      </c>
      <c r="F3152" s="77">
        <v>-3</v>
      </c>
      <c r="G3152">
        <v>20713</v>
      </c>
      <c r="I3152" s="3">
        <f t="shared" si="49"/>
        <v>1</v>
      </c>
      <c r="J3152" s="3">
        <v>2145</v>
      </c>
      <c r="K3152" s="3">
        <v>2140</v>
      </c>
      <c r="L3152" s="3">
        <v>2148</v>
      </c>
      <c r="N3152" s="3" t="s">
        <v>16</v>
      </c>
    </row>
    <row r="3153" spans="1:14">
      <c r="A3153" s="94">
        <v>42251</v>
      </c>
      <c r="B3153" s="95">
        <v>0.5</v>
      </c>
      <c r="C3153" s="77">
        <v>2</v>
      </c>
      <c r="D3153" s="77">
        <v>2144</v>
      </c>
      <c r="E3153" s="77">
        <v>2</v>
      </c>
      <c r="F3153" s="77"/>
      <c r="G3153">
        <v>20713</v>
      </c>
      <c r="I3153" s="3">
        <f t="shared" si="49"/>
        <v>2</v>
      </c>
      <c r="J3153" s="3">
        <v>2145</v>
      </c>
      <c r="K3153" s="3">
        <v>2140</v>
      </c>
      <c r="L3153" s="3">
        <v>2148</v>
      </c>
    </row>
    <row r="3154" spans="1:14">
      <c r="A3154" s="94">
        <v>42251</v>
      </c>
      <c r="B3154" s="95">
        <v>0.54166666666666663</v>
      </c>
      <c r="C3154" s="77">
        <v>-1</v>
      </c>
      <c r="D3154" s="77">
        <v>2144</v>
      </c>
      <c r="E3154" s="77">
        <v>-3</v>
      </c>
      <c r="F3154" s="77">
        <v>0</v>
      </c>
      <c r="G3154">
        <v>20713</v>
      </c>
      <c r="I3154" s="3">
        <f t="shared" si="49"/>
        <v>3</v>
      </c>
      <c r="J3154" s="3">
        <v>2142</v>
      </c>
      <c r="K3154" s="3">
        <v>2139</v>
      </c>
      <c r="L3154" s="3">
        <v>2144</v>
      </c>
    </row>
    <row r="3155" spans="1:14">
      <c r="A3155" s="94">
        <v>42251</v>
      </c>
      <c r="B3155" s="95">
        <v>0.625</v>
      </c>
      <c r="C3155" s="77">
        <v>0</v>
      </c>
      <c r="D3155" s="77">
        <v>2141</v>
      </c>
      <c r="E3155" s="77">
        <v>1</v>
      </c>
      <c r="F3155" s="77">
        <v>3</v>
      </c>
      <c r="G3155">
        <v>20716</v>
      </c>
      <c r="I3155" s="3">
        <f t="shared" si="49"/>
        <v>1</v>
      </c>
      <c r="J3155" s="73">
        <v>2137</v>
      </c>
      <c r="K3155" s="73">
        <v>2125</v>
      </c>
      <c r="L3155" s="73">
        <v>2138</v>
      </c>
      <c r="M3155" s="73">
        <v>-3</v>
      </c>
      <c r="N3155" s="3" t="s">
        <v>16</v>
      </c>
    </row>
    <row r="3156" spans="1:14">
      <c r="A3156" s="94">
        <v>42251</v>
      </c>
      <c r="B3156" s="95">
        <v>0.75</v>
      </c>
      <c r="C3156" s="77">
        <v>2</v>
      </c>
      <c r="D3156" s="77">
        <v>2145</v>
      </c>
      <c r="E3156" s="77">
        <v>2</v>
      </c>
      <c r="F3156" s="77"/>
      <c r="G3156">
        <v>20716</v>
      </c>
      <c r="I3156" s="3">
        <f t="shared" si="49"/>
        <v>2</v>
      </c>
      <c r="J3156" s="3">
        <v>2145</v>
      </c>
      <c r="K3156" s="3">
        <v>2155</v>
      </c>
      <c r="L3156" s="3">
        <v>2162</v>
      </c>
    </row>
    <row r="3157" spans="1:14">
      <c r="A3157" s="94">
        <v>42254</v>
      </c>
      <c r="B3157" s="95">
        <v>0.45833333333333331</v>
      </c>
      <c r="C3157" s="77">
        <v>0</v>
      </c>
      <c r="D3157" s="77">
        <v>2149</v>
      </c>
      <c r="E3157" s="77">
        <v>-2</v>
      </c>
      <c r="F3157" s="77">
        <v>8</v>
      </c>
      <c r="G3157">
        <v>20724</v>
      </c>
      <c r="I3157" s="3">
        <f t="shared" si="49"/>
        <v>2</v>
      </c>
      <c r="J3157" s="73">
        <v>2143</v>
      </c>
      <c r="K3157" s="73">
        <v>2140</v>
      </c>
      <c r="L3157" s="73">
        <v>2145</v>
      </c>
      <c r="M3157" s="73">
        <v>-4</v>
      </c>
      <c r="N3157" s="3" t="s">
        <v>16</v>
      </c>
    </row>
    <row r="3158" spans="1:14">
      <c r="A3158" s="94">
        <v>42254</v>
      </c>
      <c r="B3158" s="95">
        <v>0.45833333333333331</v>
      </c>
      <c r="C3158" s="77">
        <v>-1</v>
      </c>
      <c r="D3158" s="77">
        <v>2149</v>
      </c>
      <c r="E3158" s="77">
        <v>-1</v>
      </c>
      <c r="F3158" s="77"/>
      <c r="G3158">
        <v>20724</v>
      </c>
      <c r="I3158" s="3">
        <f t="shared" si="49"/>
        <v>1</v>
      </c>
      <c r="J3158" s="72">
        <v>2143</v>
      </c>
      <c r="K3158" s="72">
        <v>2140</v>
      </c>
      <c r="L3158" s="72">
        <v>2145</v>
      </c>
      <c r="M3158" s="72">
        <v>-4</v>
      </c>
    </row>
    <row r="3159" spans="1:14">
      <c r="A3159" s="94">
        <v>42255</v>
      </c>
      <c r="B3159" s="95">
        <v>0.375</v>
      </c>
      <c r="C3159" s="77">
        <v>0</v>
      </c>
      <c r="D3159" s="77">
        <v>2139</v>
      </c>
      <c r="E3159" s="77">
        <v>1</v>
      </c>
      <c r="F3159" s="77">
        <v>10</v>
      </c>
      <c r="G3159">
        <v>20734</v>
      </c>
      <c r="I3159" s="3">
        <f t="shared" si="49"/>
        <v>1</v>
      </c>
      <c r="J3159" s="73">
        <v>2141</v>
      </c>
      <c r="K3159" s="73">
        <v>2140</v>
      </c>
      <c r="L3159" s="73">
        <v>2151</v>
      </c>
      <c r="M3159" s="73">
        <v>-1</v>
      </c>
      <c r="N3159" s="3" t="s">
        <v>16</v>
      </c>
    </row>
    <row r="3160" spans="1:14">
      <c r="A3160" s="94">
        <v>42255</v>
      </c>
      <c r="B3160" s="95">
        <v>0.41666666666666669</v>
      </c>
      <c r="C3160" s="77">
        <v>2</v>
      </c>
      <c r="D3160" s="77">
        <v>2144</v>
      </c>
      <c r="E3160" s="77">
        <v>2</v>
      </c>
      <c r="F3160" s="77"/>
      <c r="G3160">
        <v>20734</v>
      </c>
      <c r="I3160" s="3">
        <f t="shared" si="49"/>
        <v>2</v>
      </c>
      <c r="J3160" s="3">
        <v>2144</v>
      </c>
      <c r="K3160" s="3">
        <v>2144</v>
      </c>
      <c r="L3160" s="3">
        <v>2148</v>
      </c>
    </row>
    <row r="3161" spans="1:14">
      <c r="A3161" s="94">
        <v>42255</v>
      </c>
      <c r="B3161" s="95">
        <v>0.58333333333333337</v>
      </c>
      <c r="C3161" s="77">
        <v>0</v>
      </c>
      <c r="D3161" s="77">
        <v>2144</v>
      </c>
      <c r="E3161" s="77">
        <v>-2</v>
      </c>
      <c r="F3161" s="77">
        <v>0</v>
      </c>
      <c r="G3161">
        <v>20734</v>
      </c>
      <c r="I3161" s="3">
        <f t="shared" si="49"/>
        <v>2</v>
      </c>
      <c r="J3161" s="73">
        <v>2142</v>
      </c>
      <c r="K3161" s="73">
        <v>2135</v>
      </c>
      <c r="L3161" s="73">
        <v>2142</v>
      </c>
      <c r="M3161" s="73">
        <v>-2</v>
      </c>
      <c r="N3161" s="3" t="s">
        <v>16</v>
      </c>
    </row>
    <row r="3162" spans="1:14">
      <c r="A3162" s="94">
        <v>42255</v>
      </c>
      <c r="B3162" s="95">
        <v>0.58333333333333337</v>
      </c>
      <c r="C3162" s="77">
        <v>-1</v>
      </c>
      <c r="D3162" s="77">
        <v>2144</v>
      </c>
      <c r="E3162" s="77">
        <v>-1</v>
      </c>
      <c r="F3162" s="77"/>
      <c r="G3162">
        <v>20734</v>
      </c>
      <c r="I3162" s="3">
        <f t="shared" si="49"/>
        <v>1</v>
      </c>
      <c r="J3162" s="72">
        <v>2142</v>
      </c>
      <c r="K3162" s="72">
        <v>2135</v>
      </c>
      <c r="L3162" s="72">
        <v>2142</v>
      </c>
      <c r="M3162" s="72">
        <v>-2</v>
      </c>
    </row>
    <row r="3163" spans="1:14">
      <c r="A3163" s="94">
        <v>42256</v>
      </c>
      <c r="B3163" s="95">
        <v>0.375</v>
      </c>
      <c r="C3163" s="77">
        <v>0</v>
      </c>
      <c r="D3163" s="77">
        <v>2161</v>
      </c>
      <c r="E3163" s="77">
        <v>1</v>
      </c>
      <c r="F3163" s="77">
        <v>-17</v>
      </c>
      <c r="G3163">
        <v>20717</v>
      </c>
      <c r="I3163" s="3">
        <f t="shared" si="49"/>
        <v>1</v>
      </c>
      <c r="J3163" s="3">
        <v>2160</v>
      </c>
      <c r="K3163" s="3">
        <v>2156</v>
      </c>
      <c r="L3163" s="3">
        <v>2167</v>
      </c>
      <c r="N3163" s="3" t="s">
        <v>92</v>
      </c>
    </row>
    <row r="3164" spans="1:14">
      <c r="A3164" s="94">
        <v>42256</v>
      </c>
      <c r="B3164" s="95">
        <v>0.375</v>
      </c>
      <c r="C3164" s="77">
        <v>2</v>
      </c>
      <c r="D3164" s="77">
        <v>2161</v>
      </c>
      <c r="E3164" s="77">
        <v>2</v>
      </c>
      <c r="F3164" s="77"/>
      <c r="G3164">
        <v>20717</v>
      </c>
      <c r="I3164" s="3">
        <f t="shared" si="49"/>
        <v>2</v>
      </c>
      <c r="J3164" s="74">
        <v>2160</v>
      </c>
      <c r="K3164" s="74">
        <v>2156</v>
      </c>
      <c r="L3164" s="74">
        <v>2167</v>
      </c>
      <c r="M3164" s="74">
        <v>1</v>
      </c>
    </row>
    <row r="3165" spans="1:14">
      <c r="A3165" s="94">
        <v>42256</v>
      </c>
      <c r="B3165" s="95">
        <v>0.58333333333333337</v>
      </c>
      <c r="C3165" s="77">
        <v>-1</v>
      </c>
      <c r="D3165" s="77">
        <v>2156</v>
      </c>
      <c r="E3165" s="77">
        <v>-3</v>
      </c>
      <c r="F3165" s="77">
        <v>-10</v>
      </c>
      <c r="G3165">
        <v>20707</v>
      </c>
      <c r="I3165" s="3">
        <f t="shared" si="49"/>
        <v>3</v>
      </c>
      <c r="J3165" s="3">
        <v>2155</v>
      </c>
      <c r="K3165" s="3">
        <v>2151</v>
      </c>
      <c r="L3165" s="3">
        <v>2158</v>
      </c>
    </row>
    <row r="3166" spans="1:14">
      <c r="A3166" s="94">
        <v>42257</v>
      </c>
      <c r="B3166" s="95">
        <v>0.5</v>
      </c>
      <c r="C3166" s="77">
        <v>0</v>
      </c>
      <c r="D3166" s="77">
        <v>2152</v>
      </c>
      <c r="E3166" s="77">
        <v>1</v>
      </c>
      <c r="F3166" s="77">
        <v>4</v>
      </c>
      <c r="G3166">
        <v>20711</v>
      </c>
      <c r="I3166" s="3">
        <f t="shared" si="49"/>
        <v>1</v>
      </c>
      <c r="J3166" s="3">
        <v>2156</v>
      </c>
      <c r="K3166" s="3">
        <v>2152</v>
      </c>
      <c r="L3166" s="3">
        <v>2157</v>
      </c>
      <c r="N3166" s="3" t="s">
        <v>16</v>
      </c>
    </row>
    <row r="3167" spans="1:14">
      <c r="A3167" s="94">
        <v>42257</v>
      </c>
      <c r="B3167" s="95">
        <v>0.5</v>
      </c>
      <c r="C3167" s="77">
        <v>2</v>
      </c>
      <c r="D3167" s="77">
        <v>2152</v>
      </c>
      <c r="E3167" s="77">
        <v>2</v>
      </c>
      <c r="F3167" s="77"/>
      <c r="G3167">
        <v>20711</v>
      </c>
      <c r="I3167" s="3">
        <f t="shared" si="49"/>
        <v>2</v>
      </c>
      <c r="J3167" s="3">
        <v>2156</v>
      </c>
      <c r="K3167" s="3">
        <v>2152</v>
      </c>
      <c r="L3167" s="3">
        <v>2157</v>
      </c>
    </row>
    <row r="3168" spans="1:14">
      <c r="A3168" s="94">
        <v>42257</v>
      </c>
      <c r="B3168" s="95">
        <v>0.625</v>
      </c>
      <c r="C3168" s="77">
        <v>-1</v>
      </c>
      <c r="D3168" s="77">
        <v>2147</v>
      </c>
      <c r="E3168" s="77">
        <v>-3</v>
      </c>
      <c r="F3168" s="77">
        <v>-10</v>
      </c>
      <c r="G3168">
        <v>20701</v>
      </c>
      <c r="I3168" s="3">
        <f t="shared" si="49"/>
        <v>3</v>
      </c>
      <c r="J3168" s="3">
        <v>2146</v>
      </c>
      <c r="K3168" s="3">
        <v>2145</v>
      </c>
      <c r="L3168" s="3">
        <v>2158</v>
      </c>
    </row>
    <row r="3169" spans="1:14">
      <c r="A3169" s="94">
        <v>42257</v>
      </c>
      <c r="B3169" s="95">
        <v>0.66666666666666663</v>
      </c>
      <c r="C3169" s="77">
        <v>0</v>
      </c>
      <c r="D3169" s="77">
        <v>2152</v>
      </c>
      <c r="E3169" s="77">
        <v>1</v>
      </c>
      <c r="F3169" s="77">
        <v>-5</v>
      </c>
      <c r="G3169">
        <v>20696</v>
      </c>
      <c r="I3169" s="3">
        <f t="shared" si="49"/>
        <v>1</v>
      </c>
      <c r="J3169" s="73">
        <v>2157</v>
      </c>
      <c r="K3169" s="73">
        <v>2154</v>
      </c>
      <c r="L3169" s="73">
        <v>2180</v>
      </c>
      <c r="M3169" s="73">
        <v>-2</v>
      </c>
      <c r="N3169" s="3" t="s">
        <v>16</v>
      </c>
    </row>
    <row r="3170" spans="1:14">
      <c r="A3170" s="94">
        <v>42257</v>
      </c>
      <c r="B3170" s="95">
        <v>0.66666666666666663</v>
      </c>
      <c r="C3170" s="77">
        <v>2</v>
      </c>
      <c r="D3170" s="77">
        <v>2152</v>
      </c>
      <c r="E3170" s="77">
        <v>2</v>
      </c>
      <c r="F3170" s="77"/>
      <c r="G3170">
        <v>20696</v>
      </c>
      <c r="I3170" s="3">
        <f t="shared" si="49"/>
        <v>2</v>
      </c>
      <c r="J3170" s="72">
        <v>2157</v>
      </c>
      <c r="K3170" s="72">
        <v>2154</v>
      </c>
      <c r="L3170" s="72">
        <v>2180</v>
      </c>
      <c r="M3170" s="72">
        <v>-2</v>
      </c>
    </row>
    <row r="3171" spans="1:14">
      <c r="A3171" s="94">
        <v>42258</v>
      </c>
      <c r="B3171" s="95">
        <v>0.625</v>
      </c>
      <c r="C3171" s="77">
        <v>0</v>
      </c>
      <c r="D3171" s="77">
        <v>2179</v>
      </c>
      <c r="E3171" s="77">
        <v>-2</v>
      </c>
      <c r="F3171" s="77">
        <v>54</v>
      </c>
      <c r="G3171">
        <v>20750</v>
      </c>
      <c r="I3171" s="3">
        <f t="shared" si="49"/>
        <v>2</v>
      </c>
      <c r="J3171" s="3">
        <v>2175</v>
      </c>
      <c r="K3171" s="3">
        <v>2174</v>
      </c>
      <c r="L3171" s="3">
        <v>2185</v>
      </c>
      <c r="N3171" s="3" t="s">
        <v>16</v>
      </c>
    </row>
    <row r="3172" spans="1:14">
      <c r="A3172" s="94">
        <v>42258</v>
      </c>
      <c r="B3172" s="95">
        <v>0.625</v>
      </c>
      <c r="C3172" s="77">
        <v>-1</v>
      </c>
      <c r="D3172" s="77">
        <v>2179</v>
      </c>
      <c r="E3172" s="77">
        <v>-1</v>
      </c>
      <c r="F3172" s="77"/>
      <c r="G3172">
        <v>20750</v>
      </c>
      <c r="I3172" s="3">
        <f t="shared" si="49"/>
        <v>1</v>
      </c>
      <c r="J3172" s="3">
        <v>2175</v>
      </c>
      <c r="K3172" s="3">
        <v>2174</v>
      </c>
      <c r="L3172" s="3">
        <v>2185</v>
      </c>
    </row>
    <row r="3173" spans="1:14">
      <c r="A3173" s="94">
        <v>42258</v>
      </c>
      <c r="B3173" s="95">
        <v>0.70833333333333337</v>
      </c>
      <c r="C3173" s="77">
        <v>2</v>
      </c>
      <c r="D3173" s="77">
        <v>2183</v>
      </c>
      <c r="E3173" s="77">
        <v>3</v>
      </c>
      <c r="F3173" s="77">
        <v>-4</v>
      </c>
      <c r="G3173">
        <v>20746</v>
      </c>
      <c r="I3173" s="3">
        <f t="shared" si="49"/>
        <v>3</v>
      </c>
      <c r="J3173" s="3">
        <v>2185</v>
      </c>
      <c r="K3173" s="3">
        <v>2172</v>
      </c>
      <c r="L3173" s="3">
        <v>2179</v>
      </c>
    </row>
    <row r="3174" spans="1:14">
      <c r="A3174" s="94">
        <v>42261</v>
      </c>
      <c r="B3174" s="95">
        <v>0.375</v>
      </c>
      <c r="C3174" s="77">
        <v>0</v>
      </c>
      <c r="D3174" s="77">
        <v>2176</v>
      </c>
      <c r="E3174" s="77">
        <v>-2</v>
      </c>
      <c r="F3174" s="77">
        <v>-14</v>
      </c>
      <c r="G3174">
        <v>20732</v>
      </c>
      <c r="I3174" s="3">
        <f t="shared" si="49"/>
        <v>2</v>
      </c>
      <c r="J3174" s="3">
        <v>2174</v>
      </c>
      <c r="K3174" s="3">
        <v>2173</v>
      </c>
      <c r="L3174" s="3">
        <v>2183</v>
      </c>
      <c r="N3174" s="3" t="s">
        <v>16</v>
      </c>
    </row>
    <row r="3175" spans="1:14">
      <c r="A3175" s="94">
        <v>42261</v>
      </c>
      <c r="B3175" s="95">
        <v>0.375</v>
      </c>
      <c r="C3175" s="77">
        <v>-2</v>
      </c>
      <c r="D3175" s="77">
        <v>2176</v>
      </c>
      <c r="E3175" s="77">
        <v>-2</v>
      </c>
      <c r="F3175" s="77"/>
      <c r="G3175">
        <v>20732</v>
      </c>
      <c r="I3175" s="3">
        <f t="shared" si="49"/>
        <v>2</v>
      </c>
      <c r="J3175" s="3">
        <v>2174</v>
      </c>
      <c r="K3175" s="3">
        <v>2173</v>
      </c>
      <c r="L3175" s="3">
        <v>2183</v>
      </c>
    </row>
    <row r="3176" spans="1:14">
      <c r="A3176" s="94">
        <v>42261</v>
      </c>
      <c r="B3176" s="95">
        <v>0.70833333333333337</v>
      </c>
      <c r="C3176" s="77">
        <v>0</v>
      </c>
      <c r="D3176" s="77">
        <v>2174</v>
      </c>
      <c r="E3176" s="77">
        <v>2</v>
      </c>
      <c r="F3176" s="77">
        <v>4</v>
      </c>
      <c r="G3176">
        <v>20736</v>
      </c>
      <c r="I3176" s="3">
        <f t="shared" si="49"/>
        <v>2</v>
      </c>
      <c r="J3176" s="73">
        <v>2176</v>
      </c>
      <c r="K3176" s="73">
        <v>2175</v>
      </c>
      <c r="L3176" s="73">
        <v>2178</v>
      </c>
      <c r="M3176" s="73">
        <v>-1</v>
      </c>
      <c r="N3176" s="3" t="s">
        <v>16</v>
      </c>
    </row>
    <row r="3177" spans="1:14">
      <c r="A3177" s="94">
        <v>42264</v>
      </c>
      <c r="B3177" s="95">
        <v>0.375</v>
      </c>
      <c r="C3177" s="77">
        <v>2</v>
      </c>
      <c r="D3177" s="77">
        <v>2180</v>
      </c>
      <c r="E3177" s="77">
        <v>2</v>
      </c>
      <c r="F3177" s="77"/>
      <c r="G3177">
        <v>20736</v>
      </c>
      <c r="I3177" s="3">
        <f t="shared" si="49"/>
        <v>2</v>
      </c>
      <c r="J3177" s="3">
        <v>2180</v>
      </c>
      <c r="K3177" s="3">
        <v>2176</v>
      </c>
      <c r="L3177" s="3">
        <v>2182</v>
      </c>
    </row>
    <row r="3178" spans="1:14">
      <c r="A3178" s="94">
        <v>42265</v>
      </c>
      <c r="B3178" s="95">
        <v>0.375</v>
      </c>
      <c r="C3178" s="77">
        <v>0</v>
      </c>
      <c r="D3178" s="77">
        <v>2188</v>
      </c>
      <c r="E3178" s="77">
        <v>-2</v>
      </c>
      <c r="F3178" s="77">
        <v>16</v>
      </c>
      <c r="G3178">
        <v>20752</v>
      </c>
      <c r="I3178" s="3">
        <f t="shared" si="49"/>
        <v>2</v>
      </c>
      <c r="J3178" s="73">
        <v>2184</v>
      </c>
      <c r="K3178" s="73">
        <v>2170</v>
      </c>
      <c r="L3178" s="73">
        <v>2185</v>
      </c>
      <c r="M3178" s="73">
        <v>-3</v>
      </c>
      <c r="N3178" s="3" t="s">
        <v>16</v>
      </c>
    </row>
    <row r="3179" spans="1:14">
      <c r="A3179" s="94">
        <v>42265</v>
      </c>
      <c r="B3179" s="95">
        <v>0.375</v>
      </c>
      <c r="C3179" s="77">
        <v>-2</v>
      </c>
      <c r="D3179" s="77">
        <v>2188</v>
      </c>
      <c r="E3179" s="77">
        <v>-2</v>
      </c>
      <c r="F3179" s="77"/>
      <c r="G3179">
        <v>20752</v>
      </c>
      <c r="I3179" s="3">
        <f t="shared" si="49"/>
        <v>2</v>
      </c>
      <c r="J3179" s="72">
        <v>2184</v>
      </c>
      <c r="K3179" s="72">
        <v>2170</v>
      </c>
      <c r="L3179" s="72">
        <v>2185</v>
      </c>
      <c r="M3179" s="72">
        <v>-3</v>
      </c>
    </row>
    <row r="3180" spans="1:14">
      <c r="A3180" s="94">
        <v>42268</v>
      </c>
      <c r="B3180" s="95">
        <v>0.5</v>
      </c>
      <c r="C3180" s="77">
        <v>0</v>
      </c>
      <c r="D3180" s="77">
        <v>2158</v>
      </c>
      <c r="E3180" s="77">
        <v>2</v>
      </c>
      <c r="F3180" s="77">
        <v>60</v>
      </c>
      <c r="G3180">
        <v>20812</v>
      </c>
      <c r="I3180" s="3">
        <f t="shared" si="49"/>
        <v>2</v>
      </c>
      <c r="J3180" s="3">
        <v>2157</v>
      </c>
      <c r="K3180" s="3">
        <v>2153</v>
      </c>
      <c r="L3180" s="3">
        <v>2158</v>
      </c>
      <c r="N3180" s="3" t="s">
        <v>16</v>
      </c>
    </row>
    <row r="3181" spans="1:14">
      <c r="A3181" s="94">
        <v>42268</v>
      </c>
      <c r="B3181" s="95">
        <v>0.5</v>
      </c>
      <c r="C3181" s="77">
        <v>1</v>
      </c>
      <c r="D3181" s="77">
        <v>2158</v>
      </c>
      <c r="E3181" s="77">
        <v>1</v>
      </c>
      <c r="F3181" s="77"/>
      <c r="G3181">
        <v>20812</v>
      </c>
      <c r="I3181" s="3">
        <f t="shared" si="49"/>
        <v>1</v>
      </c>
      <c r="J3181" s="3">
        <v>2157</v>
      </c>
      <c r="K3181" s="3">
        <v>2153</v>
      </c>
      <c r="L3181" s="3">
        <v>2158</v>
      </c>
    </row>
    <row r="3182" spans="1:14">
      <c r="A3182" s="94">
        <v>42269</v>
      </c>
      <c r="B3182" s="95">
        <v>0.41666666666666669</v>
      </c>
      <c r="C3182" s="77">
        <v>0</v>
      </c>
      <c r="D3182" s="77">
        <v>2159</v>
      </c>
      <c r="E3182" s="77">
        <v>-1</v>
      </c>
      <c r="F3182" s="77">
        <v>1</v>
      </c>
      <c r="G3182">
        <v>20813</v>
      </c>
      <c r="I3182" s="3">
        <f t="shared" si="49"/>
        <v>1</v>
      </c>
      <c r="J3182" s="73">
        <v>2154</v>
      </c>
      <c r="K3182" s="73">
        <v>2146</v>
      </c>
      <c r="L3182" s="73">
        <v>2156</v>
      </c>
      <c r="M3182" s="73">
        <v>-3</v>
      </c>
      <c r="N3182" s="3" t="s">
        <v>16</v>
      </c>
    </row>
    <row r="3183" spans="1:14">
      <c r="A3183" s="94">
        <v>42269</v>
      </c>
      <c r="B3183" s="95">
        <v>0.45833333333333331</v>
      </c>
      <c r="C3183" s="77">
        <v>-2</v>
      </c>
      <c r="D3183" s="77">
        <v>2151</v>
      </c>
      <c r="E3183" s="77">
        <v>-2</v>
      </c>
      <c r="F3183" s="77"/>
      <c r="G3183">
        <v>20813</v>
      </c>
      <c r="I3183" s="3">
        <f t="shared" si="49"/>
        <v>2</v>
      </c>
      <c r="J3183" s="72">
        <v>2149</v>
      </c>
      <c r="K3183" s="72">
        <v>2136</v>
      </c>
      <c r="L3183" s="72">
        <v>2149</v>
      </c>
      <c r="M3183" s="72">
        <v>-2</v>
      </c>
    </row>
    <row r="3184" spans="1:14">
      <c r="A3184" s="94">
        <v>42270</v>
      </c>
      <c r="B3184" s="95">
        <v>0.45833333333333331</v>
      </c>
      <c r="C3184" s="77">
        <v>0</v>
      </c>
      <c r="D3184" s="77">
        <v>2127</v>
      </c>
      <c r="E3184" s="77">
        <v>2</v>
      </c>
      <c r="F3184" s="77">
        <v>48</v>
      </c>
      <c r="G3184">
        <v>20861</v>
      </c>
      <c r="I3184" s="3">
        <f t="shared" si="49"/>
        <v>2</v>
      </c>
      <c r="J3184" s="3">
        <v>2128</v>
      </c>
      <c r="K3184" s="3">
        <v>2120</v>
      </c>
      <c r="L3184" s="3">
        <v>2128</v>
      </c>
      <c r="N3184" s="3" t="s">
        <v>16</v>
      </c>
    </row>
    <row r="3185" spans="1:14">
      <c r="A3185" s="94">
        <v>42270</v>
      </c>
      <c r="B3185" s="95">
        <v>0.66666666666666663</v>
      </c>
      <c r="C3185" s="77">
        <v>-2</v>
      </c>
      <c r="D3185" s="77">
        <v>2110</v>
      </c>
      <c r="E3185" s="77">
        <v>-2</v>
      </c>
      <c r="F3185" s="77"/>
      <c r="G3185">
        <v>20861</v>
      </c>
      <c r="I3185" s="3">
        <f t="shared" si="49"/>
        <v>2</v>
      </c>
      <c r="J3185" s="72">
        <v>2103</v>
      </c>
      <c r="K3185" s="72">
        <v>2093</v>
      </c>
      <c r="L3185" s="72">
        <v>2108</v>
      </c>
      <c r="M3185" s="72">
        <v>-2</v>
      </c>
    </row>
    <row r="3186" spans="1:14">
      <c r="A3186" s="94">
        <v>42271</v>
      </c>
      <c r="B3186" s="95">
        <v>0.45833333333333331</v>
      </c>
      <c r="C3186" s="77">
        <v>1</v>
      </c>
      <c r="D3186" s="77">
        <v>2106</v>
      </c>
      <c r="E3186" s="77">
        <v>3</v>
      </c>
      <c r="F3186" s="77">
        <v>8</v>
      </c>
      <c r="G3186">
        <v>20869</v>
      </c>
      <c r="I3186" s="3">
        <f t="shared" si="49"/>
        <v>3</v>
      </c>
      <c r="J3186" s="3">
        <v>2107</v>
      </c>
      <c r="K3186" s="3">
        <v>2094</v>
      </c>
      <c r="L3186" s="3">
        <v>2107</v>
      </c>
    </row>
    <row r="3187" spans="1:14">
      <c r="A3187" s="94">
        <v>42271</v>
      </c>
      <c r="B3187" s="95">
        <v>0.5</v>
      </c>
      <c r="C3187" s="77">
        <v>0</v>
      </c>
      <c r="D3187" s="77">
        <v>2101</v>
      </c>
      <c r="E3187" s="77">
        <v>-1</v>
      </c>
      <c r="F3187" s="77">
        <v>-5</v>
      </c>
      <c r="G3187">
        <v>20864</v>
      </c>
      <c r="I3187" s="3">
        <f t="shared" si="49"/>
        <v>1</v>
      </c>
      <c r="J3187" s="73">
        <v>2097</v>
      </c>
      <c r="K3187" s="73">
        <v>2071</v>
      </c>
      <c r="L3187" s="73">
        <v>2098</v>
      </c>
      <c r="M3187" s="73">
        <v>-3</v>
      </c>
      <c r="N3187" s="3" t="s">
        <v>16</v>
      </c>
    </row>
    <row r="3188" spans="1:14">
      <c r="A3188" s="94">
        <v>42271</v>
      </c>
      <c r="B3188" s="95">
        <v>0.54166666666666663</v>
      </c>
      <c r="C3188" s="77">
        <v>-2</v>
      </c>
      <c r="D3188" s="77">
        <v>2086</v>
      </c>
      <c r="E3188" s="77">
        <v>-2</v>
      </c>
      <c r="F3188" s="77"/>
      <c r="G3188">
        <v>20864</v>
      </c>
      <c r="I3188" s="3">
        <f t="shared" si="49"/>
        <v>2</v>
      </c>
      <c r="J3188" s="72">
        <v>2077</v>
      </c>
      <c r="K3188" s="72">
        <v>2071</v>
      </c>
      <c r="L3188" s="72">
        <v>2079</v>
      </c>
      <c r="M3188" s="72">
        <v>-8</v>
      </c>
      <c r="N3188" s="86" t="s">
        <v>89</v>
      </c>
    </row>
    <row r="3189" spans="1:14">
      <c r="A3189" s="94">
        <v>42271</v>
      </c>
      <c r="B3189" s="95">
        <v>0.75</v>
      </c>
      <c r="C3189" s="77">
        <v>1</v>
      </c>
      <c r="D3189" s="77">
        <v>2076</v>
      </c>
      <c r="E3189" s="77">
        <v>3</v>
      </c>
      <c r="F3189" s="77">
        <v>20</v>
      </c>
      <c r="G3189">
        <v>20884</v>
      </c>
      <c r="I3189" s="3">
        <f t="shared" si="49"/>
        <v>3</v>
      </c>
      <c r="J3189" s="3">
        <v>2076</v>
      </c>
      <c r="K3189" s="3">
        <v>2086</v>
      </c>
      <c r="L3189" s="3">
        <v>2091</v>
      </c>
    </row>
    <row r="3190" spans="1:14">
      <c r="A3190" s="94">
        <v>42272</v>
      </c>
      <c r="B3190" s="95">
        <v>0.70833333333333337</v>
      </c>
      <c r="C3190" s="77">
        <v>0</v>
      </c>
      <c r="D3190" s="77">
        <v>2087</v>
      </c>
      <c r="E3190" s="77">
        <v>-1</v>
      </c>
      <c r="F3190" s="77">
        <v>11</v>
      </c>
      <c r="G3190">
        <v>20895</v>
      </c>
      <c r="I3190" s="3">
        <f t="shared" si="49"/>
        <v>1</v>
      </c>
      <c r="J3190" s="73">
        <v>2083</v>
      </c>
      <c r="K3190" s="73">
        <v>2079</v>
      </c>
      <c r="L3190" s="73">
        <v>2086</v>
      </c>
      <c r="M3190" s="73">
        <v>-1</v>
      </c>
      <c r="N3190" s="3" t="s">
        <v>16</v>
      </c>
    </row>
    <row r="3191" spans="1:14">
      <c r="A3191" s="94">
        <v>42275</v>
      </c>
      <c r="B3191" s="95">
        <v>0.41666666666666669</v>
      </c>
      <c r="C3191" s="77">
        <v>-2</v>
      </c>
      <c r="D3191" s="77">
        <v>2079</v>
      </c>
      <c r="E3191" s="77">
        <v>-2</v>
      </c>
      <c r="F3191" s="77"/>
      <c r="G3191">
        <v>20895</v>
      </c>
      <c r="I3191" s="3">
        <f t="shared" si="49"/>
        <v>2</v>
      </c>
      <c r="J3191" s="72">
        <v>2075</v>
      </c>
      <c r="K3191" s="72">
        <v>2068</v>
      </c>
      <c r="L3191" s="72">
        <v>2078</v>
      </c>
      <c r="M3191" s="72">
        <v>-1</v>
      </c>
    </row>
    <row r="3192" spans="1:14">
      <c r="A3192" s="94">
        <v>42275</v>
      </c>
      <c r="B3192" s="95">
        <v>0.75</v>
      </c>
      <c r="C3192" s="77">
        <v>1</v>
      </c>
      <c r="D3192" s="77">
        <v>2057</v>
      </c>
      <c r="E3192" s="77">
        <v>3</v>
      </c>
      <c r="F3192" s="77">
        <v>44</v>
      </c>
      <c r="G3192">
        <v>20939</v>
      </c>
      <c r="I3192" s="3">
        <f t="shared" si="49"/>
        <v>3</v>
      </c>
      <c r="J3192" s="3">
        <v>2057</v>
      </c>
      <c r="K3192" s="3">
        <v>2027</v>
      </c>
      <c r="L3192" s="3">
        <v>2038</v>
      </c>
    </row>
    <row r="3193" spans="1:14">
      <c r="A3193" s="94">
        <v>42276</v>
      </c>
      <c r="B3193" s="95">
        <v>0.375</v>
      </c>
      <c r="C3193" s="77">
        <v>0</v>
      </c>
      <c r="D3193" s="77">
        <v>2033</v>
      </c>
      <c r="E3193" s="77">
        <v>-1</v>
      </c>
      <c r="F3193" s="77">
        <v>-24</v>
      </c>
      <c r="G3193">
        <v>20915</v>
      </c>
      <c r="I3193" s="3">
        <f t="shared" si="49"/>
        <v>1</v>
      </c>
      <c r="J3193" s="3">
        <v>2030</v>
      </c>
      <c r="K3193" s="3">
        <v>2018</v>
      </c>
      <c r="L3193" s="3">
        <v>2037</v>
      </c>
      <c r="N3193" s="3" t="s">
        <v>93</v>
      </c>
    </row>
    <row r="3194" spans="1:14">
      <c r="A3194" s="94">
        <v>42276</v>
      </c>
      <c r="B3194" s="95">
        <v>0.375</v>
      </c>
      <c r="C3194" s="77">
        <v>-2</v>
      </c>
      <c r="D3194" s="77">
        <v>2033</v>
      </c>
      <c r="E3194" s="77">
        <v>-2</v>
      </c>
      <c r="F3194" s="77"/>
      <c r="G3194">
        <v>20915</v>
      </c>
      <c r="I3194" s="3">
        <f t="shared" si="49"/>
        <v>2</v>
      </c>
      <c r="J3194" s="3">
        <v>2030</v>
      </c>
      <c r="K3194" s="3">
        <v>2018</v>
      </c>
      <c r="L3194" s="3">
        <v>2037</v>
      </c>
    </row>
    <row r="3195" spans="1:14">
      <c r="A3195" s="94">
        <v>42276</v>
      </c>
      <c r="B3195" s="95">
        <v>0.45833333333333331</v>
      </c>
      <c r="C3195" s="77">
        <v>0</v>
      </c>
      <c r="D3195" s="77">
        <v>2042</v>
      </c>
      <c r="E3195" s="77">
        <v>2</v>
      </c>
      <c r="F3195" s="77">
        <v>-18</v>
      </c>
      <c r="G3195">
        <v>20897</v>
      </c>
      <c r="I3195" s="3">
        <f t="shared" si="49"/>
        <v>2</v>
      </c>
      <c r="J3195" s="73">
        <v>2049</v>
      </c>
      <c r="K3195" s="73">
        <v>2044</v>
      </c>
      <c r="L3195" s="73">
        <v>2054</v>
      </c>
      <c r="M3195" s="73">
        <v>-2</v>
      </c>
      <c r="N3195" s="3" t="s">
        <v>16</v>
      </c>
    </row>
    <row r="3196" spans="1:14">
      <c r="A3196" s="94">
        <v>42276</v>
      </c>
      <c r="B3196" s="95">
        <v>0.45833333333333331</v>
      </c>
      <c r="C3196" s="77">
        <v>1</v>
      </c>
      <c r="D3196" s="77">
        <v>2042</v>
      </c>
      <c r="E3196" s="77">
        <v>1</v>
      </c>
      <c r="F3196" s="77"/>
      <c r="G3196">
        <v>20897</v>
      </c>
      <c r="I3196" s="3">
        <f t="shared" si="49"/>
        <v>1</v>
      </c>
      <c r="J3196" s="72">
        <v>2049</v>
      </c>
      <c r="K3196" s="72">
        <v>2044</v>
      </c>
      <c r="L3196" s="72">
        <v>2054</v>
      </c>
      <c r="M3196" s="72">
        <v>-2</v>
      </c>
    </row>
    <row r="3197" spans="1:14">
      <c r="A3197" s="96">
        <v>42276</v>
      </c>
      <c r="B3197" s="97">
        <v>0.66666666666666663</v>
      </c>
      <c r="C3197" s="98">
        <v>0</v>
      </c>
      <c r="D3197" s="98">
        <v>2048</v>
      </c>
      <c r="E3197" s="98">
        <v>-1</v>
      </c>
      <c r="F3197" s="98">
        <v>6</v>
      </c>
      <c r="G3197" s="71">
        <v>20903</v>
      </c>
      <c r="H3197" s="71">
        <f>SUM(F3144:F3197)</f>
        <v>255</v>
      </c>
      <c r="I3197" s="3">
        <f t="shared" si="49"/>
        <v>1</v>
      </c>
      <c r="J3197" s="3">
        <v>2050</v>
      </c>
      <c r="K3197" s="3">
        <v>2045</v>
      </c>
      <c r="L3197" s="3">
        <v>2058</v>
      </c>
      <c r="N3197" s="3" t="s">
        <v>16</v>
      </c>
    </row>
    <row r="3198" spans="1:14">
      <c r="A3198" s="4">
        <v>42278</v>
      </c>
      <c r="B3198" s="68">
        <v>0.5</v>
      </c>
      <c r="C3198" s="3">
        <v>-1</v>
      </c>
      <c r="D3198" s="59">
        <v>2072</v>
      </c>
      <c r="E3198" s="3">
        <v>-1</v>
      </c>
      <c r="F3198" s="3"/>
      <c r="G3198" s="59">
        <v>20903</v>
      </c>
      <c r="H3198" s="3"/>
      <c r="I3198" s="3">
        <f t="shared" si="49"/>
        <v>1</v>
      </c>
      <c r="J3198" s="3">
        <v>2072</v>
      </c>
      <c r="K3198" s="3">
        <v>2056</v>
      </c>
      <c r="L3198" s="3">
        <v>2072</v>
      </c>
    </row>
    <row r="3199" spans="1:14">
      <c r="A3199" s="4">
        <v>42279</v>
      </c>
      <c r="B3199" s="5">
        <v>0.375</v>
      </c>
      <c r="C3199" s="3">
        <v>0</v>
      </c>
      <c r="D3199" s="3">
        <v>2061</v>
      </c>
      <c r="E3199" s="3">
        <v>1</v>
      </c>
      <c r="F3199" s="3">
        <v>11</v>
      </c>
      <c r="G3199" s="3">
        <v>20914</v>
      </c>
      <c r="I3199" s="3">
        <f t="shared" si="49"/>
        <v>1</v>
      </c>
      <c r="J3199" s="3">
        <v>2061</v>
      </c>
      <c r="K3199" s="3">
        <v>2058</v>
      </c>
      <c r="L3199" s="3">
        <v>2066</v>
      </c>
      <c r="N3199" s="3" t="s">
        <v>16</v>
      </c>
    </row>
    <row r="3200" spans="1:14">
      <c r="A3200" s="4">
        <v>42279</v>
      </c>
      <c r="B3200" s="5">
        <v>0.5</v>
      </c>
      <c r="C3200" s="3">
        <v>-1</v>
      </c>
      <c r="D3200" s="3">
        <v>2059</v>
      </c>
      <c r="E3200" s="3">
        <v>-1</v>
      </c>
      <c r="F3200" s="3"/>
      <c r="G3200" s="3">
        <v>20914</v>
      </c>
      <c r="I3200" s="3">
        <f t="shared" si="49"/>
        <v>1</v>
      </c>
      <c r="J3200" s="3">
        <v>2056</v>
      </c>
      <c r="K3200" s="3">
        <v>2054</v>
      </c>
      <c r="L3200" s="3">
        <v>2059</v>
      </c>
    </row>
    <row r="3201" spans="1:14">
      <c r="A3201" s="4">
        <v>42282</v>
      </c>
      <c r="B3201" s="5">
        <v>0.375</v>
      </c>
      <c r="C3201" s="3">
        <v>0</v>
      </c>
      <c r="D3201" s="3">
        <v>2057</v>
      </c>
      <c r="E3201" s="3">
        <v>1</v>
      </c>
      <c r="F3201" s="3">
        <v>2</v>
      </c>
      <c r="G3201" s="3">
        <v>20916</v>
      </c>
      <c r="I3201" s="3">
        <f t="shared" si="49"/>
        <v>1</v>
      </c>
      <c r="J3201" s="3">
        <v>2058</v>
      </c>
      <c r="K3201" s="3">
        <v>2054</v>
      </c>
      <c r="L3201" s="3">
        <v>2078</v>
      </c>
      <c r="N3201" s="3" t="s">
        <v>16</v>
      </c>
    </row>
    <row r="3202" spans="1:14">
      <c r="A3202" s="4">
        <v>42282</v>
      </c>
      <c r="B3202" s="5">
        <v>0.375</v>
      </c>
      <c r="C3202" s="3">
        <v>2</v>
      </c>
      <c r="D3202" s="3">
        <v>2057</v>
      </c>
      <c r="E3202" s="3">
        <v>2</v>
      </c>
      <c r="F3202" s="3"/>
      <c r="G3202" s="3">
        <v>20916</v>
      </c>
      <c r="I3202" s="3">
        <f t="shared" si="49"/>
        <v>2</v>
      </c>
      <c r="J3202" s="3">
        <v>2058</v>
      </c>
      <c r="K3202" s="3">
        <v>2054</v>
      </c>
      <c r="L3202" s="3">
        <v>2078</v>
      </c>
    </row>
    <row r="3203" spans="1:14">
      <c r="A3203" s="4">
        <v>42283</v>
      </c>
      <c r="B3203" s="5">
        <v>0.375</v>
      </c>
      <c r="C3203" s="3">
        <v>-1</v>
      </c>
      <c r="D3203" s="3">
        <v>2092</v>
      </c>
      <c r="E3203" s="3">
        <v>-3</v>
      </c>
      <c r="F3203" s="3">
        <v>70</v>
      </c>
      <c r="G3203" s="3">
        <v>20986</v>
      </c>
      <c r="I3203" s="3">
        <f t="shared" si="49"/>
        <v>3</v>
      </c>
      <c r="J3203" s="3">
        <v>2092</v>
      </c>
      <c r="K3203" s="3">
        <v>2086</v>
      </c>
      <c r="L3203" s="3">
        <v>2094</v>
      </c>
    </row>
    <row r="3204" spans="1:14">
      <c r="A3204" s="4">
        <v>42283</v>
      </c>
      <c r="B3204" s="5">
        <v>0.45833333333333331</v>
      </c>
      <c r="C3204" s="3">
        <v>0</v>
      </c>
      <c r="D3204" s="3">
        <v>2097</v>
      </c>
      <c r="E3204" s="3">
        <v>1</v>
      </c>
      <c r="F3204" s="3">
        <v>-5</v>
      </c>
      <c r="G3204" s="3">
        <v>20981</v>
      </c>
      <c r="I3204" s="3">
        <f t="shared" ref="I3204:I3267" si="50">ABS(E3204)</f>
        <v>1</v>
      </c>
      <c r="J3204" s="73">
        <v>2104</v>
      </c>
      <c r="K3204" s="73">
        <v>2100</v>
      </c>
      <c r="L3204" s="73">
        <v>2112</v>
      </c>
      <c r="M3204" s="73">
        <v>-3</v>
      </c>
      <c r="N3204" s="3" t="s">
        <v>16</v>
      </c>
    </row>
    <row r="3205" spans="1:14">
      <c r="A3205" s="4">
        <v>42283</v>
      </c>
      <c r="B3205" s="5">
        <v>0.45833333333333331</v>
      </c>
      <c r="C3205" s="3">
        <v>2</v>
      </c>
      <c r="D3205" s="3">
        <v>2097</v>
      </c>
      <c r="E3205" s="3">
        <v>2</v>
      </c>
      <c r="F3205" s="3"/>
      <c r="G3205" s="3">
        <v>20981</v>
      </c>
      <c r="I3205" s="3">
        <f t="shared" si="50"/>
        <v>2</v>
      </c>
      <c r="J3205" s="3">
        <v>2104</v>
      </c>
      <c r="K3205" s="3">
        <v>2100</v>
      </c>
      <c r="L3205" s="3">
        <v>2112</v>
      </c>
    </row>
    <row r="3206" spans="1:14">
      <c r="A3206" s="4">
        <v>42283</v>
      </c>
      <c r="B3206" s="5">
        <v>0.54166666666666663</v>
      </c>
      <c r="C3206" s="3">
        <v>-1</v>
      </c>
      <c r="D3206" s="3">
        <v>2100</v>
      </c>
      <c r="E3206" s="3">
        <v>-3</v>
      </c>
      <c r="F3206" s="3">
        <v>6</v>
      </c>
      <c r="G3206" s="3">
        <v>20987</v>
      </c>
      <c r="I3206" s="3">
        <f t="shared" si="50"/>
        <v>3</v>
      </c>
      <c r="J3206" s="72">
        <v>2099</v>
      </c>
      <c r="K3206" s="72">
        <v>2092</v>
      </c>
      <c r="L3206" s="72">
        <v>2099</v>
      </c>
      <c r="M3206" s="72">
        <v>-1</v>
      </c>
    </row>
    <row r="3207" spans="1:14">
      <c r="A3207" s="4">
        <v>42283</v>
      </c>
      <c r="B3207" s="5">
        <v>0.625</v>
      </c>
      <c r="C3207" s="3">
        <v>0</v>
      </c>
      <c r="D3207" s="3">
        <v>2102</v>
      </c>
      <c r="E3207" s="3">
        <v>1</v>
      </c>
      <c r="F3207" s="3">
        <v>-2</v>
      </c>
      <c r="G3207" s="3">
        <v>20985</v>
      </c>
      <c r="I3207" s="3">
        <f t="shared" si="50"/>
        <v>1</v>
      </c>
      <c r="J3207" s="73">
        <v>2106</v>
      </c>
      <c r="K3207" s="73">
        <v>2103</v>
      </c>
      <c r="L3207" s="73">
        <v>2114</v>
      </c>
      <c r="M3207" s="73">
        <v>-1</v>
      </c>
      <c r="N3207" s="3" t="s">
        <v>16</v>
      </c>
    </row>
    <row r="3208" spans="1:14">
      <c r="A3208" s="4">
        <v>42283</v>
      </c>
      <c r="B3208" s="5">
        <v>0.66666666666666663</v>
      </c>
      <c r="C3208" s="3">
        <v>2</v>
      </c>
      <c r="D3208" s="3">
        <v>2108</v>
      </c>
      <c r="E3208" s="3">
        <v>2</v>
      </c>
      <c r="F3208" s="3"/>
      <c r="G3208" s="3">
        <v>20985</v>
      </c>
      <c r="I3208" s="3">
        <f t="shared" si="50"/>
        <v>2</v>
      </c>
      <c r="J3208" s="3">
        <v>2108</v>
      </c>
      <c r="K3208" s="3">
        <v>2097</v>
      </c>
      <c r="L3208" s="3">
        <v>2108</v>
      </c>
    </row>
    <row r="3209" spans="1:14">
      <c r="A3209" s="4">
        <v>42283</v>
      </c>
      <c r="B3209" s="5">
        <v>0.70833333333333337</v>
      </c>
      <c r="C3209" s="3">
        <v>-1</v>
      </c>
      <c r="D3209" s="3">
        <v>2104</v>
      </c>
      <c r="E3209" s="3">
        <v>-3</v>
      </c>
      <c r="F3209" s="3">
        <v>-8</v>
      </c>
      <c r="G3209" s="3">
        <v>20977</v>
      </c>
      <c r="I3209" s="3">
        <f t="shared" si="50"/>
        <v>3</v>
      </c>
      <c r="J3209" s="72">
        <v>2103</v>
      </c>
      <c r="K3209" s="72">
        <v>2102</v>
      </c>
      <c r="L3209" s="72">
        <v>2102</v>
      </c>
      <c r="M3209" s="72">
        <v>-1</v>
      </c>
    </row>
    <row r="3210" spans="1:14">
      <c r="A3210" s="4">
        <v>42284</v>
      </c>
      <c r="B3210" s="5">
        <v>0.375</v>
      </c>
      <c r="C3210" s="3">
        <v>0</v>
      </c>
      <c r="D3210" s="3">
        <v>2116</v>
      </c>
      <c r="E3210" s="3">
        <v>1</v>
      </c>
      <c r="F3210" s="3">
        <v>-12</v>
      </c>
      <c r="G3210" s="3">
        <v>20965</v>
      </c>
      <c r="I3210" s="3">
        <f t="shared" si="50"/>
        <v>1</v>
      </c>
      <c r="J3210" s="73">
        <v>2115</v>
      </c>
      <c r="K3210" s="73">
        <v>2109</v>
      </c>
      <c r="L3210" s="73">
        <v>2122</v>
      </c>
      <c r="M3210" s="73">
        <v>1</v>
      </c>
      <c r="N3210" s="3" t="s">
        <v>16</v>
      </c>
    </row>
    <row r="3211" spans="1:14">
      <c r="A3211" s="4">
        <v>42284</v>
      </c>
      <c r="B3211" s="5">
        <v>0.375</v>
      </c>
      <c r="C3211" s="3">
        <v>2</v>
      </c>
      <c r="D3211" s="3">
        <v>2116</v>
      </c>
      <c r="E3211" s="3">
        <v>2</v>
      </c>
      <c r="F3211" s="3"/>
      <c r="G3211" s="3">
        <v>20965</v>
      </c>
      <c r="I3211" s="3">
        <f t="shared" si="50"/>
        <v>2</v>
      </c>
      <c r="J3211" s="74">
        <v>2115</v>
      </c>
      <c r="K3211" s="74">
        <v>2109</v>
      </c>
      <c r="L3211" s="74">
        <v>2122</v>
      </c>
      <c r="M3211" s="74">
        <v>1</v>
      </c>
    </row>
    <row r="3212" spans="1:14">
      <c r="A3212" s="4">
        <v>42284</v>
      </c>
      <c r="B3212" s="5">
        <v>0.45833333333333331</v>
      </c>
      <c r="C3212" s="3">
        <v>-1</v>
      </c>
      <c r="D3212" s="3">
        <v>2112</v>
      </c>
      <c r="E3212" s="3">
        <v>-3</v>
      </c>
      <c r="F3212" s="3">
        <v>-8</v>
      </c>
      <c r="G3212" s="3">
        <v>20957</v>
      </c>
      <c r="I3212" s="3">
        <f t="shared" si="50"/>
        <v>3</v>
      </c>
      <c r="J3212" s="72">
        <v>2108</v>
      </c>
      <c r="K3212" s="72">
        <v>2098</v>
      </c>
      <c r="L3212" s="72">
        <v>2109</v>
      </c>
      <c r="M3212" s="72">
        <v>-3</v>
      </c>
    </row>
    <row r="3213" spans="1:14">
      <c r="A3213" s="4">
        <v>42284</v>
      </c>
      <c r="B3213" s="5">
        <v>0.66666666666666663</v>
      </c>
      <c r="C3213" s="3">
        <v>0</v>
      </c>
      <c r="D3213" s="3">
        <v>2112</v>
      </c>
      <c r="E3213" s="3">
        <v>1</v>
      </c>
      <c r="F3213" s="3">
        <v>0</v>
      </c>
      <c r="G3213" s="3">
        <v>20957</v>
      </c>
      <c r="I3213" s="3">
        <f t="shared" si="50"/>
        <v>1</v>
      </c>
      <c r="J3213" s="3">
        <v>2114</v>
      </c>
      <c r="K3213" s="3">
        <v>2112</v>
      </c>
      <c r="L3213" s="3">
        <v>2119</v>
      </c>
      <c r="N3213" s="3" t="s">
        <v>16</v>
      </c>
    </row>
    <row r="3214" spans="1:14">
      <c r="A3214" s="4">
        <v>42284</v>
      </c>
      <c r="B3214" s="5">
        <v>0.66666666666666663</v>
      </c>
      <c r="C3214" s="3">
        <v>2</v>
      </c>
      <c r="D3214" s="3">
        <v>2112</v>
      </c>
      <c r="E3214" s="3">
        <v>2</v>
      </c>
      <c r="F3214" s="3"/>
      <c r="G3214" s="3">
        <v>20957</v>
      </c>
      <c r="I3214" s="3">
        <f t="shared" si="50"/>
        <v>2</v>
      </c>
      <c r="J3214" s="3">
        <v>2114</v>
      </c>
      <c r="K3214" s="3">
        <v>2112</v>
      </c>
      <c r="L3214" s="3">
        <v>2119</v>
      </c>
    </row>
    <row r="3215" spans="1:14">
      <c r="A3215" s="4">
        <v>42285</v>
      </c>
      <c r="B3215" s="5">
        <v>0.375</v>
      </c>
      <c r="C3215" s="3">
        <v>0</v>
      </c>
      <c r="D3215" s="3">
        <v>2108</v>
      </c>
      <c r="E3215" s="3">
        <v>-2</v>
      </c>
      <c r="F3215" s="3">
        <v>-8</v>
      </c>
      <c r="G3215" s="3">
        <v>20949</v>
      </c>
      <c r="I3215" s="3">
        <f t="shared" si="50"/>
        <v>2</v>
      </c>
      <c r="J3215" s="3">
        <v>2102</v>
      </c>
      <c r="K3215" s="3">
        <v>2102</v>
      </c>
      <c r="L3215" s="3">
        <v>2110</v>
      </c>
      <c r="N3215" s="3" t="s">
        <v>16</v>
      </c>
    </row>
    <row r="3216" spans="1:14">
      <c r="A3216" s="4">
        <v>42285</v>
      </c>
      <c r="B3216" s="5">
        <v>0.375</v>
      </c>
      <c r="C3216" s="3">
        <v>-2</v>
      </c>
      <c r="D3216" s="3">
        <v>2108</v>
      </c>
      <c r="E3216" s="3">
        <v>-2</v>
      </c>
      <c r="F3216" s="3"/>
      <c r="G3216" s="3">
        <v>20949</v>
      </c>
      <c r="I3216" s="3">
        <f t="shared" si="50"/>
        <v>2</v>
      </c>
      <c r="J3216" s="3">
        <v>2102</v>
      </c>
      <c r="K3216" s="3">
        <v>2102</v>
      </c>
      <c r="L3216" s="3">
        <v>2110</v>
      </c>
    </row>
    <row r="3217" spans="1:14">
      <c r="A3217" s="4">
        <v>42285</v>
      </c>
      <c r="B3217" s="5">
        <v>0.54166666666666663</v>
      </c>
      <c r="C3217" s="3">
        <v>0</v>
      </c>
      <c r="D3217" s="3">
        <v>2109</v>
      </c>
      <c r="E3217" s="3">
        <v>2</v>
      </c>
      <c r="F3217" s="3">
        <v>-2</v>
      </c>
      <c r="G3217" s="3">
        <v>20947</v>
      </c>
      <c r="I3217" s="3">
        <f t="shared" si="50"/>
        <v>2</v>
      </c>
      <c r="J3217" s="73">
        <v>2111</v>
      </c>
      <c r="K3217" s="73">
        <v>2112</v>
      </c>
      <c r="L3217" s="73">
        <v>2125</v>
      </c>
      <c r="M3217" s="73">
        <v>-2</v>
      </c>
      <c r="N3217" s="3" t="s">
        <v>16</v>
      </c>
    </row>
    <row r="3218" spans="1:14">
      <c r="A3218" s="4">
        <v>42285</v>
      </c>
      <c r="B3218" s="5">
        <v>0.58333333333333337</v>
      </c>
      <c r="C3218" s="3">
        <v>2</v>
      </c>
      <c r="D3218" s="3">
        <v>2118</v>
      </c>
      <c r="E3218" s="3">
        <v>2</v>
      </c>
      <c r="F3218" s="3"/>
      <c r="G3218" s="3">
        <v>20947</v>
      </c>
      <c r="I3218" s="3">
        <f t="shared" si="50"/>
        <v>2</v>
      </c>
      <c r="J3218" s="72">
        <v>2124</v>
      </c>
      <c r="K3218" s="72">
        <v>2119</v>
      </c>
      <c r="L3218" s="72">
        <v>2129</v>
      </c>
      <c r="M3218" s="72">
        <v>-1</v>
      </c>
    </row>
    <row r="3219" spans="1:14">
      <c r="A3219" s="4">
        <v>42286</v>
      </c>
      <c r="B3219" s="5">
        <v>0.70833333333333337</v>
      </c>
      <c r="C3219" s="3">
        <v>-1</v>
      </c>
      <c r="D3219" s="3">
        <v>2147</v>
      </c>
      <c r="E3219" s="3">
        <v>-3</v>
      </c>
      <c r="F3219" s="3">
        <v>58</v>
      </c>
      <c r="G3219" s="3">
        <v>21005</v>
      </c>
      <c r="I3219" s="3">
        <f t="shared" si="50"/>
        <v>3</v>
      </c>
      <c r="J3219" s="3">
        <v>2147</v>
      </c>
      <c r="K3219" s="3">
        <v>2147</v>
      </c>
      <c r="L3219" s="3">
        <v>2147</v>
      </c>
    </row>
    <row r="3220" spans="1:14">
      <c r="A3220" s="4">
        <v>42289</v>
      </c>
      <c r="B3220" s="5">
        <v>0.375</v>
      </c>
      <c r="C3220" s="3">
        <v>0</v>
      </c>
      <c r="D3220" s="3">
        <v>2151</v>
      </c>
      <c r="E3220" s="3">
        <v>1</v>
      </c>
      <c r="F3220" s="3">
        <v>-4</v>
      </c>
      <c r="G3220" s="3">
        <v>21001</v>
      </c>
      <c r="I3220" s="3">
        <f t="shared" si="50"/>
        <v>1</v>
      </c>
      <c r="J3220" s="3">
        <v>2151</v>
      </c>
      <c r="K3220" s="3">
        <v>2139</v>
      </c>
      <c r="L3220" s="3">
        <v>2153</v>
      </c>
      <c r="N3220" s="3" t="s">
        <v>16</v>
      </c>
    </row>
    <row r="3221" spans="1:14">
      <c r="A3221" s="4">
        <v>42289</v>
      </c>
      <c r="B3221" s="5">
        <v>0.375</v>
      </c>
      <c r="C3221" s="3">
        <v>2</v>
      </c>
      <c r="D3221" s="3">
        <v>2151</v>
      </c>
      <c r="E3221" s="3">
        <v>2</v>
      </c>
      <c r="F3221" s="3"/>
      <c r="G3221" s="3">
        <v>21001</v>
      </c>
      <c r="I3221" s="3">
        <f t="shared" si="50"/>
        <v>2</v>
      </c>
      <c r="J3221" s="3">
        <v>2151</v>
      </c>
      <c r="K3221" s="3">
        <v>2139</v>
      </c>
      <c r="L3221" s="3">
        <v>2153</v>
      </c>
    </row>
    <row r="3222" spans="1:14">
      <c r="A3222" s="4">
        <v>42289</v>
      </c>
      <c r="B3222" s="5">
        <v>0.41666666666666669</v>
      </c>
      <c r="C3222" s="3">
        <v>0</v>
      </c>
      <c r="D3222" s="3">
        <v>2147</v>
      </c>
      <c r="E3222" s="3">
        <v>-2</v>
      </c>
      <c r="F3222" s="3">
        <v>-8</v>
      </c>
      <c r="G3222" s="3">
        <v>20993</v>
      </c>
      <c r="I3222" s="3">
        <f t="shared" si="50"/>
        <v>2</v>
      </c>
      <c r="J3222" s="73">
        <v>2146</v>
      </c>
      <c r="K3222" s="73">
        <v>2133</v>
      </c>
      <c r="L3222" s="73">
        <v>2146</v>
      </c>
      <c r="M3222" s="73">
        <v>-1</v>
      </c>
      <c r="N3222" s="3" t="s">
        <v>16</v>
      </c>
    </row>
    <row r="3223" spans="1:14">
      <c r="A3223" s="4">
        <v>42289</v>
      </c>
      <c r="B3223" s="5">
        <v>0.41666666666666669</v>
      </c>
      <c r="C3223" s="3">
        <v>-1</v>
      </c>
      <c r="D3223" s="3">
        <v>2147</v>
      </c>
      <c r="E3223" s="3">
        <v>-1</v>
      </c>
      <c r="F3223" s="3"/>
      <c r="G3223" s="3">
        <v>20993</v>
      </c>
      <c r="I3223" s="3">
        <f t="shared" si="50"/>
        <v>1</v>
      </c>
      <c r="J3223" s="3">
        <v>2146</v>
      </c>
      <c r="K3223" s="3">
        <v>2133</v>
      </c>
      <c r="L3223" s="3">
        <v>2146</v>
      </c>
    </row>
    <row r="3224" spans="1:14">
      <c r="A3224" s="4">
        <v>42290</v>
      </c>
      <c r="B3224" s="5">
        <v>0.70833333333333337</v>
      </c>
      <c r="C3224" s="3">
        <v>0</v>
      </c>
      <c r="D3224" s="3">
        <v>2125</v>
      </c>
      <c r="E3224" s="3">
        <v>1</v>
      </c>
      <c r="F3224" s="3">
        <v>22</v>
      </c>
      <c r="G3224" s="3">
        <v>21015</v>
      </c>
      <c r="I3224" s="3">
        <f t="shared" si="50"/>
        <v>1</v>
      </c>
      <c r="J3224" s="3">
        <v>2125</v>
      </c>
      <c r="K3224" s="3">
        <v>2126</v>
      </c>
      <c r="L3224" s="3">
        <v>2126</v>
      </c>
      <c r="N3224" s="3" t="s">
        <v>16</v>
      </c>
    </row>
    <row r="3225" spans="1:14">
      <c r="A3225" s="4">
        <v>42290</v>
      </c>
      <c r="B3225" s="5">
        <v>0.70833333333333337</v>
      </c>
      <c r="C3225" s="3">
        <v>2</v>
      </c>
      <c r="D3225" s="3">
        <v>2125</v>
      </c>
      <c r="E3225" s="3">
        <v>2</v>
      </c>
      <c r="F3225" s="3"/>
      <c r="G3225" s="3">
        <v>21015</v>
      </c>
      <c r="I3225" s="3">
        <f t="shared" si="50"/>
        <v>2</v>
      </c>
      <c r="J3225" s="3">
        <v>2125</v>
      </c>
      <c r="K3225" s="3">
        <v>2126</v>
      </c>
      <c r="L3225" s="3">
        <v>2126</v>
      </c>
    </row>
    <row r="3226" spans="1:14">
      <c r="A3226" s="4">
        <v>42291</v>
      </c>
      <c r="B3226" s="5">
        <v>0.41666666666666669</v>
      </c>
      <c r="C3226" s="3">
        <v>0</v>
      </c>
      <c r="D3226" s="3">
        <v>2117</v>
      </c>
      <c r="E3226" s="3">
        <v>-2</v>
      </c>
      <c r="F3226" s="3">
        <v>-16</v>
      </c>
      <c r="G3226" s="3">
        <v>20999</v>
      </c>
      <c r="I3226" s="3">
        <f t="shared" si="50"/>
        <v>2</v>
      </c>
      <c r="J3226" s="3">
        <v>2112</v>
      </c>
      <c r="K3226" s="3">
        <v>2111</v>
      </c>
      <c r="L3226" s="3">
        <v>2119</v>
      </c>
      <c r="N3226" s="3" t="s">
        <v>16</v>
      </c>
    </row>
    <row r="3227" spans="1:14">
      <c r="A3227" s="4">
        <v>42291</v>
      </c>
      <c r="B3227" s="5">
        <v>0.41666666666666669</v>
      </c>
      <c r="C3227" s="3">
        <v>-2</v>
      </c>
      <c r="D3227" s="3">
        <v>2117</v>
      </c>
      <c r="E3227" s="3">
        <v>-2</v>
      </c>
      <c r="F3227" s="3"/>
      <c r="G3227" s="3">
        <v>20999</v>
      </c>
      <c r="I3227" s="3">
        <f t="shared" si="50"/>
        <v>2</v>
      </c>
      <c r="J3227" s="3">
        <v>2112</v>
      </c>
      <c r="K3227" s="3">
        <v>2111</v>
      </c>
      <c r="L3227" s="3">
        <v>2119</v>
      </c>
    </row>
    <row r="3228" spans="1:14">
      <c r="A3228" s="4">
        <v>42291</v>
      </c>
      <c r="B3228" s="5">
        <v>0.54166666666666663</v>
      </c>
      <c r="C3228" s="3">
        <v>0</v>
      </c>
      <c r="D3228" s="3">
        <v>2123</v>
      </c>
      <c r="E3228" s="3">
        <v>2</v>
      </c>
      <c r="F3228" s="3">
        <v>-12</v>
      </c>
      <c r="G3228" s="3">
        <v>20987</v>
      </c>
      <c r="I3228" s="3">
        <f t="shared" si="50"/>
        <v>2</v>
      </c>
      <c r="J3228" s="73">
        <v>2127</v>
      </c>
      <c r="K3228" s="73">
        <v>2124</v>
      </c>
      <c r="L3228" s="73">
        <v>2130</v>
      </c>
      <c r="M3228" s="73">
        <v>-1</v>
      </c>
      <c r="N3228" s="3" t="s">
        <v>16</v>
      </c>
    </row>
    <row r="3229" spans="1:14">
      <c r="A3229" s="4">
        <v>42292</v>
      </c>
      <c r="B3229" s="5">
        <v>0.375</v>
      </c>
      <c r="C3229" s="3">
        <v>2</v>
      </c>
      <c r="D3229" s="3">
        <v>2139</v>
      </c>
      <c r="E3229" s="3">
        <v>2</v>
      </c>
      <c r="F3229" s="3"/>
      <c r="G3229" s="3">
        <v>20987</v>
      </c>
      <c r="I3229" s="3">
        <f t="shared" si="50"/>
        <v>2</v>
      </c>
      <c r="J3229" s="74">
        <v>2138</v>
      </c>
      <c r="K3229" s="74">
        <v>2135</v>
      </c>
      <c r="L3229" s="74">
        <v>2147</v>
      </c>
      <c r="M3229" s="74">
        <v>1</v>
      </c>
    </row>
    <row r="3230" spans="1:14">
      <c r="A3230" s="4">
        <v>42292</v>
      </c>
      <c r="B3230" s="5">
        <v>0.66666666666666663</v>
      </c>
      <c r="C3230" s="3">
        <v>-1</v>
      </c>
      <c r="D3230" s="3">
        <v>2139</v>
      </c>
      <c r="E3230" s="3">
        <v>-3</v>
      </c>
      <c r="F3230" s="3">
        <v>0</v>
      </c>
      <c r="G3230" s="3">
        <v>20987</v>
      </c>
      <c r="I3230" s="3">
        <f t="shared" si="50"/>
        <v>3</v>
      </c>
      <c r="J3230" s="3">
        <v>2139</v>
      </c>
      <c r="K3230" s="3">
        <v>2138</v>
      </c>
      <c r="L3230" s="3">
        <v>2147</v>
      </c>
    </row>
    <row r="3231" spans="1:14">
      <c r="A3231" s="4">
        <v>42292</v>
      </c>
      <c r="B3231" s="5">
        <v>0.70833333333333337</v>
      </c>
      <c r="C3231" s="3">
        <v>0</v>
      </c>
      <c r="D3231" s="3">
        <v>2142</v>
      </c>
      <c r="E3231" s="3">
        <v>1</v>
      </c>
      <c r="F3231" s="3">
        <v>-3</v>
      </c>
      <c r="G3231" s="3">
        <v>20984</v>
      </c>
      <c r="I3231" s="3">
        <f t="shared" si="50"/>
        <v>1</v>
      </c>
      <c r="J3231" s="73">
        <v>2146</v>
      </c>
      <c r="K3231" s="73">
        <v>2151</v>
      </c>
      <c r="L3231" s="73">
        <v>2156</v>
      </c>
      <c r="M3231" s="73">
        <v>-4</v>
      </c>
      <c r="N3231" s="3" t="s">
        <v>16</v>
      </c>
    </row>
    <row r="3232" spans="1:14">
      <c r="A3232" s="4">
        <v>42292</v>
      </c>
      <c r="B3232" s="5">
        <v>0.70833333333333337</v>
      </c>
      <c r="C3232" s="3">
        <v>2</v>
      </c>
      <c r="D3232" s="3">
        <v>2142</v>
      </c>
      <c r="E3232" s="3">
        <v>2</v>
      </c>
      <c r="F3232" s="3"/>
      <c r="G3232" s="3">
        <v>20984</v>
      </c>
      <c r="I3232" s="3">
        <f t="shared" si="50"/>
        <v>2</v>
      </c>
      <c r="J3232" s="72">
        <v>2146</v>
      </c>
      <c r="K3232" s="72">
        <v>2151</v>
      </c>
      <c r="L3232" s="72">
        <v>2156</v>
      </c>
      <c r="M3232" s="72">
        <v>-4</v>
      </c>
    </row>
    <row r="3233" spans="1:14">
      <c r="A3233" s="4">
        <v>42293</v>
      </c>
      <c r="B3233" s="5">
        <v>0.45833333333333331</v>
      </c>
      <c r="C3233" s="3">
        <v>0</v>
      </c>
      <c r="D3233" s="3">
        <v>2148</v>
      </c>
      <c r="E3233" s="3">
        <v>-2</v>
      </c>
      <c r="F3233" s="3">
        <v>12</v>
      </c>
      <c r="G3233" s="3">
        <v>20996</v>
      </c>
      <c r="I3233" s="3">
        <f t="shared" si="50"/>
        <v>2</v>
      </c>
      <c r="J3233" s="3">
        <v>2148</v>
      </c>
      <c r="K3233" s="3">
        <v>2144</v>
      </c>
      <c r="L3233" s="3">
        <v>2148</v>
      </c>
      <c r="N3233" s="3" t="s">
        <v>16</v>
      </c>
    </row>
    <row r="3234" spans="1:14">
      <c r="A3234" s="4">
        <v>42293</v>
      </c>
      <c r="B3234" s="5">
        <v>0.45833333333333331</v>
      </c>
      <c r="C3234" s="3">
        <v>-1</v>
      </c>
      <c r="D3234" s="3">
        <v>2148</v>
      </c>
      <c r="E3234" s="3">
        <v>-1</v>
      </c>
      <c r="F3234" s="3"/>
      <c r="G3234" s="3">
        <v>20996</v>
      </c>
      <c r="I3234" s="3">
        <f t="shared" si="50"/>
        <v>1</v>
      </c>
      <c r="J3234" s="3">
        <v>2148</v>
      </c>
      <c r="K3234" s="3">
        <v>2144</v>
      </c>
      <c r="L3234" s="3">
        <v>2148</v>
      </c>
    </row>
    <row r="3235" spans="1:14">
      <c r="A3235" s="4">
        <v>42296</v>
      </c>
      <c r="B3235" s="5">
        <v>0.41666666666666669</v>
      </c>
      <c r="C3235" s="3">
        <v>0</v>
      </c>
      <c r="D3235" s="3">
        <v>2131</v>
      </c>
      <c r="E3235" s="3">
        <v>1</v>
      </c>
      <c r="F3235" s="3">
        <v>17</v>
      </c>
      <c r="G3235" s="3">
        <v>21013</v>
      </c>
      <c r="I3235" s="3">
        <f t="shared" si="50"/>
        <v>1</v>
      </c>
      <c r="J3235" s="3">
        <v>2132</v>
      </c>
      <c r="K3235" s="3">
        <v>2127</v>
      </c>
      <c r="L3235" s="3">
        <v>2133</v>
      </c>
      <c r="N3235" s="3" t="s">
        <v>16</v>
      </c>
    </row>
    <row r="3236" spans="1:14">
      <c r="A3236" s="4">
        <v>42297</v>
      </c>
      <c r="B3236" s="5">
        <v>0.54166666666666663</v>
      </c>
      <c r="C3236" s="3">
        <v>2</v>
      </c>
      <c r="D3236" s="3">
        <v>2115</v>
      </c>
      <c r="E3236" s="3">
        <v>2</v>
      </c>
      <c r="F3236" s="3"/>
      <c r="G3236" s="3">
        <v>21013</v>
      </c>
      <c r="I3236" s="3">
        <f t="shared" si="50"/>
        <v>2</v>
      </c>
      <c r="J3236" s="3">
        <v>2115</v>
      </c>
      <c r="K3236" s="3">
        <v>2115</v>
      </c>
      <c r="L3236" s="3">
        <v>2119</v>
      </c>
    </row>
    <row r="3237" spans="1:14">
      <c r="A3237" s="4">
        <v>42297</v>
      </c>
      <c r="B3237" s="5">
        <v>0.625</v>
      </c>
      <c r="C3237" s="3">
        <v>0</v>
      </c>
      <c r="D3237" s="3">
        <v>2115</v>
      </c>
      <c r="E3237" s="3">
        <v>-2</v>
      </c>
      <c r="F3237" s="3">
        <v>0</v>
      </c>
      <c r="G3237" s="3">
        <v>21013</v>
      </c>
      <c r="I3237" s="3">
        <f t="shared" si="50"/>
        <v>2</v>
      </c>
      <c r="J3237" s="3">
        <v>2113</v>
      </c>
      <c r="K3237" s="3">
        <v>2110</v>
      </c>
      <c r="L3237" s="3">
        <v>2117</v>
      </c>
      <c r="N3237" s="3" t="s">
        <v>16</v>
      </c>
    </row>
    <row r="3238" spans="1:14">
      <c r="A3238" s="4">
        <v>42298</v>
      </c>
      <c r="B3238" s="5">
        <v>0.45833333333333331</v>
      </c>
      <c r="C3238" s="3">
        <v>-2</v>
      </c>
      <c r="D3238" s="3">
        <v>2113</v>
      </c>
      <c r="E3238" s="3">
        <v>-2</v>
      </c>
      <c r="F3238" s="3"/>
      <c r="G3238" s="3">
        <v>21013</v>
      </c>
      <c r="I3238" s="3">
        <f t="shared" si="50"/>
        <v>2</v>
      </c>
      <c r="J3238" s="74">
        <v>2114</v>
      </c>
      <c r="K3238" s="74">
        <v>2111</v>
      </c>
      <c r="L3238" s="74">
        <v>2116</v>
      </c>
      <c r="M3238" s="74">
        <v>1</v>
      </c>
    </row>
    <row r="3239" spans="1:14">
      <c r="A3239" s="4">
        <v>42298</v>
      </c>
      <c r="B3239" s="5">
        <v>0.54166666666666663</v>
      </c>
      <c r="C3239" s="3">
        <v>0</v>
      </c>
      <c r="D3239" s="3">
        <v>2117</v>
      </c>
      <c r="E3239" s="3">
        <v>2</v>
      </c>
      <c r="F3239" s="3">
        <v>-8</v>
      </c>
      <c r="G3239" s="3">
        <v>21005</v>
      </c>
      <c r="I3239" s="3">
        <f t="shared" si="50"/>
        <v>2</v>
      </c>
      <c r="J3239" s="3">
        <v>2119</v>
      </c>
      <c r="K3239" s="3">
        <v>2114</v>
      </c>
      <c r="L3239" s="3">
        <v>2120</v>
      </c>
      <c r="N3239" s="3" t="s">
        <v>16</v>
      </c>
    </row>
    <row r="3240" spans="1:14">
      <c r="A3240" s="4">
        <v>42298</v>
      </c>
      <c r="B3240" s="5">
        <v>0.70833333333333337</v>
      </c>
      <c r="C3240" s="3">
        <v>-2</v>
      </c>
      <c r="D3240" s="3">
        <v>2108</v>
      </c>
      <c r="E3240" s="3">
        <v>-2</v>
      </c>
      <c r="F3240" s="3"/>
      <c r="G3240" s="3">
        <v>21005</v>
      </c>
      <c r="I3240" s="3">
        <f t="shared" si="50"/>
        <v>2</v>
      </c>
      <c r="J3240" s="3">
        <v>2106</v>
      </c>
      <c r="K3240" s="3">
        <v>2103</v>
      </c>
      <c r="L3240" s="3">
        <v>2107</v>
      </c>
    </row>
    <row r="3241" spans="1:14">
      <c r="A3241" s="4">
        <v>42299</v>
      </c>
      <c r="B3241" s="5">
        <v>0.625</v>
      </c>
      <c r="C3241" s="3">
        <v>0</v>
      </c>
      <c r="D3241" s="3">
        <v>2101</v>
      </c>
      <c r="E3241" s="3">
        <v>2</v>
      </c>
      <c r="F3241" s="3">
        <v>14</v>
      </c>
      <c r="G3241" s="3">
        <v>21019</v>
      </c>
      <c r="I3241" s="3">
        <f t="shared" si="50"/>
        <v>2</v>
      </c>
      <c r="J3241" s="73">
        <v>2103</v>
      </c>
      <c r="K3241" s="73">
        <v>2103</v>
      </c>
      <c r="L3241" s="73">
        <v>2119</v>
      </c>
      <c r="M3241" s="73">
        <v>-2</v>
      </c>
      <c r="N3241" s="3" t="s">
        <v>16</v>
      </c>
    </row>
    <row r="3242" spans="1:14">
      <c r="A3242" s="4">
        <v>42299</v>
      </c>
      <c r="B3242" s="5">
        <v>0.66666666666666663</v>
      </c>
      <c r="C3242" s="3">
        <v>2</v>
      </c>
      <c r="D3242" s="3">
        <v>2111</v>
      </c>
      <c r="E3242" s="3">
        <v>2</v>
      </c>
      <c r="F3242" s="3"/>
      <c r="G3242" s="3">
        <v>21019</v>
      </c>
      <c r="I3242" s="3">
        <f t="shared" si="50"/>
        <v>2</v>
      </c>
      <c r="J3242" s="3">
        <v>2116</v>
      </c>
      <c r="K3242" s="3">
        <v>2106</v>
      </c>
      <c r="L3242" s="3">
        <v>2119</v>
      </c>
    </row>
    <row r="3243" spans="1:14">
      <c r="A3243" s="4">
        <v>42300</v>
      </c>
      <c r="B3243" s="5">
        <v>0.70833333333333337</v>
      </c>
      <c r="C3243" s="3">
        <v>0</v>
      </c>
      <c r="D3243" s="3">
        <v>2112</v>
      </c>
      <c r="E3243" s="3">
        <v>-2</v>
      </c>
      <c r="F3243" s="3">
        <v>2</v>
      </c>
      <c r="G3243" s="3">
        <v>21021</v>
      </c>
      <c r="I3243" s="3">
        <f t="shared" si="50"/>
        <v>2</v>
      </c>
      <c r="J3243" s="73">
        <v>2107</v>
      </c>
      <c r="K3243" s="73">
        <v>2106</v>
      </c>
      <c r="L3243" s="73">
        <v>2106</v>
      </c>
      <c r="M3243" s="73">
        <v>-5</v>
      </c>
      <c r="N3243" s="3" t="s">
        <v>16</v>
      </c>
    </row>
    <row r="3244" spans="1:14">
      <c r="A3244" s="4">
        <v>42303</v>
      </c>
      <c r="B3244" s="5">
        <v>0.45833333333333331</v>
      </c>
      <c r="C3244" s="3">
        <v>2</v>
      </c>
      <c r="D3244" s="3">
        <v>2122</v>
      </c>
      <c r="E3244" s="3">
        <v>2</v>
      </c>
      <c r="F3244" s="3"/>
      <c r="G3244" s="3">
        <v>21021</v>
      </c>
      <c r="I3244" s="3">
        <f t="shared" si="50"/>
        <v>2</v>
      </c>
      <c r="J3244" s="3">
        <v>2124</v>
      </c>
      <c r="K3244" s="3">
        <v>2117</v>
      </c>
      <c r="L3244" s="3">
        <v>2125</v>
      </c>
    </row>
    <row r="3245" spans="1:14">
      <c r="A3245" s="4">
        <v>42303</v>
      </c>
      <c r="B3245" s="5">
        <v>0.66666666666666663</v>
      </c>
      <c r="C3245" s="3">
        <v>0</v>
      </c>
      <c r="D3245" s="3">
        <v>2110</v>
      </c>
      <c r="E3245" s="3">
        <v>-2</v>
      </c>
      <c r="F3245" s="3">
        <v>-24</v>
      </c>
      <c r="G3245" s="3">
        <v>20997</v>
      </c>
      <c r="I3245" s="3">
        <f t="shared" si="50"/>
        <v>2</v>
      </c>
      <c r="J3245" s="73">
        <v>2106</v>
      </c>
      <c r="K3245" s="73">
        <v>2097</v>
      </c>
      <c r="L3245" s="73">
        <v>2107</v>
      </c>
      <c r="M3245" s="73">
        <v>-3</v>
      </c>
      <c r="N3245" s="3" t="s">
        <v>16</v>
      </c>
    </row>
    <row r="3246" spans="1:14">
      <c r="A3246" s="4">
        <v>42303</v>
      </c>
      <c r="B3246" s="5">
        <v>0.66666666666666663</v>
      </c>
      <c r="C3246" s="3">
        <v>-2</v>
      </c>
      <c r="D3246" s="3">
        <v>2110</v>
      </c>
      <c r="E3246" s="3">
        <v>-2</v>
      </c>
      <c r="F3246" s="3"/>
      <c r="G3246" s="3">
        <v>20997</v>
      </c>
      <c r="I3246" s="3">
        <f t="shared" si="50"/>
        <v>2</v>
      </c>
      <c r="J3246" s="72">
        <v>2106</v>
      </c>
      <c r="K3246" s="72">
        <v>2097</v>
      </c>
      <c r="L3246" s="72">
        <v>2107</v>
      </c>
      <c r="M3246" s="72">
        <v>-3</v>
      </c>
    </row>
    <row r="3247" spans="1:14">
      <c r="A3247" s="4">
        <v>42304</v>
      </c>
      <c r="B3247" s="5">
        <v>0.70833333333333337</v>
      </c>
      <c r="C3247" s="3">
        <v>0</v>
      </c>
      <c r="D3247" s="3">
        <v>2108</v>
      </c>
      <c r="E3247" s="3">
        <v>2</v>
      </c>
      <c r="F3247" s="3">
        <v>4</v>
      </c>
      <c r="G3247" s="3">
        <v>21001</v>
      </c>
      <c r="I3247" s="3">
        <f t="shared" si="50"/>
        <v>2</v>
      </c>
      <c r="J3247" s="73">
        <v>2109</v>
      </c>
      <c r="K3247" s="73">
        <v>2110</v>
      </c>
      <c r="L3247" s="73">
        <v>2110</v>
      </c>
      <c r="M3247" s="73">
        <v>-1</v>
      </c>
      <c r="N3247" s="3" t="s">
        <v>16</v>
      </c>
    </row>
    <row r="3248" spans="1:14">
      <c r="A3248" s="4">
        <v>42305</v>
      </c>
      <c r="B3248" s="5">
        <v>0.41666666666666669</v>
      </c>
      <c r="C3248" s="3">
        <v>-2</v>
      </c>
      <c r="D3248" s="3">
        <v>2101</v>
      </c>
      <c r="E3248" s="3">
        <v>-2</v>
      </c>
      <c r="F3248" s="3"/>
      <c r="G3248" s="3">
        <v>21001</v>
      </c>
      <c r="I3248" s="3">
        <f t="shared" si="50"/>
        <v>2</v>
      </c>
      <c r="J3248" s="3">
        <v>2096</v>
      </c>
      <c r="K3248" s="3">
        <v>2096</v>
      </c>
      <c r="L3248" s="3">
        <v>2106</v>
      </c>
    </row>
    <row r="3249" spans="1:14">
      <c r="A3249" s="4">
        <v>42305</v>
      </c>
      <c r="B3249" s="5">
        <v>0.54166666666666663</v>
      </c>
      <c r="C3249" s="3">
        <v>1</v>
      </c>
      <c r="D3249" s="3">
        <v>2103</v>
      </c>
      <c r="E3249" s="3">
        <v>3</v>
      </c>
      <c r="F3249" s="3">
        <v>-4</v>
      </c>
      <c r="G3249" s="3">
        <v>20997</v>
      </c>
      <c r="I3249" s="3">
        <f t="shared" si="50"/>
        <v>3</v>
      </c>
      <c r="J3249" s="3">
        <v>2103</v>
      </c>
      <c r="K3249" s="3">
        <v>2095</v>
      </c>
      <c r="L3249" s="3">
        <v>2103</v>
      </c>
    </row>
    <row r="3250" spans="1:14">
      <c r="A3250" s="4">
        <v>42305</v>
      </c>
      <c r="B3250" s="5">
        <v>0.58333333333333337</v>
      </c>
      <c r="C3250" s="3">
        <v>0</v>
      </c>
      <c r="D3250" s="3">
        <v>2099</v>
      </c>
      <c r="E3250" s="3">
        <v>-1</v>
      </c>
      <c r="F3250" s="3">
        <v>-4</v>
      </c>
      <c r="G3250" s="3">
        <v>20993</v>
      </c>
      <c r="I3250" s="3">
        <f t="shared" si="50"/>
        <v>1</v>
      </c>
      <c r="J3250" s="3">
        <v>2096</v>
      </c>
      <c r="K3250" s="3">
        <v>2092</v>
      </c>
      <c r="L3250" s="3">
        <v>2099</v>
      </c>
      <c r="N3250" s="3" t="s">
        <v>16</v>
      </c>
    </row>
    <row r="3251" spans="1:14">
      <c r="A3251" s="4">
        <v>42305</v>
      </c>
      <c r="B3251" s="5">
        <v>0.58333333333333337</v>
      </c>
      <c r="C3251" s="3">
        <v>-2</v>
      </c>
      <c r="D3251" s="3">
        <v>2099</v>
      </c>
      <c r="E3251" s="3">
        <v>-2</v>
      </c>
      <c r="F3251" s="3"/>
      <c r="G3251" s="3">
        <v>20993</v>
      </c>
      <c r="I3251" s="3">
        <f t="shared" si="50"/>
        <v>2</v>
      </c>
      <c r="J3251" s="3">
        <v>2096</v>
      </c>
      <c r="K3251" s="3">
        <v>2092</v>
      </c>
      <c r="L3251" s="3">
        <v>2099</v>
      </c>
    </row>
    <row r="3252" spans="1:14">
      <c r="A3252" s="4">
        <v>42305</v>
      </c>
      <c r="B3252" s="5">
        <v>0.70833333333333337</v>
      </c>
      <c r="C3252" s="3">
        <v>0</v>
      </c>
      <c r="D3252" s="3">
        <v>2101</v>
      </c>
      <c r="E3252" s="3">
        <v>2</v>
      </c>
      <c r="F3252" s="3">
        <v>-4</v>
      </c>
      <c r="G3252" s="3">
        <v>20989</v>
      </c>
      <c r="I3252" s="3">
        <f t="shared" si="50"/>
        <v>2</v>
      </c>
      <c r="J3252" s="3">
        <v>2099</v>
      </c>
      <c r="K3252" s="3">
        <v>2103</v>
      </c>
      <c r="L3252" s="3">
        <v>2103</v>
      </c>
      <c r="N3252" s="3" t="s">
        <v>16</v>
      </c>
    </row>
    <row r="3253" spans="1:14">
      <c r="A3253" s="4">
        <v>42305</v>
      </c>
      <c r="B3253" s="5">
        <v>0.70833333333333337</v>
      </c>
      <c r="C3253" s="3">
        <v>1</v>
      </c>
      <c r="D3253" s="3">
        <v>2101</v>
      </c>
      <c r="E3253" s="3">
        <v>1</v>
      </c>
      <c r="F3253" s="3"/>
      <c r="G3253" s="3">
        <v>20989</v>
      </c>
      <c r="I3253" s="3">
        <f t="shared" si="50"/>
        <v>1</v>
      </c>
      <c r="J3253" s="3">
        <v>2099</v>
      </c>
      <c r="K3253" s="3">
        <v>2103</v>
      </c>
      <c r="L3253" s="3">
        <v>2103</v>
      </c>
    </row>
    <row r="3254" spans="1:14">
      <c r="A3254" s="4">
        <v>42306</v>
      </c>
      <c r="B3254" s="5">
        <v>0.41666666666666669</v>
      </c>
      <c r="C3254" s="3">
        <v>0</v>
      </c>
      <c r="D3254" s="3">
        <v>2092</v>
      </c>
      <c r="E3254" s="3">
        <v>-1</v>
      </c>
      <c r="F3254" s="3">
        <v>-9</v>
      </c>
      <c r="G3254" s="3">
        <v>20980</v>
      </c>
      <c r="I3254" s="3">
        <f t="shared" si="50"/>
        <v>1</v>
      </c>
      <c r="J3254" s="73">
        <v>2082</v>
      </c>
      <c r="K3254" s="73">
        <v>2078</v>
      </c>
      <c r="L3254" s="73">
        <v>2087</v>
      </c>
      <c r="M3254" s="73">
        <v>-5</v>
      </c>
      <c r="N3254" s="3" t="s">
        <v>16</v>
      </c>
    </row>
    <row r="3255" spans="1:14">
      <c r="A3255" s="4">
        <v>42306</v>
      </c>
      <c r="B3255" s="5">
        <v>0.41666666666666669</v>
      </c>
      <c r="C3255" s="3">
        <v>-2</v>
      </c>
      <c r="D3255" s="3">
        <v>2092</v>
      </c>
      <c r="E3255" s="3">
        <v>-2</v>
      </c>
      <c r="F3255" s="3"/>
      <c r="G3255" s="3">
        <v>20980</v>
      </c>
      <c r="I3255" s="3">
        <f t="shared" si="50"/>
        <v>2</v>
      </c>
      <c r="J3255" s="72">
        <v>2082</v>
      </c>
      <c r="K3255" s="72">
        <v>2078</v>
      </c>
      <c r="L3255" s="72">
        <v>2087</v>
      </c>
      <c r="M3255" s="72">
        <v>-5</v>
      </c>
      <c r="N3255" s="86" t="s">
        <v>89</v>
      </c>
    </row>
    <row r="3256" spans="1:14">
      <c r="A3256" s="4">
        <v>42307</v>
      </c>
      <c r="B3256" s="5">
        <v>0.58333333333333337</v>
      </c>
      <c r="C3256" s="3">
        <v>1</v>
      </c>
      <c r="D3256" s="3">
        <v>2055</v>
      </c>
      <c r="E3256" s="3">
        <v>3</v>
      </c>
      <c r="F3256" s="3">
        <v>74</v>
      </c>
      <c r="G3256" s="3">
        <v>21054</v>
      </c>
      <c r="I3256" s="3">
        <f t="shared" si="50"/>
        <v>3</v>
      </c>
      <c r="J3256" s="74">
        <v>2054</v>
      </c>
      <c r="K3256" s="74">
        <v>2043</v>
      </c>
      <c r="L3256" s="74">
        <v>2054</v>
      </c>
      <c r="M3256" s="74">
        <v>1</v>
      </c>
    </row>
    <row r="3257" spans="1:14">
      <c r="A3257" s="4">
        <v>42307</v>
      </c>
      <c r="B3257" s="5">
        <v>0.625</v>
      </c>
      <c r="C3257" s="3">
        <v>0</v>
      </c>
      <c r="D3257" s="3">
        <v>2049</v>
      </c>
      <c r="E3257" s="3">
        <v>-1</v>
      </c>
      <c r="F3257" s="3">
        <v>-6</v>
      </c>
      <c r="G3257" s="3">
        <v>21048</v>
      </c>
      <c r="I3257" s="3">
        <f t="shared" si="50"/>
        <v>1</v>
      </c>
      <c r="J3257" s="3">
        <v>2044</v>
      </c>
      <c r="K3257" s="3">
        <v>2045</v>
      </c>
      <c r="L3257" s="3">
        <v>2062</v>
      </c>
      <c r="N3257" s="3" t="s">
        <v>16</v>
      </c>
    </row>
    <row r="3258" spans="1:14">
      <c r="A3258" s="4">
        <v>42307</v>
      </c>
      <c r="B3258" s="5">
        <v>0.625</v>
      </c>
      <c r="C3258" s="3">
        <v>-2</v>
      </c>
      <c r="D3258" s="3">
        <v>2049</v>
      </c>
      <c r="E3258" s="3">
        <v>-2</v>
      </c>
      <c r="F3258" s="3"/>
      <c r="G3258" s="3">
        <v>21048</v>
      </c>
      <c r="I3258" s="3">
        <f t="shared" si="50"/>
        <v>2</v>
      </c>
      <c r="J3258" s="3">
        <v>2044</v>
      </c>
      <c r="K3258" s="3">
        <v>2045</v>
      </c>
      <c r="L3258" s="3">
        <v>2062</v>
      </c>
    </row>
    <row r="3259" spans="1:14">
      <c r="A3259" s="4">
        <v>42307</v>
      </c>
      <c r="B3259" s="5">
        <v>0.66666666666666663</v>
      </c>
      <c r="C3259" s="3">
        <v>0</v>
      </c>
      <c r="D3259" s="3">
        <v>2053</v>
      </c>
      <c r="E3259" s="3">
        <v>2</v>
      </c>
      <c r="F3259" s="3">
        <v>-8</v>
      </c>
      <c r="G3259" s="3">
        <v>21040</v>
      </c>
      <c r="I3259" s="3">
        <f t="shared" si="50"/>
        <v>2</v>
      </c>
      <c r="J3259" s="73">
        <v>2058</v>
      </c>
      <c r="K3259" s="73">
        <v>2056</v>
      </c>
      <c r="L3259" s="73">
        <v>2070</v>
      </c>
      <c r="M3259" s="73">
        <v>-3</v>
      </c>
      <c r="N3259" s="3" t="s">
        <v>16</v>
      </c>
    </row>
    <row r="3260" spans="1:14">
      <c r="A3260" s="69">
        <v>42307</v>
      </c>
      <c r="B3260" s="70">
        <v>0.66666666666666663</v>
      </c>
      <c r="C3260" s="71">
        <v>1</v>
      </c>
      <c r="D3260" s="71">
        <v>2053</v>
      </c>
      <c r="E3260" s="71">
        <v>1</v>
      </c>
      <c r="F3260" s="71"/>
      <c r="G3260" s="71">
        <v>21040</v>
      </c>
      <c r="H3260" s="71">
        <f>SUM(F3198:F3260)</f>
        <v>137</v>
      </c>
      <c r="I3260" s="3">
        <f t="shared" si="50"/>
        <v>1</v>
      </c>
      <c r="J3260" s="72">
        <v>2058</v>
      </c>
      <c r="K3260" s="72">
        <v>2056</v>
      </c>
      <c r="L3260" s="72">
        <v>2070</v>
      </c>
      <c r="M3260" s="72">
        <v>-3</v>
      </c>
    </row>
    <row r="3261" spans="1:14">
      <c r="A3261" s="4">
        <v>42311</v>
      </c>
      <c r="B3261" s="68">
        <v>0.41666666666666669</v>
      </c>
      <c r="C3261" s="3">
        <v>0</v>
      </c>
      <c r="D3261" s="59">
        <v>2082</v>
      </c>
      <c r="E3261" s="3">
        <v>-1</v>
      </c>
      <c r="F3261" s="3">
        <v>29</v>
      </c>
      <c r="G3261" s="59">
        <v>21069</v>
      </c>
      <c r="H3261" s="3"/>
      <c r="I3261" s="3">
        <f t="shared" si="50"/>
        <v>1</v>
      </c>
      <c r="J3261" s="73">
        <v>2081</v>
      </c>
      <c r="K3261" s="73">
        <v>2070</v>
      </c>
      <c r="L3261" s="73">
        <v>2080</v>
      </c>
      <c r="M3261" s="73">
        <v>-1</v>
      </c>
      <c r="N3261" s="3" t="s">
        <v>16</v>
      </c>
    </row>
    <row r="3262" spans="1:14">
      <c r="A3262" s="1">
        <v>42311</v>
      </c>
      <c r="B3262" s="2">
        <v>0.45833333333333331</v>
      </c>
      <c r="C3262">
        <v>-2</v>
      </c>
      <c r="D3262">
        <v>2076</v>
      </c>
      <c r="E3262">
        <v>-2</v>
      </c>
      <c r="G3262">
        <v>21069</v>
      </c>
      <c r="I3262" s="3">
        <f t="shared" si="50"/>
        <v>2</v>
      </c>
      <c r="J3262" s="72">
        <v>2072</v>
      </c>
      <c r="K3262" s="72">
        <v>2068</v>
      </c>
      <c r="L3262" s="72">
        <v>2074</v>
      </c>
      <c r="M3262" s="72">
        <v>-2</v>
      </c>
    </row>
    <row r="3263" spans="1:14">
      <c r="A3263" s="1">
        <v>42311</v>
      </c>
      <c r="B3263" s="2">
        <v>0.625</v>
      </c>
      <c r="C3263">
        <v>0</v>
      </c>
      <c r="D3263">
        <v>2076</v>
      </c>
      <c r="E3263">
        <v>2</v>
      </c>
      <c r="F3263">
        <v>0</v>
      </c>
      <c r="G3263">
        <v>21069</v>
      </c>
      <c r="I3263" s="3">
        <f t="shared" si="50"/>
        <v>2</v>
      </c>
      <c r="J3263" s="3">
        <v>2078</v>
      </c>
      <c r="K3263" s="3">
        <v>2074</v>
      </c>
      <c r="L3263" s="3">
        <v>2079</v>
      </c>
      <c r="N3263" s="3" t="s">
        <v>16</v>
      </c>
    </row>
    <row r="3264" spans="1:14">
      <c r="A3264" s="1">
        <v>42311</v>
      </c>
      <c r="B3264" s="2">
        <v>0.66666666666666663</v>
      </c>
      <c r="C3264">
        <v>1</v>
      </c>
      <c r="D3264">
        <v>2077</v>
      </c>
      <c r="E3264">
        <v>1</v>
      </c>
      <c r="G3264">
        <v>21069</v>
      </c>
      <c r="I3264" s="3">
        <f t="shared" si="50"/>
        <v>1</v>
      </c>
      <c r="J3264" s="3">
        <v>2075</v>
      </c>
      <c r="K3264" s="3">
        <v>2069</v>
      </c>
      <c r="L3264" s="3">
        <v>2077</v>
      </c>
    </row>
    <row r="3265" spans="1:14">
      <c r="A3265" s="1">
        <v>42311</v>
      </c>
      <c r="B3265" s="2">
        <v>0.70833333333333337</v>
      </c>
      <c r="C3265">
        <v>0</v>
      </c>
      <c r="D3265">
        <v>2074</v>
      </c>
      <c r="E3265">
        <v>-1</v>
      </c>
      <c r="F3265">
        <v>-3</v>
      </c>
      <c r="G3265">
        <v>21066</v>
      </c>
      <c r="I3265" s="3">
        <f t="shared" si="50"/>
        <v>1</v>
      </c>
      <c r="J3265" s="3">
        <v>2072</v>
      </c>
      <c r="K3265" s="3">
        <v>2070</v>
      </c>
      <c r="L3265" s="3">
        <v>2074</v>
      </c>
      <c r="N3265" s="3" t="s">
        <v>16</v>
      </c>
    </row>
    <row r="3266" spans="1:14">
      <c r="A3266" s="1">
        <v>42311</v>
      </c>
      <c r="B3266" s="2">
        <v>0.70833333333333337</v>
      </c>
      <c r="C3266">
        <v>-2</v>
      </c>
      <c r="D3266">
        <v>2074</v>
      </c>
      <c r="E3266">
        <v>-2</v>
      </c>
      <c r="G3266">
        <v>21066</v>
      </c>
      <c r="I3266" s="3">
        <f t="shared" si="50"/>
        <v>2</v>
      </c>
      <c r="J3266" s="3">
        <v>2072</v>
      </c>
      <c r="K3266" s="3">
        <v>2070</v>
      </c>
      <c r="L3266" s="3">
        <v>2074</v>
      </c>
    </row>
    <row r="3267" spans="1:14">
      <c r="A3267" s="1">
        <v>42312</v>
      </c>
      <c r="B3267" s="2">
        <v>0.41666666666666669</v>
      </c>
      <c r="C3267">
        <v>0</v>
      </c>
      <c r="D3267">
        <v>2076</v>
      </c>
      <c r="E3267">
        <v>2</v>
      </c>
      <c r="F3267">
        <v>-4</v>
      </c>
      <c r="G3267">
        <v>21062</v>
      </c>
      <c r="I3267" s="3">
        <f t="shared" si="50"/>
        <v>2</v>
      </c>
      <c r="J3267" s="73">
        <v>2082</v>
      </c>
      <c r="K3267" s="73">
        <v>2078</v>
      </c>
      <c r="L3267" s="73">
        <v>2085</v>
      </c>
      <c r="M3267" s="73">
        <v>-2</v>
      </c>
      <c r="N3267" s="3" t="s">
        <v>16</v>
      </c>
    </row>
    <row r="3268" spans="1:14">
      <c r="A3268" s="1">
        <v>42312</v>
      </c>
      <c r="B3268" s="2">
        <v>0.41666666666666669</v>
      </c>
      <c r="C3268">
        <v>2</v>
      </c>
      <c r="D3268">
        <v>2076</v>
      </c>
      <c r="E3268">
        <v>2</v>
      </c>
      <c r="G3268">
        <v>21062</v>
      </c>
      <c r="I3268" s="3">
        <f t="shared" ref="I3268:I3331" si="51">ABS(E3268)</f>
        <v>2</v>
      </c>
      <c r="J3268" s="72">
        <v>2082</v>
      </c>
      <c r="K3268" s="72">
        <v>2078</v>
      </c>
      <c r="L3268" s="72">
        <v>2085</v>
      </c>
      <c r="M3268" s="72">
        <v>-2</v>
      </c>
    </row>
    <row r="3269" spans="1:14">
      <c r="A3269" s="1">
        <v>42312</v>
      </c>
      <c r="B3269" s="2">
        <v>0.66666666666666663</v>
      </c>
      <c r="C3269">
        <v>0</v>
      </c>
      <c r="D3269">
        <v>2078</v>
      </c>
      <c r="E3269">
        <v>-2</v>
      </c>
      <c r="F3269">
        <v>4</v>
      </c>
      <c r="G3269">
        <v>21066</v>
      </c>
      <c r="I3269" s="3">
        <f t="shared" si="51"/>
        <v>2</v>
      </c>
      <c r="J3269" s="73">
        <v>2071</v>
      </c>
      <c r="K3269" s="73">
        <v>2053</v>
      </c>
      <c r="L3269" s="73">
        <v>2076</v>
      </c>
      <c r="M3269" s="73">
        <v>-2</v>
      </c>
      <c r="N3269" s="3" t="s">
        <v>16</v>
      </c>
    </row>
    <row r="3270" spans="1:14">
      <c r="A3270" s="1">
        <v>42312</v>
      </c>
      <c r="B3270" s="2">
        <v>0.66666666666666663</v>
      </c>
      <c r="C3270">
        <v>-1</v>
      </c>
      <c r="D3270">
        <v>2078</v>
      </c>
      <c r="E3270">
        <v>-1</v>
      </c>
      <c r="G3270">
        <v>21066</v>
      </c>
      <c r="I3270" s="3">
        <f t="shared" si="51"/>
        <v>1</v>
      </c>
      <c r="J3270" s="72">
        <v>2071</v>
      </c>
      <c r="K3270" s="72">
        <v>2053</v>
      </c>
      <c r="L3270" s="72">
        <v>2076</v>
      </c>
      <c r="M3270" s="72">
        <v>-2</v>
      </c>
    </row>
    <row r="3271" spans="1:14">
      <c r="A3271" s="1">
        <v>42318</v>
      </c>
      <c r="B3271" s="2">
        <v>0.58333333333333337</v>
      </c>
      <c r="C3271">
        <v>1</v>
      </c>
      <c r="D3271">
        <v>2017</v>
      </c>
      <c r="E3271">
        <v>2</v>
      </c>
      <c r="F3271">
        <v>61</v>
      </c>
      <c r="G3271">
        <v>21127</v>
      </c>
      <c r="I3271" s="3">
        <f t="shared" si="51"/>
        <v>2</v>
      </c>
      <c r="J3271" s="72">
        <v>2020</v>
      </c>
      <c r="K3271" s="72">
        <v>2018</v>
      </c>
      <c r="L3271" s="72">
        <v>2031</v>
      </c>
      <c r="M3271" s="72">
        <v>-1</v>
      </c>
    </row>
    <row r="3272" spans="1:14">
      <c r="A3272" s="1">
        <v>42320</v>
      </c>
      <c r="B3272" s="2">
        <v>0.5</v>
      </c>
      <c r="C3272">
        <v>0</v>
      </c>
      <c r="D3272">
        <v>2027</v>
      </c>
      <c r="E3272">
        <v>-1</v>
      </c>
      <c r="F3272">
        <v>10</v>
      </c>
      <c r="G3272">
        <v>21137</v>
      </c>
      <c r="I3272" s="3">
        <f t="shared" si="51"/>
        <v>1</v>
      </c>
      <c r="J3272" s="3">
        <v>2026</v>
      </c>
      <c r="K3272" s="3">
        <v>2025</v>
      </c>
      <c r="L3272" s="3">
        <v>2031</v>
      </c>
      <c r="N3272" s="3" t="s">
        <v>16</v>
      </c>
    </row>
    <row r="3273" spans="1:14">
      <c r="A3273" s="1">
        <v>42321</v>
      </c>
      <c r="B3273" s="2">
        <v>0.625</v>
      </c>
      <c r="C3273">
        <v>1</v>
      </c>
      <c r="D3273">
        <v>1999</v>
      </c>
      <c r="E3273">
        <v>1</v>
      </c>
      <c r="G3273">
        <v>21137</v>
      </c>
      <c r="I3273" s="3">
        <f t="shared" si="51"/>
        <v>1</v>
      </c>
      <c r="J3273" s="3">
        <v>2003</v>
      </c>
      <c r="K3273" s="3">
        <v>1998</v>
      </c>
      <c r="L3273" s="3">
        <v>2007</v>
      </c>
    </row>
    <row r="3274" spans="1:14">
      <c r="A3274" s="1">
        <v>42321</v>
      </c>
      <c r="B3274" s="2">
        <v>0.70833333333333337</v>
      </c>
      <c r="C3274">
        <v>0</v>
      </c>
      <c r="D3274">
        <v>1990</v>
      </c>
      <c r="E3274">
        <v>-1</v>
      </c>
      <c r="F3274">
        <v>-9</v>
      </c>
      <c r="G3274">
        <v>21128</v>
      </c>
      <c r="I3274" s="3">
        <f t="shared" si="51"/>
        <v>1</v>
      </c>
      <c r="J3274" s="73">
        <v>1980</v>
      </c>
      <c r="K3274" s="73">
        <v>1979</v>
      </c>
      <c r="L3274" s="73">
        <v>1979</v>
      </c>
      <c r="M3274" s="73">
        <v>-10</v>
      </c>
      <c r="N3274" s="3" t="s">
        <v>16</v>
      </c>
    </row>
    <row r="3275" spans="1:14">
      <c r="A3275" s="1">
        <v>42321</v>
      </c>
      <c r="B3275" s="2">
        <v>0.70833333333333337</v>
      </c>
      <c r="C3275">
        <v>-2</v>
      </c>
      <c r="D3275">
        <v>1990</v>
      </c>
      <c r="E3275">
        <v>-2</v>
      </c>
      <c r="G3275">
        <v>21128</v>
      </c>
      <c r="I3275" s="3">
        <f t="shared" si="51"/>
        <v>2</v>
      </c>
      <c r="J3275" s="72">
        <v>1980</v>
      </c>
      <c r="K3275" s="72">
        <v>1979</v>
      </c>
      <c r="L3275" s="72">
        <v>1979</v>
      </c>
      <c r="M3275" s="72">
        <v>-10</v>
      </c>
      <c r="N3275" s="86" t="s">
        <v>89</v>
      </c>
    </row>
    <row r="3276" spans="1:14">
      <c r="A3276" s="1">
        <v>42324</v>
      </c>
      <c r="B3276" s="2">
        <v>0.54166666666666663</v>
      </c>
      <c r="C3276">
        <v>0</v>
      </c>
      <c r="D3276">
        <v>1972</v>
      </c>
      <c r="E3276">
        <v>2</v>
      </c>
      <c r="F3276">
        <v>36</v>
      </c>
      <c r="G3276">
        <v>21164</v>
      </c>
      <c r="I3276" s="3">
        <f t="shared" si="51"/>
        <v>2</v>
      </c>
      <c r="J3276" s="73">
        <v>1974</v>
      </c>
      <c r="K3276" s="73">
        <v>1965</v>
      </c>
      <c r="L3276" s="73">
        <v>1974</v>
      </c>
      <c r="M3276" s="73">
        <v>-2</v>
      </c>
      <c r="N3276" s="3" t="s">
        <v>16</v>
      </c>
    </row>
    <row r="3277" spans="1:14">
      <c r="A3277" s="1">
        <v>42324</v>
      </c>
      <c r="B3277" s="2">
        <v>0.54166666666666663</v>
      </c>
      <c r="C3277">
        <v>1</v>
      </c>
      <c r="D3277">
        <v>1972</v>
      </c>
      <c r="E3277">
        <v>1</v>
      </c>
      <c r="G3277">
        <v>21164</v>
      </c>
      <c r="I3277" s="3">
        <f t="shared" si="51"/>
        <v>1</v>
      </c>
      <c r="J3277" s="72">
        <v>1974</v>
      </c>
      <c r="K3277" s="72">
        <v>1965</v>
      </c>
      <c r="L3277" s="72">
        <v>1974</v>
      </c>
      <c r="M3277" s="72">
        <v>-2</v>
      </c>
    </row>
    <row r="3278" spans="1:14">
      <c r="A3278" s="1">
        <v>42326</v>
      </c>
      <c r="B3278" s="2">
        <v>0.375</v>
      </c>
      <c r="C3278">
        <v>0</v>
      </c>
      <c r="D3278">
        <v>2004</v>
      </c>
      <c r="E3278">
        <v>-1</v>
      </c>
      <c r="F3278">
        <v>32</v>
      </c>
      <c r="G3278">
        <v>21196</v>
      </c>
      <c r="I3278" s="3">
        <f t="shared" si="51"/>
        <v>1</v>
      </c>
      <c r="J3278" s="3">
        <v>2003</v>
      </c>
      <c r="K3278" s="3">
        <v>1996</v>
      </c>
      <c r="L3278" s="3">
        <v>2004</v>
      </c>
      <c r="N3278" s="3" t="s">
        <v>16</v>
      </c>
    </row>
    <row r="3279" spans="1:14">
      <c r="A3279" s="1">
        <v>42327</v>
      </c>
      <c r="B3279" s="2">
        <v>0.58333333333333337</v>
      </c>
      <c r="C3279">
        <v>-1</v>
      </c>
      <c r="D3279">
        <v>2030</v>
      </c>
      <c r="E3279">
        <v>-1</v>
      </c>
      <c r="G3279">
        <v>21196</v>
      </c>
      <c r="I3279" s="3">
        <f t="shared" si="51"/>
        <v>1</v>
      </c>
      <c r="J3279" s="72">
        <v>2026</v>
      </c>
      <c r="K3279" s="72">
        <v>2022</v>
      </c>
      <c r="L3279" s="72">
        <v>2029</v>
      </c>
      <c r="M3279" s="72">
        <v>-1</v>
      </c>
    </row>
    <row r="3280" spans="1:14">
      <c r="A3280" s="1">
        <v>42328</v>
      </c>
      <c r="B3280" s="2">
        <v>0.41666666666666669</v>
      </c>
      <c r="C3280">
        <v>0</v>
      </c>
      <c r="D3280">
        <v>2018</v>
      </c>
      <c r="E3280">
        <v>1</v>
      </c>
      <c r="F3280">
        <v>12</v>
      </c>
      <c r="G3280">
        <v>21208</v>
      </c>
      <c r="I3280" s="3">
        <f t="shared" si="51"/>
        <v>1</v>
      </c>
      <c r="J3280" s="3">
        <v>2019</v>
      </c>
      <c r="K3280" s="3">
        <v>2017</v>
      </c>
      <c r="L3280" s="3">
        <v>2021</v>
      </c>
      <c r="N3280" s="3" t="s">
        <v>16</v>
      </c>
    </row>
    <row r="3281" spans="1:14">
      <c r="A3281" s="1">
        <v>42328</v>
      </c>
      <c r="B3281" s="2">
        <v>0.66666666666666663</v>
      </c>
      <c r="C3281">
        <v>2</v>
      </c>
      <c r="D3281">
        <v>2024</v>
      </c>
      <c r="E3281">
        <v>2</v>
      </c>
      <c r="G3281">
        <v>21208</v>
      </c>
      <c r="I3281" s="3">
        <f t="shared" si="51"/>
        <v>2</v>
      </c>
      <c r="J3281" s="3">
        <v>2025</v>
      </c>
      <c r="K3281" s="3">
        <v>2024</v>
      </c>
      <c r="L3281" s="3">
        <v>2029</v>
      </c>
    </row>
    <row r="3282" spans="1:14">
      <c r="A3282" s="1">
        <v>42331</v>
      </c>
      <c r="B3282" s="2">
        <v>0.375</v>
      </c>
      <c r="C3282">
        <v>0</v>
      </c>
      <c r="D3282">
        <v>2017</v>
      </c>
      <c r="E3282">
        <v>-2</v>
      </c>
      <c r="F3282">
        <v>-14</v>
      </c>
      <c r="G3282">
        <v>21194</v>
      </c>
      <c r="I3282" s="3">
        <f t="shared" si="51"/>
        <v>2</v>
      </c>
      <c r="J3282" s="73">
        <v>2011</v>
      </c>
      <c r="K3282" s="73">
        <v>1995</v>
      </c>
      <c r="L3282" s="73">
        <v>2013</v>
      </c>
      <c r="M3282" s="73">
        <v>-4</v>
      </c>
      <c r="N3282" s="3" t="s">
        <v>16</v>
      </c>
    </row>
    <row r="3283" spans="1:14">
      <c r="A3283" s="1">
        <v>42331</v>
      </c>
      <c r="B3283" s="2">
        <v>0.375</v>
      </c>
      <c r="C3283">
        <v>-2</v>
      </c>
      <c r="D3283">
        <v>2017</v>
      </c>
      <c r="E3283">
        <v>-2</v>
      </c>
      <c r="G3283">
        <v>21194</v>
      </c>
      <c r="I3283" s="3">
        <f t="shared" si="51"/>
        <v>2</v>
      </c>
      <c r="J3283" s="72">
        <v>2011</v>
      </c>
      <c r="K3283" s="72">
        <v>1995</v>
      </c>
      <c r="L3283" s="72">
        <v>2013</v>
      </c>
      <c r="M3283" s="72">
        <v>-4</v>
      </c>
    </row>
    <row r="3284" spans="1:14">
      <c r="A3284" s="1">
        <v>42332</v>
      </c>
      <c r="B3284" s="2">
        <v>0.66666666666666663</v>
      </c>
      <c r="C3284">
        <v>0</v>
      </c>
      <c r="D3284">
        <v>1947</v>
      </c>
      <c r="E3284">
        <v>2</v>
      </c>
      <c r="F3284">
        <v>140</v>
      </c>
      <c r="G3284">
        <v>21334</v>
      </c>
      <c r="I3284" s="3">
        <f t="shared" si="51"/>
        <v>2</v>
      </c>
      <c r="J3284" s="3">
        <v>1955</v>
      </c>
      <c r="K3284" s="3">
        <v>1946</v>
      </c>
      <c r="L3284" s="3">
        <v>1969</v>
      </c>
      <c r="N3284" s="3" t="s">
        <v>16</v>
      </c>
    </row>
    <row r="3285" spans="1:14">
      <c r="A3285" s="1">
        <v>42332</v>
      </c>
      <c r="B3285" s="2">
        <v>0.70833333333333337</v>
      </c>
      <c r="C3285">
        <v>1</v>
      </c>
      <c r="D3285">
        <v>1955</v>
      </c>
      <c r="E3285">
        <v>1</v>
      </c>
      <c r="G3285">
        <v>21334</v>
      </c>
      <c r="I3285" s="3">
        <f t="shared" si="51"/>
        <v>1</v>
      </c>
      <c r="J3285" s="74">
        <v>1945</v>
      </c>
      <c r="K3285" s="74">
        <v>1947</v>
      </c>
      <c r="L3285" s="74">
        <v>1947</v>
      </c>
      <c r="M3285" s="74">
        <v>10</v>
      </c>
    </row>
    <row r="3286" spans="1:14">
      <c r="A3286" s="1">
        <v>42333</v>
      </c>
      <c r="B3286" s="2">
        <v>0.625</v>
      </c>
      <c r="C3286">
        <v>0</v>
      </c>
      <c r="D3286">
        <v>1954</v>
      </c>
      <c r="E3286">
        <v>-1</v>
      </c>
      <c r="F3286">
        <v>-1</v>
      </c>
      <c r="G3286">
        <v>21333</v>
      </c>
      <c r="I3286" s="3">
        <f t="shared" si="51"/>
        <v>1</v>
      </c>
      <c r="J3286" s="73">
        <v>1952</v>
      </c>
      <c r="K3286" s="73">
        <v>1935</v>
      </c>
      <c r="L3286" s="73">
        <v>1953</v>
      </c>
      <c r="M3286" s="73">
        <v>-1</v>
      </c>
      <c r="N3286" s="3" t="s">
        <v>16</v>
      </c>
    </row>
    <row r="3287" spans="1:14">
      <c r="A3287" s="1">
        <v>42333</v>
      </c>
      <c r="B3287" s="2">
        <v>0.66666666666666663</v>
      </c>
      <c r="C3287">
        <v>-2</v>
      </c>
      <c r="D3287">
        <v>1946</v>
      </c>
      <c r="E3287">
        <v>-2</v>
      </c>
      <c r="G3287">
        <v>21333</v>
      </c>
      <c r="I3287" s="3">
        <f t="shared" si="51"/>
        <v>2</v>
      </c>
      <c r="J3287" s="3">
        <v>1945</v>
      </c>
      <c r="K3287" s="3">
        <v>1937</v>
      </c>
      <c r="L3287" s="3">
        <v>1951</v>
      </c>
    </row>
    <row r="3288" spans="1:14">
      <c r="A3288" s="1">
        <v>42334</v>
      </c>
      <c r="B3288" s="2">
        <v>0.375</v>
      </c>
      <c r="C3288">
        <v>0</v>
      </c>
      <c r="D3288">
        <v>1952</v>
      </c>
      <c r="E3288">
        <v>2</v>
      </c>
      <c r="F3288">
        <v>-12</v>
      </c>
      <c r="G3288">
        <v>21321</v>
      </c>
      <c r="I3288" s="3">
        <f t="shared" si="51"/>
        <v>2</v>
      </c>
      <c r="J3288" s="3">
        <v>1952</v>
      </c>
      <c r="K3288" s="3">
        <v>1948</v>
      </c>
      <c r="L3288" s="3">
        <v>1954</v>
      </c>
      <c r="N3288" s="3" t="s">
        <v>16</v>
      </c>
    </row>
    <row r="3289" spans="1:14">
      <c r="A3289" s="1">
        <v>42338</v>
      </c>
      <c r="B3289" s="2">
        <v>0.54166666666666663</v>
      </c>
      <c r="C3289">
        <v>1</v>
      </c>
      <c r="D3289">
        <v>1935</v>
      </c>
      <c r="E3289">
        <v>1</v>
      </c>
      <c r="G3289">
        <v>21321</v>
      </c>
      <c r="I3289" s="3">
        <f t="shared" si="51"/>
        <v>1</v>
      </c>
      <c r="J3289" s="3">
        <v>1937</v>
      </c>
      <c r="K3289" s="3">
        <v>1934</v>
      </c>
      <c r="L3289" s="3">
        <v>1939</v>
      </c>
    </row>
    <row r="3290" spans="1:14">
      <c r="A3290" s="1">
        <v>42338</v>
      </c>
      <c r="B3290" s="2">
        <v>0.66666666666666663</v>
      </c>
      <c r="C3290">
        <v>0</v>
      </c>
      <c r="D3290">
        <v>1937</v>
      </c>
      <c r="E3290">
        <v>-1</v>
      </c>
      <c r="F3290">
        <v>2</v>
      </c>
      <c r="G3290">
        <v>21323</v>
      </c>
      <c r="I3290" s="3">
        <f t="shared" si="51"/>
        <v>1</v>
      </c>
      <c r="J3290" s="3">
        <v>1937</v>
      </c>
      <c r="K3290" s="3">
        <v>1926</v>
      </c>
      <c r="L3290" s="3">
        <v>1938</v>
      </c>
      <c r="N3290" s="3" t="s">
        <v>16</v>
      </c>
    </row>
    <row r="3291" spans="1:14">
      <c r="A3291" s="69">
        <v>42338</v>
      </c>
      <c r="B3291" s="70">
        <v>0.70833333333333337</v>
      </c>
      <c r="C3291" s="71">
        <v>-2</v>
      </c>
      <c r="D3291" s="71">
        <v>1932</v>
      </c>
      <c r="E3291" s="71">
        <v>-2</v>
      </c>
      <c r="F3291" s="71"/>
      <c r="G3291" s="71">
        <v>21323</v>
      </c>
      <c r="H3291" s="71">
        <f>SUM(F3261:F3291)</f>
        <v>283</v>
      </c>
      <c r="I3291" s="3">
        <f t="shared" si="51"/>
        <v>2</v>
      </c>
      <c r="J3291" s="72">
        <v>1927</v>
      </c>
      <c r="K3291" s="72">
        <v>1927</v>
      </c>
      <c r="L3291" s="72">
        <v>1927</v>
      </c>
      <c r="M3291" s="72">
        <v>-5</v>
      </c>
      <c r="N3291" s="86" t="s">
        <v>89</v>
      </c>
    </row>
    <row r="3292" spans="1:14">
      <c r="A3292" s="4">
        <v>42339</v>
      </c>
      <c r="B3292" s="68">
        <v>0.375</v>
      </c>
      <c r="C3292" s="3">
        <v>0</v>
      </c>
      <c r="D3292" s="59">
        <v>1937</v>
      </c>
      <c r="E3292" s="3">
        <v>2</v>
      </c>
      <c r="F3292" s="3">
        <v>-10</v>
      </c>
      <c r="G3292" s="59">
        <v>21313</v>
      </c>
      <c r="I3292" s="3">
        <f t="shared" si="51"/>
        <v>2</v>
      </c>
      <c r="J3292" s="3">
        <v>1938</v>
      </c>
      <c r="K3292" s="3">
        <v>1934</v>
      </c>
      <c r="L3292" s="3">
        <v>1944</v>
      </c>
      <c r="N3292" s="3" t="s">
        <v>16</v>
      </c>
    </row>
    <row r="3293" spans="1:14">
      <c r="A3293" s="1">
        <v>42339</v>
      </c>
      <c r="B3293" s="2">
        <v>0.375</v>
      </c>
      <c r="C3293">
        <v>2</v>
      </c>
      <c r="D3293">
        <v>1937</v>
      </c>
      <c r="E3293">
        <v>2</v>
      </c>
      <c r="G3293">
        <v>21313</v>
      </c>
      <c r="I3293" s="3">
        <f t="shared" si="51"/>
        <v>2</v>
      </c>
      <c r="J3293" s="3">
        <v>1938</v>
      </c>
      <c r="K3293" s="3">
        <v>1934</v>
      </c>
      <c r="L3293" s="3">
        <v>1944</v>
      </c>
    </row>
    <row r="3294" spans="1:14">
      <c r="A3294" s="1">
        <v>42339</v>
      </c>
      <c r="B3294" s="2">
        <v>0.5</v>
      </c>
      <c r="C3294">
        <v>0</v>
      </c>
      <c r="D3294">
        <v>1931</v>
      </c>
      <c r="E3294">
        <v>-2</v>
      </c>
      <c r="F3294">
        <v>-12</v>
      </c>
      <c r="G3294">
        <v>21301</v>
      </c>
      <c r="I3294" s="3">
        <f t="shared" si="51"/>
        <v>2</v>
      </c>
      <c r="J3294" s="3">
        <v>1929</v>
      </c>
      <c r="K3294" s="3">
        <v>1927</v>
      </c>
      <c r="L3294" s="3">
        <v>1936</v>
      </c>
      <c r="N3294" s="3" t="s">
        <v>16</v>
      </c>
    </row>
    <row r="3295" spans="1:14">
      <c r="A3295" s="1">
        <v>42341</v>
      </c>
      <c r="B3295" s="2">
        <v>0.41666666666666669</v>
      </c>
      <c r="C3295">
        <v>1</v>
      </c>
      <c r="D3295">
        <v>1886</v>
      </c>
      <c r="E3295">
        <v>1</v>
      </c>
      <c r="G3295">
        <v>21301</v>
      </c>
      <c r="I3295" s="3">
        <f t="shared" si="51"/>
        <v>1</v>
      </c>
      <c r="J3295" s="3">
        <v>1892</v>
      </c>
      <c r="K3295" s="3">
        <v>1883</v>
      </c>
      <c r="L3295" s="3">
        <v>1894</v>
      </c>
    </row>
    <row r="3296" spans="1:14">
      <c r="A3296" s="1">
        <v>42341</v>
      </c>
      <c r="B3296" s="2">
        <v>0.58333333333333337</v>
      </c>
      <c r="C3296">
        <v>0</v>
      </c>
      <c r="D3296">
        <v>1889</v>
      </c>
      <c r="E3296">
        <v>-1</v>
      </c>
      <c r="F3296">
        <v>3</v>
      </c>
      <c r="G3296">
        <v>21304</v>
      </c>
      <c r="I3296" s="3">
        <f t="shared" si="51"/>
        <v>1</v>
      </c>
      <c r="J3296" s="73">
        <v>1886</v>
      </c>
      <c r="K3296" s="73">
        <v>1860</v>
      </c>
      <c r="L3296" s="73">
        <v>1888</v>
      </c>
      <c r="M3296" s="73">
        <v>-1</v>
      </c>
      <c r="N3296" s="3" t="s">
        <v>16</v>
      </c>
    </row>
    <row r="3297" spans="1:14">
      <c r="A3297" s="1">
        <v>42341</v>
      </c>
      <c r="B3297" s="2">
        <v>0.625</v>
      </c>
      <c r="C3297">
        <v>-2</v>
      </c>
      <c r="D3297">
        <v>1877</v>
      </c>
      <c r="E3297">
        <v>-2</v>
      </c>
      <c r="G3297">
        <v>21304</v>
      </c>
      <c r="I3297" s="3">
        <f t="shared" si="51"/>
        <v>2</v>
      </c>
      <c r="J3297" s="3">
        <v>1872</v>
      </c>
      <c r="K3297" s="3">
        <v>1870</v>
      </c>
      <c r="L3297" s="3">
        <v>1885</v>
      </c>
    </row>
    <row r="3298" spans="1:14">
      <c r="A3298" s="1">
        <v>42342</v>
      </c>
      <c r="B3298" s="2">
        <v>0.70833333333333337</v>
      </c>
      <c r="C3298">
        <v>0</v>
      </c>
      <c r="D3298">
        <v>1852</v>
      </c>
      <c r="E3298">
        <v>2</v>
      </c>
      <c r="F3298">
        <v>50</v>
      </c>
      <c r="G3298">
        <v>21354</v>
      </c>
      <c r="I3298" s="3">
        <f t="shared" si="51"/>
        <v>2</v>
      </c>
      <c r="J3298" s="73">
        <v>1868</v>
      </c>
      <c r="K3298" s="73">
        <v>1875</v>
      </c>
      <c r="L3298" s="73">
        <v>1875</v>
      </c>
      <c r="M3298" s="73">
        <v>-16</v>
      </c>
      <c r="N3298" s="3" t="s">
        <v>16</v>
      </c>
    </row>
    <row r="3299" spans="1:14">
      <c r="A3299" s="1">
        <v>42342</v>
      </c>
      <c r="B3299" s="2">
        <v>0.70833333333333337</v>
      </c>
      <c r="C3299">
        <v>2</v>
      </c>
      <c r="D3299">
        <v>1852</v>
      </c>
      <c r="E3299">
        <v>2</v>
      </c>
      <c r="G3299">
        <v>21354</v>
      </c>
      <c r="I3299" s="3">
        <f t="shared" si="51"/>
        <v>2</v>
      </c>
      <c r="J3299" s="72">
        <v>1868</v>
      </c>
      <c r="K3299" s="72">
        <v>1875</v>
      </c>
      <c r="L3299" s="72">
        <v>1875</v>
      </c>
      <c r="M3299" s="72">
        <v>-16</v>
      </c>
      <c r="N3299" s="86" t="s">
        <v>89</v>
      </c>
    </row>
    <row r="3300" spans="1:14">
      <c r="A3300" s="1">
        <v>42345</v>
      </c>
      <c r="B3300" s="2">
        <v>0.66666666666666663</v>
      </c>
      <c r="C3300">
        <v>0</v>
      </c>
      <c r="D3300">
        <v>1885</v>
      </c>
      <c r="E3300">
        <v>-2</v>
      </c>
      <c r="F3300">
        <v>66</v>
      </c>
      <c r="G3300">
        <v>21420</v>
      </c>
      <c r="I3300" s="3">
        <f t="shared" si="51"/>
        <v>2</v>
      </c>
      <c r="J3300" s="73">
        <v>1883</v>
      </c>
      <c r="K3300" s="73">
        <v>1864</v>
      </c>
      <c r="L3300" s="73">
        <v>1883</v>
      </c>
      <c r="M3300" s="73">
        <v>-2</v>
      </c>
      <c r="N3300" s="3" t="s">
        <v>16</v>
      </c>
    </row>
    <row r="3301" spans="1:14">
      <c r="A3301" s="1">
        <v>42345</v>
      </c>
      <c r="B3301" s="2">
        <v>0.70833333333333337</v>
      </c>
      <c r="C3301">
        <v>-2</v>
      </c>
      <c r="D3301">
        <v>1874</v>
      </c>
      <c r="E3301">
        <v>-2</v>
      </c>
      <c r="G3301">
        <v>21420</v>
      </c>
      <c r="I3301" s="3">
        <f t="shared" si="51"/>
        <v>2</v>
      </c>
      <c r="J3301" s="3">
        <v>1867</v>
      </c>
      <c r="K3301" s="3">
        <v>1857</v>
      </c>
      <c r="L3301" s="3">
        <v>1883</v>
      </c>
    </row>
    <row r="3302" spans="1:14">
      <c r="A3302" s="1">
        <v>42346</v>
      </c>
      <c r="B3302" s="2">
        <v>0.41666666666666669</v>
      </c>
      <c r="C3302">
        <v>0</v>
      </c>
      <c r="D3302">
        <v>1868</v>
      </c>
      <c r="E3302">
        <v>2</v>
      </c>
      <c r="F3302">
        <v>12</v>
      </c>
      <c r="G3302">
        <v>21432</v>
      </c>
      <c r="I3302" s="3">
        <f t="shared" si="51"/>
        <v>2</v>
      </c>
      <c r="J3302" s="3">
        <v>1869</v>
      </c>
      <c r="K3302" s="3">
        <v>1851</v>
      </c>
      <c r="L3302" s="3">
        <v>1873</v>
      </c>
      <c r="N3302" s="3" t="s">
        <v>16</v>
      </c>
    </row>
    <row r="3303" spans="1:14">
      <c r="A3303" s="1">
        <v>42347</v>
      </c>
      <c r="B3303" s="2">
        <v>0.66666666666666663</v>
      </c>
      <c r="C3303">
        <v>1</v>
      </c>
      <c r="D3303">
        <v>1785</v>
      </c>
      <c r="E3303">
        <v>1</v>
      </c>
      <c r="G3303">
        <v>21432</v>
      </c>
      <c r="I3303" s="3">
        <f t="shared" si="51"/>
        <v>1</v>
      </c>
      <c r="J3303" s="3">
        <v>1781</v>
      </c>
      <c r="K3303" s="3">
        <v>1773</v>
      </c>
      <c r="L3303" s="3">
        <v>1786</v>
      </c>
    </row>
    <row r="3304" spans="1:14">
      <c r="A3304" s="1">
        <v>42349</v>
      </c>
      <c r="B3304" s="2">
        <v>0.5</v>
      </c>
      <c r="C3304">
        <v>0</v>
      </c>
      <c r="D3304">
        <v>1795</v>
      </c>
      <c r="E3304">
        <v>-1</v>
      </c>
      <c r="F3304">
        <v>10</v>
      </c>
      <c r="G3304">
        <v>21442</v>
      </c>
      <c r="I3304" s="3">
        <f t="shared" si="51"/>
        <v>1</v>
      </c>
      <c r="J3304" s="73">
        <v>1780</v>
      </c>
      <c r="K3304" s="73">
        <v>1780</v>
      </c>
      <c r="L3304" s="73">
        <v>1794</v>
      </c>
      <c r="M3304" s="73">
        <v>-1</v>
      </c>
      <c r="N3304" s="3" t="s">
        <v>16</v>
      </c>
    </row>
    <row r="3305" spans="1:14">
      <c r="A3305" s="1">
        <v>42349</v>
      </c>
      <c r="B3305" s="2">
        <v>0.5</v>
      </c>
      <c r="C3305">
        <v>-2</v>
      </c>
      <c r="D3305">
        <v>1795</v>
      </c>
      <c r="E3305">
        <v>-2</v>
      </c>
      <c r="G3305">
        <v>21442</v>
      </c>
      <c r="I3305" s="3">
        <f t="shared" si="51"/>
        <v>2</v>
      </c>
      <c r="J3305" s="3">
        <v>1780</v>
      </c>
      <c r="K3305" s="3">
        <v>1780</v>
      </c>
      <c r="L3305" s="3">
        <v>1794</v>
      </c>
      <c r="M3305" s="3">
        <v>-1</v>
      </c>
    </row>
    <row r="3306" spans="1:14">
      <c r="A3306" s="1">
        <v>42352</v>
      </c>
      <c r="B3306" s="2">
        <v>0.5</v>
      </c>
      <c r="C3306">
        <v>1</v>
      </c>
      <c r="D3306">
        <v>1760</v>
      </c>
      <c r="E3306">
        <v>3</v>
      </c>
      <c r="F3306">
        <v>70</v>
      </c>
      <c r="G3306">
        <v>21512</v>
      </c>
      <c r="I3306" s="3">
        <f t="shared" si="51"/>
        <v>3</v>
      </c>
      <c r="J3306" s="3">
        <v>1763</v>
      </c>
      <c r="K3306" s="3">
        <v>1755</v>
      </c>
      <c r="L3306" s="3">
        <v>1764</v>
      </c>
    </row>
    <row r="3307" spans="1:14">
      <c r="A3307" s="1">
        <v>42352</v>
      </c>
      <c r="B3307" s="2">
        <v>0.58333333333333337</v>
      </c>
      <c r="C3307">
        <v>0</v>
      </c>
      <c r="D3307">
        <v>1752</v>
      </c>
      <c r="E3307">
        <v>-1</v>
      </c>
      <c r="F3307">
        <v>-8</v>
      </c>
      <c r="G3307">
        <v>21504</v>
      </c>
      <c r="I3307" s="3">
        <f t="shared" si="51"/>
        <v>1</v>
      </c>
      <c r="J3307" s="3">
        <v>1747</v>
      </c>
      <c r="K3307" s="3">
        <v>1740</v>
      </c>
      <c r="L3307" s="3">
        <v>1762</v>
      </c>
      <c r="N3307" s="3" t="s">
        <v>16</v>
      </c>
    </row>
    <row r="3308" spans="1:14">
      <c r="A3308" s="1">
        <v>42352</v>
      </c>
      <c r="B3308" s="2">
        <v>0.58333333333333337</v>
      </c>
      <c r="C3308">
        <v>-2</v>
      </c>
      <c r="D3308">
        <v>1752</v>
      </c>
      <c r="E3308">
        <v>-2</v>
      </c>
      <c r="G3308">
        <v>21504</v>
      </c>
      <c r="I3308" s="3">
        <f t="shared" si="51"/>
        <v>2</v>
      </c>
      <c r="J3308" s="3">
        <v>1747</v>
      </c>
      <c r="K3308" s="3">
        <v>1740</v>
      </c>
      <c r="L3308" s="3">
        <v>1762</v>
      </c>
    </row>
    <row r="3309" spans="1:14">
      <c r="A3309" s="1">
        <v>42353</v>
      </c>
      <c r="B3309" s="2">
        <v>0.375</v>
      </c>
      <c r="C3309">
        <v>0</v>
      </c>
      <c r="D3309">
        <v>1766</v>
      </c>
      <c r="E3309">
        <v>2</v>
      </c>
      <c r="F3309">
        <v>-28</v>
      </c>
      <c r="G3309">
        <v>21476</v>
      </c>
      <c r="I3309" s="3">
        <f t="shared" si="51"/>
        <v>2</v>
      </c>
      <c r="J3309" s="3">
        <v>1764</v>
      </c>
      <c r="K3309" s="3">
        <v>1762</v>
      </c>
      <c r="L3309" s="3">
        <v>1780</v>
      </c>
      <c r="N3309" s="3" t="s">
        <v>16</v>
      </c>
    </row>
    <row r="3310" spans="1:14">
      <c r="A3310" s="1">
        <v>42355</v>
      </c>
      <c r="B3310" s="2">
        <v>0.70833333333333337</v>
      </c>
      <c r="C3310">
        <v>-1</v>
      </c>
      <c r="D3310">
        <v>1843</v>
      </c>
      <c r="E3310">
        <v>-1</v>
      </c>
      <c r="G3310">
        <v>21476</v>
      </c>
      <c r="I3310" s="3">
        <f t="shared" si="51"/>
        <v>1</v>
      </c>
      <c r="J3310" s="74">
        <v>1844</v>
      </c>
      <c r="K3310" s="74">
        <v>1825</v>
      </c>
      <c r="L3310" s="74">
        <v>1843</v>
      </c>
      <c r="M3310" s="74">
        <v>1</v>
      </c>
    </row>
    <row r="3311" spans="1:14">
      <c r="A3311" s="1">
        <v>42356</v>
      </c>
      <c r="B3311" s="2">
        <v>0.58333333333333337</v>
      </c>
      <c r="C3311">
        <v>0</v>
      </c>
      <c r="D3311">
        <v>1839</v>
      </c>
      <c r="E3311">
        <v>1</v>
      </c>
      <c r="F3311">
        <v>4</v>
      </c>
      <c r="G3311">
        <v>21480</v>
      </c>
      <c r="I3311" s="3">
        <f t="shared" si="51"/>
        <v>1</v>
      </c>
      <c r="J3311" s="3">
        <v>1834</v>
      </c>
      <c r="K3311" s="3">
        <v>1831</v>
      </c>
      <c r="L3311" s="3">
        <v>1845</v>
      </c>
      <c r="N3311" s="3" t="s">
        <v>16</v>
      </c>
    </row>
    <row r="3312" spans="1:14">
      <c r="A3312" s="1">
        <v>42356</v>
      </c>
      <c r="B3312" s="2">
        <v>0.70833333333333337</v>
      </c>
      <c r="C3312">
        <v>2</v>
      </c>
      <c r="D3312">
        <v>1857</v>
      </c>
      <c r="E3312">
        <v>2</v>
      </c>
      <c r="G3312">
        <v>21480</v>
      </c>
      <c r="I3312" s="3">
        <f t="shared" si="51"/>
        <v>2</v>
      </c>
      <c r="J3312" s="3">
        <v>1861</v>
      </c>
      <c r="K3312" s="3">
        <v>1855</v>
      </c>
      <c r="L3312" s="3">
        <v>1861</v>
      </c>
    </row>
    <row r="3313" spans="1:14">
      <c r="A3313" s="1">
        <v>42359</v>
      </c>
      <c r="B3313" s="2">
        <v>0.54166666666666663</v>
      </c>
      <c r="C3313">
        <v>-1</v>
      </c>
      <c r="D3313">
        <v>1872</v>
      </c>
      <c r="E3313">
        <v>-3</v>
      </c>
      <c r="F3313">
        <v>30</v>
      </c>
      <c r="G3313">
        <v>21510</v>
      </c>
      <c r="I3313" s="3">
        <f t="shared" si="51"/>
        <v>3</v>
      </c>
      <c r="J3313" s="74">
        <v>1875</v>
      </c>
      <c r="K3313" s="74">
        <v>1866</v>
      </c>
      <c r="L3313" s="74">
        <v>1878</v>
      </c>
      <c r="M3313" s="74">
        <v>3</v>
      </c>
    </row>
    <row r="3314" spans="1:14">
      <c r="A3314" s="1">
        <v>42360</v>
      </c>
      <c r="B3314" s="2">
        <v>0.375</v>
      </c>
      <c r="C3314">
        <v>0</v>
      </c>
      <c r="D3314">
        <v>1878</v>
      </c>
      <c r="E3314">
        <v>1</v>
      </c>
      <c r="F3314">
        <v>-6</v>
      </c>
      <c r="G3314">
        <v>21504</v>
      </c>
      <c r="I3314" s="3">
        <f t="shared" si="51"/>
        <v>1</v>
      </c>
      <c r="J3314" s="3">
        <v>1879</v>
      </c>
      <c r="K3314" s="3">
        <v>1864</v>
      </c>
      <c r="L3314" s="3">
        <v>1882</v>
      </c>
      <c r="N3314" s="3" t="s">
        <v>16</v>
      </c>
    </row>
    <row r="3315" spans="1:14">
      <c r="A3315" s="1">
        <v>42360</v>
      </c>
      <c r="B3315" s="2">
        <v>0.70833333333333337</v>
      </c>
      <c r="C3315">
        <v>2</v>
      </c>
      <c r="D3315">
        <v>1875</v>
      </c>
      <c r="E3315">
        <v>2</v>
      </c>
      <c r="G3315">
        <v>21504</v>
      </c>
      <c r="I3315" s="3">
        <f t="shared" si="51"/>
        <v>2</v>
      </c>
      <c r="J3315" s="3">
        <v>1878</v>
      </c>
      <c r="K3315" s="3">
        <v>1875</v>
      </c>
      <c r="L3315" s="3">
        <v>1875</v>
      </c>
    </row>
    <row r="3316" spans="1:14">
      <c r="A3316" s="1">
        <v>42360</v>
      </c>
      <c r="B3316" s="2">
        <v>0.75</v>
      </c>
      <c r="C3316">
        <v>-1</v>
      </c>
      <c r="D3316">
        <v>1875</v>
      </c>
      <c r="E3316">
        <v>-3</v>
      </c>
      <c r="F3316">
        <v>0</v>
      </c>
      <c r="G3316">
        <v>21504</v>
      </c>
      <c r="I3316" s="3">
        <f t="shared" si="51"/>
        <v>3</v>
      </c>
      <c r="J3316" s="3">
        <v>1875</v>
      </c>
      <c r="K3316" s="3">
        <v>1878</v>
      </c>
      <c r="L3316" s="3">
        <v>1885</v>
      </c>
    </row>
    <row r="3317" spans="1:14">
      <c r="A3317" s="1">
        <v>42361</v>
      </c>
      <c r="B3317" s="2">
        <v>0.375</v>
      </c>
      <c r="C3317">
        <v>0</v>
      </c>
      <c r="D3317">
        <v>1882</v>
      </c>
      <c r="E3317">
        <v>1</v>
      </c>
      <c r="F3317">
        <v>-7</v>
      </c>
      <c r="G3317">
        <v>21497</v>
      </c>
      <c r="I3317" s="3">
        <f t="shared" si="51"/>
        <v>1</v>
      </c>
      <c r="J3317" s="3">
        <v>1883</v>
      </c>
      <c r="K3317" s="3">
        <v>1876</v>
      </c>
      <c r="L3317" s="3">
        <v>1886</v>
      </c>
      <c r="N3317" s="3" t="s">
        <v>16</v>
      </c>
    </row>
    <row r="3318" spans="1:14">
      <c r="A3318" s="1">
        <v>42361</v>
      </c>
      <c r="B3318" s="2">
        <v>0.375</v>
      </c>
      <c r="C3318">
        <v>2</v>
      </c>
      <c r="D3318">
        <v>1882</v>
      </c>
      <c r="E3318">
        <v>2</v>
      </c>
      <c r="G3318">
        <v>21497</v>
      </c>
      <c r="I3318" s="3">
        <f t="shared" si="51"/>
        <v>2</v>
      </c>
      <c r="J3318" s="3">
        <v>1883</v>
      </c>
      <c r="K3318" s="3">
        <v>1876</v>
      </c>
      <c r="L3318" s="3">
        <v>1886</v>
      </c>
    </row>
    <row r="3319" spans="1:14">
      <c r="A3319" s="1">
        <v>42361</v>
      </c>
      <c r="B3319" s="2">
        <v>0.625</v>
      </c>
      <c r="C3319">
        <v>-1</v>
      </c>
      <c r="D3319">
        <v>1884</v>
      </c>
      <c r="E3319">
        <v>-3</v>
      </c>
      <c r="F3319">
        <v>4</v>
      </c>
      <c r="G3319">
        <v>21501</v>
      </c>
      <c r="I3319" s="3">
        <f t="shared" si="51"/>
        <v>3</v>
      </c>
      <c r="J3319" s="3">
        <v>1881</v>
      </c>
      <c r="K3319" s="3">
        <v>1880</v>
      </c>
      <c r="L3319" s="3">
        <v>1885</v>
      </c>
    </row>
    <row r="3320" spans="1:14">
      <c r="A3320" s="1">
        <v>42366</v>
      </c>
      <c r="B3320" s="2">
        <v>0.375</v>
      </c>
      <c r="C3320">
        <v>0</v>
      </c>
      <c r="D3320">
        <v>1890</v>
      </c>
      <c r="E3320">
        <v>1</v>
      </c>
      <c r="F3320">
        <v>-6</v>
      </c>
      <c r="G3320">
        <v>21495</v>
      </c>
      <c r="I3320" s="3">
        <f t="shared" si="51"/>
        <v>1</v>
      </c>
      <c r="J3320" s="73">
        <v>1887</v>
      </c>
      <c r="K3320" s="73">
        <v>1875</v>
      </c>
      <c r="L3320" s="73">
        <v>1888</v>
      </c>
      <c r="M3320" s="73">
        <v>2</v>
      </c>
      <c r="N3320" s="3" t="s">
        <v>16</v>
      </c>
    </row>
    <row r="3321" spans="1:14">
      <c r="A3321" s="1">
        <v>42366</v>
      </c>
      <c r="B3321" s="2">
        <v>0.375</v>
      </c>
      <c r="C3321">
        <v>2</v>
      </c>
      <c r="D3321">
        <v>1890</v>
      </c>
      <c r="E3321">
        <v>2</v>
      </c>
      <c r="G3321">
        <v>21495</v>
      </c>
      <c r="I3321" s="3">
        <f t="shared" si="51"/>
        <v>2</v>
      </c>
      <c r="J3321" s="74">
        <v>1887</v>
      </c>
      <c r="K3321" s="74">
        <v>1875</v>
      </c>
      <c r="L3321" s="74">
        <v>1888</v>
      </c>
      <c r="M3321" s="74">
        <v>2</v>
      </c>
    </row>
    <row r="3322" spans="1:14">
      <c r="A3322" s="1">
        <v>42366</v>
      </c>
      <c r="B3322" s="2">
        <v>0.41666666666666669</v>
      </c>
      <c r="C3322">
        <v>0</v>
      </c>
      <c r="D3322">
        <v>1882</v>
      </c>
      <c r="E3322">
        <v>-2</v>
      </c>
      <c r="F3322">
        <v>-16</v>
      </c>
      <c r="G3322">
        <v>21479</v>
      </c>
      <c r="I3322" s="3">
        <f t="shared" si="51"/>
        <v>2</v>
      </c>
      <c r="J3322" s="3">
        <v>1878</v>
      </c>
      <c r="K3322" s="3">
        <v>1876</v>
      </c>
      <c r="L3322" s="3">
        <v>1882</v>
      </c>
      <c r="N3322" s="3" t="s">
        <v>16</v>
      </c>
    </row>
    <row r="3323" spans="1:14">
      <c r="A3323" s="1">
        <v>42366</v>
      </c>
      <c r="B3323" s="2">
        <v>0.41666666666666669</v>
      </c>
      <c r="C3323">
        <v>-1</v>
      </c>
      <c r="D3323">
        <v>1882</v>
      </c>
      <c r="E3323">
        <v>-1</v>
      </c>
      <c r="G3323">
        <v>21479</v>
      </c>
      <c r="I3323" s="3">
        <f t="shared" si="51"/>
        <v>1</v>
      </c>
      <c r="J3323" s="3">
        <v>1878</v>
      </c>
      <c r="K3323" s="3">
        <v>1876</v>
      </c>
      <c r="L3323" s="3">
        <v>1882</v>
      </c>
    </row>
    <row r="3324" spans="1:14">
      <c r="A3324" s="1">
        <v>42366</v>
      </c>
      <c r="B3324" s="2">
        <v>0.54166666666666663</v>
      </c>
      <c r="C3324">
        <v>0</v>
      </c>
      <c r="D3324">
        <v>1882</v>
      </c>
      <c r="E3324">
        <v>1</v>
      </c>
      <c r="F3324">
        <v>0</v>
      </c>
      <c r="G3324">
        <v>21479</v>
      </c>
      <c r="I3324" s="3">
        <f t="shared" si="51"/>
        <v>1</v>
      </c>
      <c r="J3324" s="3">
        <v>1884</v>
      </c>
      <c r="K3324" s="3">
        <v>1880</v>
      </c>
      <c r="L3324" s="3">
        <v>1885</v>
      </c>
      <c r="N3324" s="3" t="s">
        <v>16</v>
      </c>
    </row>
    <row r="3325" spans="1:14">
      <c r="A3325" s="1">
        <v>42367</v>
      </c>
      <c r="B3325" s="2">
        <v>0.375</v>
      </c>
      <c r="C3325">
        <v>2</v>
      </c>
      <c r="D3325">
        <v>1894</v>
      </c>
      <c r="E3325">
        <v>2</v>
      </c>
      <c r="G3325">
        <v>21479</v>
      </c>
      <c r="I3325" s="3">
        <f t="shared" si="51"/>
        <v>2</v>
      </c>
      <c r="J3325" s="3">
        <v>1894</v>
      </c>
      <c r="K3325" s="3">
        <v>1894</v>
      </c>
      <c r="L3325" s="3">
        <v>1903</v>
      </c>
    </row>
    <row r="3326" spans="1:14">
      <c r="A3326" s="1">
        <v>42367</v>
      </c>
      <c r="B3326" s="2">
        <v>0.70833333333333337</v>
      </c>
      <c r="C3326">
        <v>0</v>
      </c>
      <c r="D3326">
        <v>1907</v>
      </c>
      <c r="E3326">
        <v>-2</v>
      </c>
      <c r="F3326">
        <v>26</v>
      </c>
      <c r="G3326">
        <v>21505</v>
      </c>
      <c r="I3326" s="3">
        <f t="shared" si="51"/>
        <v>2</v>
      </c>
      <c r="J3326" s="73">
        <v>1905</v>
      </c>
      <c r="K3326" s="73">
        <v>1901</v>
      </c>
      <c r="L3326" s="73">
        <v>1906</v>
      </c>
      <c r="M3326" s="73">
        <v>-1</v>
      </c>
      <c r="N3326" s="3" t="s">
        <v>16</v>
      </c>
    </row>
    <row r="3327" spans="1:14">
      <c r="A3327" s="69">
        <v>42367</v>
      </c>
      <c r="B3327" s="70">
        <v>0.70833333333333337</v>
      </c>
      <c r="C3327" s="71">
        <v>-1</v>
      </c>
      <c r="D3327" s="71">
        <v>1907</v>
      </c>
      <c r="E3327" s="71">
        <v>-1</v>
      </c>
      <c r="F3327" s="71"/>
      <c r="G3327" s="71">
        <v>21505</v>
      </c>
      <c r="H3327" s="71">
        <f>SUM(F3292:F3327)</f>
        <v>182</v>
      </c>
      <c r="I3327" s="3">
        <f t="shared" si="51"/>
        <v>1</v>
      </c>
      <c r="J3327" s="72">
        <v>1905</v>
      </c>
      <c r="K3327" s="72">
        <v>1901</v>
      </c>
      <c r="L3327" s="72">
        <v>1906</v>
      </c>
      <c r="M3327" s="72">
        <v>-1</v>
      </c>
    </row>
    <row r="3328" spans="1:14">
      <c r="A3328" s="4">
        <v>42374</v>
      </c>
      <c r="B3328" s="68">
        <v>0.375</v>
      </c>
      <c r="C3328" s="3">
        <v>0</v>
      </c>
      <c r="D3328" s="59">
        <v>1814</v>
      </c>
      <c r="E3328" s="3">
        <v>1</v>
      </c>
      <c r="F3328" s="3">
        <v>93</v>
      </c>
      <c r="G3328" s="59">
        <v>21598</v>
      </c>
      <c r="I3328" s="3">
        <f t="shared" si="51"/>
        <v>1</v>
      </c>
      <c r="J3328" s="3">
        <v>1815</v>
      </c>
      <c r="K3328" s="3">
        <v>1800</v>
      </c>
      <c r="L3328" s="3">
        <v>1821</v>
      </c>
      <c r="N3328" s="3" t="s">
        <v>16</v>
      </c>
    </row>
    <row r="3329" spans="1:14">
      <c r="A3329" s="4">
        <v>42374</v>
      </c>
      <c r="B3329" s="5">
        <v>0.375</v>
      </c>
      <c r="C3329" s="3">
        <v>2</v>
      </c>
      <c r="D3329" s="3">
        <v>1814</v>
      </c>
      <c r="E3329" s="3">
        <v>2</v>
      </c>
      <c r="F3329" s="3"/>
      <c r="G3329" s="3">
        <v>21598</v>
      </c>
      <c r="I3329" s="3">
        <f t="shared" si="51"/>
        <v>2</v>
      </c>
      <c r="J3329" s="3">
        <v>1815</v>
      </c>
      <c r="K3329" s="3">
        <v>1800</v>
      </c>
      <c r="L3329" s="3">
        <v>1821</v>
      </c>
    </row>
    <row r="3330" spans="1:14">
      <c r="A3330" s="4">
        <v>42374</v>
      </c>
      <c r="B3330" s="5">
        <v>0.41666666666666669</v>
      </c>
      <c r="C3330" s="3">
        <v>0</v>
      </c>
      <c r="D3330" s="3">
        <v>1811</v>
      </c>
      <c r="E3330" s="3">
        <v>-2</v>
      </c>
      <c r="F3330" s="3">
        <v>-6</v>
      </c>
      <c r="G3330" s="3">
        <v>21592</v>
      </c>
      <c r="I3330" s="3">
        <f t="shared" si="51"/>
        <v>2</v>
      </c>
      <c r="J3330" s="3">
        <v>1806</v>
      </c>
      <c r="K3330" s="3">
        <v>1796</v>
      </c>
      <c r="L3330" s="3">
        <v>1812</v>
      </c>
      <c r="N3330" s="3" t="s">
        <v>16</v>
      </c>
    </row>
    <row r="3331" spans="1:14">
      <c r="A3331" s="1">
        <v>42374</v>
      </c>
      <c r="B3331" s="2">
        <v>0.54166666666666663</v>
      </c>
      <c r="C3331">
        <v>-2</v>
      </c>
      <c r="D3331">
        <v>1794</v>
      </c>
      <c r="E3331">
        <v>-2</v>
      </c>
      <c r="G3331">
        <v>21592</v>
      </c>
      <c r="I3331" s="3">
        <f t="shared" si="51"/>
        <v>2</v>
      </c>
      <c r="J3331" s="72">
        <v>1792</v>
      </c>
      <c r="K3331" s="72">
        <v>1778</v>
      </c>
      <c r="L3331" s="72">
        <v>1792</v>
      </c>
      <c r="M3331" s="72">
        <v>-2</v>
      </c>
    </row>
    <row r="3332" spans="1:14">
      <c r="A3332" s="1">
        <v>42374</v>
      </c>
      <c r="B3332" s="2">
        <v>0.625</v>
      </c>
      <c r="C3332">
        <v>1</v>
      </c>
      <c r="D3332">
        <v>1793</v>
      </c>
      <c r="E3332">
        <v>3</v>
      </c>
      <c r="F3332">
        <v>2</v>
      </c>
      <c r="G3332">
        <v>21594</v>
      </c>
      <c r="I3332" s="3">
        <f t="shared" ref="I3332:I3395" si="52">ABS(E3332)</f>
        <v>3</v>
      </c>
      <c r="J3332" s="3">
        <v>1799</v>
      </c>
      <c r="K3332" s="3">
        <v>1793</v>
      </c>
      <c r="L3332" s="3">
        <v>1809</v>
      </c>
    </row>
    <row r="3333" spans="1:14">
      <c r="A3333" s="1">
        <v>42376</v>
      </c>
      <c r="B3333" s="2">
        <v>0.375</v>
      </c>
      <c r="C3333">
        <v>0</v>
      </c>
      <c r="D3333">
        <v>1734</v>
      </c>
      <c r="E3333">
        <v>-1</v>
      </c>
      <c r="F3333">
        <v>-59</v>
      </c>
      <c r="G3333">
        <v>21535</v>
      </c>
      <c r="I3333" s="3">
        <f t="shared" si="52"/>
        <v>1</v>
      </c>
      <c r="J3333" s="73">
        <v>1739</v>
      </c>
      <c r="K3333" s="73">
        <v>1736</v>
      </c>
      <c r="L3333" s="73">
        <v>1754</v>
      </c>
      <c r="M3333" s="73">
        <v>5</v>
      </c>
      <c r="N3333" s="3" t="s">
        <v>94</v>
      </c>
    </row>
    <row r="3334" spans="1:14">
      <c r="A3334" s="1">
        <v>42376</v>
      </c>
      <c r="B3334" s="2">
        <v>0.375</v>
      </c>
      <c r="C3334">
        <v>-2</v>
      </c>
      <c r="D3334">
        <v>1734</v>
      </c>
      <c r="E3334">
        <v>-2</v>
      </c>
      <c r="G3334">
        <v>21535</v>
      </c>
      <c r="I3334" s="3">
        <f t="shared" si="52"/>
        <v>2</v>
      </c>
      <c r="J3334" s="74">
        <v>1739</v>
      </c>
      <c r="K3334" s="74">
        <v>1736</v>
      </c>
      <c r="L3334" s="74">
        <v>1754</v>
      </c>
      <c r="M3334" s="74">
        <v>5</v>
      </c>
    </row>
    <row r="3335" spans="1:14">
      <c r="A3335" s="1">
        <v>42376</v>
      </c>
      <c r="B3335" s="2">
        <v>0.5</v>
      </c>
      <c r="C3335">
        <v>1</v>
      </c>
      <c r="D3335">
        <v>1761</v>
      </c>
      <c r="E3335">
        <v>3</v>
      </c>
      <c r="F3335">
        <v>-54</v>
      </c>
      <c r="G3335">
        <v>21481</v>
      </c>
      <c r="I3335" s="3">
        <f t="shared" si="52"/>
        <v>3</v>
      </c>
      <c r="J3335" s="74">
        <v>1759</v>
      </c>
      <c r="K3335" s="74">
        <v>1750</v>
      </c>
      <c r="L3335" s="74">
        <v>1762</v>
      </c>
      <c r="M3335" s="74">
        <v>2</v>
      </c>
    </row>
    <row r="3336" spans="1:14">
      <c r="A3336" s="1">
        <v>42376</v>
      </c>
      <c r="B3336" s="2">
        <v>0.70833333333333337</v>
      </c>
      <c r="C3336">
        <v>0</v>
      </c>
      <c r="D3336">
        <v>1753</v>
      </c>
      <c r="E3336">
        <v>-1</v>
      </c>
      <c r="F3336">
        <v>-8</v>
      </c>
      <c r="G3336">
        <v>21473</v>
      </c>
      <c r="I3336" s="3">
        <f t="shared" si="52"/>
        <v>1</v>
      </c>
      <c r="J3336" s="3">
        <v>1751</v>
      </c>
      <c r="K3336" s="3">
        <v>1760</v>
      </c>
      <c r="L3336" s="3">
        <v>1760</v>
      </c>
      <c r="N3336" s="3" t="s">
        <v>16</v>
      </c>
    </row>
    <row r="3337" spans="1:14">
      <c r="A3337" s="1">
        <v>42377</v>
      </c>
      <c r="B3337" s="2">
        <v>0.5</v>
      </c>
      <c r="C3337">
        <v>-2</v>
      </c>
      <c r="D3337">
        <v>1740</v>
      </c>
      <c r="E3337">
        <v>-2</v>
      </c>
      <c r="G3337">
        <v>21473</v>
      </c>
      <c r="I3337" s="3">
        <f t="shared" si="52"/>
        <v>2</v>
      </c>
      <c r="J3337" s="72">
        <v>1735</v>
      </c>
      <c r="K3337" s="72">
        <v>1715</v>
      </c>
      <c r="L3337" s="72">
        <v>1737</v>
      </c>
      <c r="M3337" s="72">
        <v>-3</v>
      </c>
    </row>
    <row r="3338" spans="1:14">
      <c r="A3338" s="1">
        <v>42377</v>
      </c>
      <c r="B3338" s="2">
        <v>0.625</v>
      </c>
      <c r="C3338">
        <v>1</v>
      </c>
      <c r="D3338">
        <v>1732</v>
      </c>
      <c r="E3338">
        <v>3</v>
      </c>
      <c r="F3338">
        <v>16</v>
      </c>
      <c r="G3338">
        <v>21489</v>
      </c>
      <c r="I3338" s="3">
        <f t="shared" si="52"/>
        <v>3</v>
      </c>
      <c r="J3338" s="3">
        <v>1733</v>
      </c>
      <c r="K3338" s="3">
        <v>1719</v>
      </c>
      <c r="L3338" s="3">
        <v>1733</v>
      </c>
    </row>
    <row r="3339" spans="1:14">
      <c r="A3339" s="1">
        <v>42377</v>
      </c>
      <c r="B3339" s="2">
        <v>0.70833333333333337</v>
      </c>
      <c r="C3339">
        <v>0</v>
      </c>
      <c r="D3339">
        <v>1728</v>
      </c>
      <c r="E3339">
        <v>-1</v>
      </c>
      <c r="F3339">
        <v>-4</v>
      </c>
      <c r="G3339">
        <v>21485</v>
      </c>
      <c r="I3339" s="3">
        <f t="shared" si="52"/>
        <v>1</v>
      </c>
      <c r="J3339" s="73">
        <v>1726</v>
      </c>
      <c r="K3339" s="73">
        <v>1720</v>
      </c>
      <c r="L3339" s="73">
        <v>1720</v>
      </c>
      <c r="M3339" s="73">
        <v>-2</v>
      </c>
      <c r="N3339" s="3" t="s">
        <v>16</v>
      </c>
    </row>
    <row r="3340" spans="1:14">
      <c r="A3340" s="1">
        <v>42377</v>
      </c>
      <c r="B3340" s="2">
        <v>0.75</v>
      </c>
      <c r="C3340">
        <v>-2</v>
      </c>
      <c r="D3340">
        <v>1720</v>
      </c>
      <c r="E3340">
        <v>-2</v>
      </c>
      <c r="G3340">
        <v>21485</v>
      </c>
      <c r="I3340" s="3">
        <f t="shared" si="52"/>
        <v>2</v>
      </c>
      <c r="J3340" s="3">
        <v>1720</v>
      </c>
      <c r="K3340" s="3">
        <v>1707</v>
      </c>
      <c r="L3340" s="3">
        <v>1724</v>
      </c>
    </row>
    <row r="3341" spans="1:14">
      <c r="A3341" s="1">
        <v>42380</v>
      </c>
      <c r="B3341" s="2">
        <v>0.41666666666666669</v>
      </c>
      <c r="C3341">
        <v>1</v>
      </c>
      <c r="D3341">
        <v>1723</v>
      </c>
      <c r="E3341">
        <v>3</v>
      </c>
      <c r="F3341">
        <v>-6</v>
      </c>
      <c r="G3341">
        <v>21479</v>
      </c>
      <c r="I3341" s="3">
        <f t="shared" si="52"/>
        <v>3</v>
      </c>
      <c r="J3341" s="3">
        <v>1727</v>
      </c>
      <c r="K3341" s="3">
        <v>1721</v>
      </c>
      <c r="L3341" s="3">
        <v>1729</v>
      </c>
    </row>
    <row r="3342" spans="1:14">
      <c r="A3342" s="1">
        <v>42380</v>
      </c>
      <c r="B3342" s="2">
        <v>0.5</v>
      </c>
      <c r="C3342">
        <v>0</v>
      </c>
      <c r="D3342">
        <v>1712</v>
      </c>
      <c r="E3342">
        <v>-1</v>
      </c>
      <c r="F3342">
        <v>-11</v>
      </c>
      <c r="G3342">
        <v>21468</v>
      </c>
      <c r="I3342" s="3">
        <f t="shared" si="52"/>
        <v>1</v>
      </c>
      <c r="J3342" s="3">
        <v>1706</v>
      </c>
      <c r="K3342" s="3">
        <v>1704</v>
      </c>
      <c r="L3342" s="3">
        <v>1714</v>
      </c>
      <c r="N3342" s="3" t="s">
        <v>16</v>
      </c>
    </row>
    <row r="3343" spans="1:14">
      <c r="A3343" s="1">
        <v>42380</v>
      </c>
      <c r="B3343" s="2">
        <v>0.5</v>
      </c>
      <c r="C3343">
        <v>-2</v>
      </c>
      <c r="D3343">
        <v>1712</v>
      </c>
      <c r="E3343">
        <v>-2</v>
      </c>
      <c r="G3343">
        <v>21468</v>
      </c>
      <c r="I3343" s="3">
        <f t="shared" si="52"/>
        <v>2</v>
      </c>
      <c r="J3343" s="3">
        <v>1706</v>
      </c>
      <c r="K3343" s="3">
        <v>1704</v>
      </c>
      <c r="L3343" s="3">
        <v>1714</v>
      </c>
    </row>
    <row r="3344" spans="1:14">
      <c r="A3344" s="1">
        <v>42380</v>
      </c>
      <c r="B3344" s="2">
        <v>0.58333333333333337</v>
      </c>
      <c r="C3344">
        <v>1</v>
      </c>
      <c r="D3344">
        <v>1710</v>
      </c>
      <c r="E3344">
        <v>3</v>
      </c>
      <c r="F3344">
        <v>4</v>
      </c>
      <c r="G3344">
        <v>21472</v>
      </c>
      <c r="I3344" s="3">
        <f t="shared" si="52"/>
        <v>3</v>
      </c>
      <c r="J3344" s="3">
        <v>1710</v>
      </c>
      <c r="K3344" s="3">
        <v>1710</v>
      </c>
      <c r="L3344" s="3">
        <v>1724</v>
      </c>
    </row>
    <row r="3345" spans="1:14">
      <c r="A3345" s="1">
        <v>42380</v>
      </c>
      <c r="B3345" s="2">
        <v>0.75</v>
      </c>
      <c r="C3345">
        <v>0</v>
      </c>
      <c r="D3345">
        <v>1711</v>
      </c>
      <c r="E3345">
        <v>-1</v>
      </c>
      <c r="F3345">
        <v>1</v>
      </c>
      <c r="G3345">
        <v>21473</v>
      </c>
      <c r="I3345" s="3">
        <f t="shared" si="52"/>
        <v>1</v>
      </c>
      <c r="J3345" s="3">
        <v>1711</v>
      </c>
      <c r="K3345" s="3">
        <v>1711</v>
      </c>
      <c r="L3345" s="3">
        <v>1738</v>
      </c>
      <c r="N3345" s="3" t="s">
        <v>16</v>
      </c>
    </row>
    <row r="3346" spans="1:14">
      <c r="A3346" s="1">
        <v>42382</v>
      </c>
      <c r="B3346" s="2">
        <v>0.70833333333333337</v>
      </c>
      <c r="C3346">
        <v>-1</v>
      </c>
      <c r="D3346">
        <v>1773</v>
      </c>
      <c r="E3346">
        <v>-1</v>
      </c>
      <c r="G3346">
        <v>21473</v>
      </c>
      <c r="I3346" s="3">
        <f t="shared" si="52"/>
        <v>1</v>
      </c>
      <c r="J3346" s="72">
        <v>1769</v>
      </c>
      <c r="K3346" s="72">
        <v>1770</v>
      </c>
      <c r="L3346" s="72">
        <v>1770</v>
      </c>
      <c r="M3346" s="72">
        <v>-3</v>
      </c>
    </row>
    <row r="3347" spans="1:14">
      <c r="A3347" s="1">
        <v>42383</v>
      </c>
      <c r="B3347" s="2">
        <v>0.625</v>
      </c>
      <c r="C3347">
        <v>0</v>
      </c>
      <c r="D3347">
        <v>1753</v>
      </c>
      <c r="E3347">
        <v>1</v>
      </c>
      <c r="F3347">
        <v>20</v>
      </c>
      <c r="G3347">
        <v>21493</v>
      </c>
      <c r="I3347" s="3">
        <f t="shared" si="52"/>
        <v>1</v>
      </c>
      <c r="J3347" s="3">
        <v>1756</v>
      </c>
      <c r="K3347" s="3">
        <v>1743</v>
      </c>
      <c r="L3347" s="3">
        <v>1759</v>
      </c>
      <c r="N3347" s="3" t="s">
        <v>16</v>
      </c>
    </row>
    <row r="3348" spans="1:14">
      <c r="A3348" s="1">
        <v>42384</v>
      </c>
      <c r="B3348" s="2">
        <v>0.5</v>
      </c>
      <c r="C3348">
        <v>-2</v>
      </c>
      <c r="D3348">
        <v>1755</v>
      </c>
      <c r="E3348">
        <v>-2</v>
      </c>
      <c r="G3348">
        <v>21493</v>
      </c>
      <c r="I3348" s="3">
        <f t="shared" si="52"/>
        <v>2</v>
      </c>
      <c r="J3348" s="3">
        <v>1754</v>
      </c>
      <c r="K3348" s="3">
        <v>1754</v>
      </c>
      <c r="L3348" s="3">
        <v>1768</v>
      </c>
    </row>
    <row r="3349" spans="1:14">
      <c r="A3349" s="1">
        <v>42384</v>
      </c>
      <c r="B3349" s="2">
        <v>0.54166666666666663</v>
      </c>
      <c r="C3349">
        <v>0</v>
      </c>
      <c r="D3349">
        <v>1759</v>
      </c>
      <c r="E3349">
        <v>2</v>
      </c>
      <c r="F3349">
        <v>-8</v>
      </c>
      <c r="G3349">
        <v>21485</v>
      </c>
      <c r="I3349" s="3">
        <f t="shared" si="52"/>
        <v>2</v>
      </c>
      <c r="J3349" s="3">
        <v>1761</v>
      </c>
      <c r="K3349" s="3">
        <v>1754</v>
      </c>
      <c r="L3349" s="3">
        <v>1764</v>
      </c>
      <c r="N3349" s="3" t="s">
        <v>16</v>
      </c>
    </row>
    <row r="3350" spans="1:14">
      <c r="A3350" s="1">
        <v>42388</v>
      </c>
      <c r="B3350" s="2">
        <v>0.70833333333333337</v>
      </c>
      <c r="C3350">
        <v>-2</v>
      </c>
      <c r="D3350">
        <v>1699</v>
      </c>
      <c r="E3350">
        <v>-2</v>
      </c>
      <c r="G3350">
        <v>21485</v>
      </c>
      <c r="I3350" s="3">
        <f t="shared" si="52"/>
        <v>2</v>
      </c>
      <c r="J3350" s="72">
        <v>1698</v>
      </c>
      <c r="K3350" s="72">
        <v>1695</v>
      </c>
      <c r="L3350" s="72">
        <v>1695</v>
      </c>
      <c r="M3350" s="72">
        <v>-1</v>
      </c>
    </row>
    <row r="3351" spans="1:14">
      <c r="A3351" s="1">
        <v>42389</v>
      </c>
      <c r="B3351" s="2">
        <v>0.58333333333333337</v>
      </c>
      <c r="C3351">
        <v>0</v>
      </c>
      <c r="D3351">
        <v>1675</v>
      </c>
      <c r="E3351">
        <v>2</v>
      </c>
      <c r="F3351">
        <v>48</v>
      </c>
      <c r="G3351">
        <v>21533</v>
      </c>
      <c r="I3351" s="3">
        <f t="shared" si="52"/>
        <v>2</v>
      </c>
      <c r="J3351" s="73">
        <v>1680</v>
      </c>
      <c r="K3351" s="73">
        <v>1676</v>
      </c>
      <c r="L3351" s="73">
        <v>1711</v>
      </c>
      <c r="M3351" s="73">
        <v>-1</v>
      </c>
      <c r="N3351" s="3" t="s">
        <v>16</v>
      </c>
    </row>
    <row r="3352" spans="1:14">
      <c r="A3352" s="1">
        <v>42389</v>
      </c>
      <c r="B3352" s="2">
        <v>0.58333333333333337</v>
      </c>
      <c r="C3352">
        <v>1</v>
      </c>
      <c r="D3352">
        <v>1675</v>
      </c>
      <c r="E3352">
        <v>1</v>
      </c>
      <c r="G3352">
        <v>21533</v>
      </c>
      <c r="I3352" s="3">
        <f t="shared" si="52"/>
        <v>1</v>
      </c>
      <c r="J3352" s="72">
        <v>1680</v>
      </c>
      <c r="K3352" s="72">
        <v>1676</v>
      </c>
      <c r="L3352" s="72">
        <v>1711</v>
      </c>
      <c r="M3352" s="72">
        <v>-1</v>
      </c>
    </row>
    <row r="3353" spans="1:14">
      <c r="A3353" s="1">
        <v>42390</v>
      </c>
      <c r="B3353" s="2">
        <v>0.625</v>
      </c>
      <c r="C3353">
        <v>0</v>
      </c>
      <c r="D3353">
        <v>1690</v>
      </c>
      <c r="E3353">
        <v>-1</v>
      </c>
      <c r="F3353">
        <v>15</v>
      </c>
      <c r="G3353">
        <v>21548</v>
      </c>
      <c r="I3353" s="3">
        <f t="shared" si="52"/>
        <v>1</v>
      </c>
      <c r="J3353" s="73">
        <v>1681</v>
      </c>
      <c r="K3353" s="73">
        <v>1657</v>
      </c>
      <c r="L3353" s="73">
        <v>1688</v>
      </c>
      <c r="M3353" s="73">
        <v>-2</v>
      </c>
      <c r="N3353" s="3" t="s">
        <v>16</v>
      </c>
    </row>
    <row r="3354" spans="1:14">
      <c r="A3354" s="1">
        <v>42390</v>
      </c>
      <c r="B3354" s="2">
        <v>0.625</v>
      </c>
      <c r="C3354">
        <v>-2</v>
      </c>
      <c r="D3354">
        <v>1690</v>
      </c>
      <c r="E3354">
        <v>-2</v>
      </c>
      <c r="G3354">
        <v>21548</v>
      </c>
      <c r="I3354" s="3">
        <f t="shared" si="52"/>
        <v>2</v>
      </c>
      <c r="J3354" s="72">
        <v>1681</v>
      </c>
      <c r="K3354" s="72">
        <v>1657</v>
      </c>
      <c r="L3354" s="72">
        <v>1688</v>
      </c>
      <c r="M3354" s="72">
        <v>-2</v>
      </c>
    </row>
    <row r="3355" spans="1:14">
      <c r="A3355" s="1">
        <v>42390</v>
      </c>
      <c r="B3355" s="2">
        <v>0.75</v>
      </c>
      <c r="C3355">
        <v>1</v>
      </c>
      <c r="D3355">
        <v>1684</v>
      </c>
      <c r="E3355">
        <v>3</v>
      </c>
      <c r="F3355">
        <v>12</v>
      </c>
      <c r="G3355">
        <v>21560</v>
      </c>
      <c r="I3355" s="3">
        <f t="shared" si="52"/>
        <v>3</v>
      </c>
      <c r="J3355" s="3">
        <v>1684</v>
      </c>
      <c r="K3355" s="3">
        <v>1684</v>
      </c>
      <c r="L3355" s="3">
        <v>1684</v>
      </c>
    </row>
    <row r="3356" spans="1:14">
      <c r="A3356" s="1">
        <v>42391</v>
      </c>
      <c r="B3356" s="2">
        <v>0.75</v>
      </c>
      <c r="C3356">
        <v>-1</v>
      </c>
      <c r="D3356">
        <v>1722</v>
      </c>
      <c r="E3356">
        <v>-2</v>
      </c>
      <c r="F3356">
        <v>38</v>
      </c>
      <c r="G3356">
        <v>21598</v>
      </c>
      <c r="I3356" s="3">
        <f t="shared" si="52"/>
        <v>2</v>
      </c>
      <c r="J3356" s="3">
        <v>1722</v>
      </c>
      <c r="K3356" s="3">
        <v>1722</v>
      </c>
      <c r="L3356" s="3">
        <v>1722</v>
      </c>
    </row>
    <row r="3357" spans="1:14">
      <c r="A3357" s="1">
        <v>42394</v>
      </c>
      <c r="B3357" s="2">
        <v>0.375</v>
      </c>
      <c r="C3357">
        <v>0</v>
      </c>
      <c r="D3357">
        <v>1727</v>
      </c>
      <c r="E3357">
        <v>1</v>
      </c>
      <c r="F3357">
        <v>-5</v>
      </c>
      <c r="G3357">
        <v>21593</v>
      </c>
      <c r="I3357" s="3">
        <f t="shared" si="52"/>
        <v>1</v>
      </c>
      <c r="J3357" s="3">
        <v>1731</v>
      </c>
      <c r="K3357" s="3">
        <v>1716</v>
      </c>
      <c r="L3357" s="3">
        <v>1735</v>
      </c>
      <c r="N3357" s="3" t="s">
        <v>16</v>
      </c>
    </row>
    <row r="3358" spans="1:14">
      <c r="A3358" s="1">
        <v>42394</v>
      </c>
      <c r="B3358" s="2">
        <v>0.375</v>
      </c>
      <c r="C3358">
        <v>2</v>
      </c>
      <c r="D3358">
        <v>1727</v>
      </c>
      <c r="E3358">
        <v>2</v>
      </c>
      <c r="G3358">
        <v>21593</v>
      </c>
      <c r="I3358" s="3">
        <f t="shared" si="52"/>
        <v>2</v>
      </c>
      <c r="J3358" s="3">
        <v>1731</v>
      </c>
      <c r="K3358" s="3">
        <v>1716</v>
      </c>
      <c r="L3358" s="3">
        <v>1735</v>
      </c>
    </row>
    <row r="3359" spans="1:14">
      <c r="A3359" s="1">
        <v>42394</v>
      </c>
      <c r="B3359" s="2">
        <v>0.41666666666666669</v>
      </c>
      <c r="C3359">
        <v>0</v>
      </c>
      <c r="D3359">
        <v>1726</v>
      </c>
      <c r="E3359">
        <v>-2</v>
      </c>
      <c r="F3359">
        <v>-2</v>
      </c>
      <c r="G3359">
        <v>21591</v>
      </c>
      <c r="I3359" s="3">
        <f t="shared" si="52"/>
        <v>2</v>
      </c>
      <c r="J3359" s="3">
        <v>1720</v>
      </c>
      <c r="K3359" s="3">
        <v>1717</v>
      </c>
      <c r="L3359" s="3">
        <v>1735</v>
      </c>
      <c r="N3359" s="3" t="s">
        <v>16</v>
      </c>
    </row>
    <row r="3360" spans="1:14">
      <c r="A3360" s="1">
        <v>42394</v>
      </c>
      <c r="B3360" s="2">
        <v>0.45833333333333331</v>
      </c>
      <c r="C3360">
        <v>-1</v>
      </c>
      <c r="D3360">
        <v>1726</v>
      </c>
      <c r="E3360">
        <v>-1</v>
      </c>
      <c r="G3360">
        <v>21591</v>
      </c>
      <c r="I3360" s="3">
        <f t="shared" si="52"/>
        <v>1</v>
      </c>
      <c r="J3360" s="74">
        <v>1732</v>
      </c>
      <c r="K3360" s="74">
        <v>1728</v>
      </c>
      <c r="L3360" s="74">
        <v>1738</v>
      </c>
      <c r="M3360" s="74">
        <v>6</v>
      </c>
    </row>
    <row r="3361" spans="1:14">
      <c r="A3361" s="1">
        <v>42394</v>
      </c>
      <c r="B3361" s="2">
        <v>0.5</v>
      </c>
      <c r="C3361">
        <v>2</v>
      </c>
      <c r="D3361">
        <v>1732</v>
      </c>
      <c r="E3361">
        <v>3</v>
      </c>
      <c r="F3361">
        <v>-6</v>
      </c>
      <c r="G3361">
        <v>21585</v>
      </c>
      <c r="I3361" s="3">
        <f t="shared" si="52"/>
        <v>3</v>
      </c>
      <c r="J3361" s="74">
        <v>1730</v>
      </c>
      <c r="K3361" s="74">
        <v>1728</v>
      </c>
      <c r="L3361" s="74">
        <v>1734</v>
      </c>
      <c r="M3361" s="74">
        <v>2</v>
      </c>
    </row>
    <row r="3362" spans="1:14">
      <c r="A3362" s="1">
        <v>42394</v>
      </c>
      <c r="B3362" s="2">
        <v>0.58333333333333337</v>
      </c>
      <c r="C3362">
        <v>-1</v>
      </c>
      <c r="D3362">
        <v>1731</v>
      </c>
      <c r="E3362">
        <v>-3</v>
      </c>
      <c r="F3362">
        <v>-2</v>
      </c>
      <c r="G3362">
        <v>21583</v>
      </c>
      <c r="I3362" s="3">
        <f t="shared" si="52"/>
        <v>3</v>
      </c>
      <c r="J3362" s="72">
        <v>1730</v>
      </c>
      <c r="K3362" s="72">
        <v>1720</v>
      </c>
      <c r="L3362" s="72">
        <v>1730</v>
      </c>
      <c r="M3362" s="72">
        <v>-1</v>
      </c>
    </row>
    <row r="3363" spans="1:14">
      <c r="A3363" s="1">
        <v>42395</v>
      </c>
      <c r="B3363" s="2">
        <v>0.45833333333333331</v>
      </c>
      <c r="C3363">
        <v>0</v>
      </c>
      <c r="D3363">
        <v>1718</v>
      </c>
      <c r="E3363">
        <v>1</v>
      </c>
      <c r="F3363">
        <v>13</v>
      </c>
      <c r="G3363">
        <v>21596</v>
      </c>
      <c r="I3363" s="3">
        <f t="shared" si="52"/>
        <v>1</v>
      </c>
      <c r="J3363" s="3">
        <v>1717</v>
      </c>
      <c r="K3363" s="3">
        <v>1717</v>
      </c>
      <c r="L3363" s="3">
        <v>1726</v>
      </c>
      <c r="M3363" s="3">
        <v>1</v>
      </c>
      <c r="N3363" s="3" t="s">
        <v>16</v>
      </c>
    </row>
    <row r="3364" spans="1:14">
      <c r="A3364" s="1">
        <v>42396</v>
      </c>
      <c r="B3364" s="2">
        <v>0.70833333333333337</v>
      </c>
      <c r="C3364">
        <v>-2</v>
      </c>
      <c r="D3364">
        <v>1718</v>
      </c>
      <c r="E3364">
        <v>-2</v>
      </c>
      <c r="G3364">
        <v>21596</v>
      </c>
      <c r="I3364" s="3">
        <f t="shared" si="52"/>
        <v>2</v>
      </c>
      <c r="J3364" s="74">
        <v>1719</v>
      </c>
      <c r="K3364" s="74">
        <v>1725</v>
      </c>
      <c r="L3364" s="74">
        <v>1725</v>
      </c>
      <c r="M3364" s="74">
        <v>1</v>
      </c>
    </row>
    <row r="3365" spans="1:14">
      <c r="A3365" s="1">
        <v>42396</v>
      </c>
      <c r="B3365" s="2">
        <v>0.75</v>
      </c>
      <c r="C3365">
        <v>0</v>
      </c>
      <c r="D3365">
        <v>1725</v>
      </c>
      <c r="E3365">
        <v>2</v>
      </c>
      <c r="F3365">
        <v>-14</v>
      </c>
      <c r="G3365">
        <v>21582</v>
      </c>
      <c r="I3365" s="3">
        <f t="shared" si="52"/>
        <v>2</v>
      </c>
      <c r="J3365" s="3">
        <v>1725</v>
      </c>
      <c r="K3365" s="3">
        <v>1719</v>
      </c>
      <c r="L3365" s="3">
        <v>1734</v>
      </c>
      <c r="N3365" s="3" t="s">
        <v>16</v>
      </c>
    </row>
    <row r="3366" spans="1:14">
      <c r="A3366" s="1">
        <v>42398</v>
      </c>
      <c r="B3366" s="2">
        <v>0.5</v>
      </c>
      <c r="C3366">
        <v>-1</v>
      </c>
      <c r="D3366">
        <v>1766</v>
      </c>
      <c r="E3366">
        <v>-1</v>
      </c>
      <c r="G3366">
        <v>21582</v>
      </c>
      <c r="I3366" s="3">
        <f t="shared" si="52"/>
        <v>1</v>
      </c>
      <c r="J3366" s="3">
        <v>1764</v>
      </c>
      <c r="K3366" s="3">
        <v>1757</v>
      </c>
      <c r="L3366" s="3">
        <v>1766</v>
      </c>
    </row>
    <row r="3367" spans="1:14">
      <c r="A3367" s="1">
        <v>42398</v>
      </c>
      <c r="B3367" s="2">
        <v>0.66666666666666663</v>
      </c>
      <c r="C3367">
        <v>0</v>
      </c>
      <c r="D3367">
        <v>1763</v>
      </c>
      <c r="E3367">
        <v>1</v>
      </c>
      <c r="F3367">
        <v>3</v>
      </c>
      <c r="G3367">
        <v>21585</v>
      </c>
      <c r="I3367" s="3">
        <f t="shared" si="52"/>
        <v>1</v>
      </c>
      <c r="J3367" s="3">
        <v>1765</v>
      </c>
      <c r="K3367" s="3">
        <v>1760</v>
      </c>
      <c r="L3367" s="3">
        <v>1768</v>
      </c>
      <c r="N3367" s="3" t="s">
        <v>16</v>
      </c>
    </row>
    <row r="3368" spans="1:14">
      <c r="A3368" s="69">
        <v>42398</v>
      </c>
      <c r="B3368" s="70">
        <v>0.75</v>
      </c>
      <c r="C3368" s="71">
        <v>2</v>
      </c>
      <c r="D3368" s="71">
        <v>1774</v>
      </c>
      <c r="E3368" s="71">
        <v>2</v>
      </c>
      <c r="F3368" s="71"/>
      <c r="G3368" s="71">
        <v>21585</v>
      </c>
      <c r="H3368" s="71">
        <f>SUM(F3328:F3368)</f>
        <v>80</v>
      </c>
      <c r="I3368" s="3">
        <f t="shared" si="52"/>
        <v>2</v>
      </c>
      <c r="J3368" s="3">
        <v>1774</v>
      </c>
      <c r="K3368" s="3">
        <v>1777</v>
      </c>
      <c r="L3368" s="3">
        <v>1783</v>
      </c>
    </row>
    <row r="3369" spans="1:14" ht="12.75" customHeight="1">
      <c r="A3369" s="4">
        <v>42401</v>
      </c>
      <c r="B3369" s="68">
        <v>0.41666666666666669</v>
      </c>
      <c r="C3369" s="3">
        <v>0</v>
      </c>
      <c r="D3369" s="59">
        <v>1771</v>
      </c>
      <c r="E3369" s="3">
        <v>-2</v>
      </c>
      <c r="F3369" s="3">
        <v>-6</v>
      </c>
      <c r="G3369" s="59">
        <v>21579</v>
      </c>
      <c r="H3369" s="88"/>
      <c r="I3369" s="3">
        <f t="shared" si="52"/>
        <v>2</v>
      </c>
      <c r="J3369" s="3">
        <v>1769</v>
      </c>
      <c r="K3369" s="3">
        <v>1764</v>
      </c>
      <c r="L3369" s="3">
        <v>1772</v>
      </c>
      <c r="N3369" s="3" t="s">
        <v>16</v>
      </c>
    </row>
    <row r="3370" spans="1:14" ht="12.75" customHeight="1">
      <c r="A3370" s="4">
        <v>42401</v>
      </c>
      <c r="B3370" s="5">
        <v>0.41666666666666669</v>
      </c>
      <c r="C3370" s="3">
        <v>-1</v>
      </c>
      <c r="D3370" s="3">
        <v>1771</v>
      </c>
      <c r="E3370" s="3">
        <v>-1</v>
      </c>
      <c r="F3370" s="3"/>
      <c r="G3370" s="3">
        <v>21579</v>
      </c>
      <c r="I3370" s="3">
        <f t="shared" si="52"/>
        <v>1</v>
      </c>
      <c r="J3370" s="3">
        <v>1769</v>
      </c>
      <c r="K3370" s="3">
        <v>1764</v>
      </c>
      <c r="L3370" s="3">
        <v>1772</v>
      </c>
    </row>
    <row r="3371" spans="1:14" ht="12.75" customHeight="1">
      <c r="A3371" s="4">
        <v>42401</v>
      </c>
      <c r="B3371" s="5">
        <v>0.70833333333333337</v>
      </c>
      <c r="C3371" s="3">
        <v>0</v>
      </c>
      <c r="D3371" s="3">
        <v>1766</v>
      </c>
      <c r="E3371" s="3">
        <v>1</v>
      </c>
      <c r="F3371" s="3">
        <v>5</v>
      </c>
      <c r="G3371" s="3">
        <v>21584</v>
      </c>
      <c r="I3371" s="3">
        <f t="shared" si="52"/>
        <v>1</v>
      </c>
      <c r="J3371" s="3">
        <v>1766</v>
      </c>
      <c r="K3371" s="3">
        <v>1772</v>
      </c>
      <c r="L3371" s="3">
        <v>1779</v>
      </c>
      <c r="N3371" s="3" t="s">
        <v>16</v>
      </c>
    </row>
    <row r="3372" spans="1:14" ht="12.75" customHeight="1">
      <c r="A3372" s="4">
        <v>42401</v>
      </c>
      <c r="B3372" s="5">
        <v>0.75</v>
      </c>
      <c r="C3372" s="3">
        <v>2</v>
      </c>
      <c r="D3372" s="3">
        <v>1774</v>
      </c>
      <c r="E3372" s="3">
        <v>2</v>
      </c>
      <c r="F3372" s="3"/>
      <c r="G3372" s="3">
        <v>21584</v>
      </c>
      <c r="I3372" s="3">
        <f t="shared" si="52"/>
        <v>2</v>
      </c>
      <c r="J3372" s="3">
        <v>1774</v>
      </c>
      <c r="K3372" s="3">
        <v>1772</v>
      </c>
      <c r="L3372" s="3">
        <v>1779</v>
      </c>
    </row>
    <row r="3373" spans="1:14" ht="12.75" customHeight="1">
      <c r="A3373" s="4">
        <v>42402</v>
      </c>
      <c r="B3373" s="5">
        <v>0.41666666666666669</v>
      </c>
      <c r="C3373" s="3">
        <v>-1</v>
      </c>
      <c r="D3373" s="3">
        <v>1771</v>
      </c>
      <c r="E3373" s="3">
        <v>-3</v>
      </c>
      <c r="F3373" s="3">
        <v>-6</v>
      </c>
      <c r="G3373" s="3">
        <v>21578</v>
      </c>
      <c r="I3373" s="3">
        <f t="shared" si="52"/>
        <v>3</v>
      </c>
      <c r="J3373" s="72">
        <v>1767</v>
      </c>
      <c r="K3373" s="72">
        <v>1744</v>
      </c>
      <c r="L3373" s="72">
        <v>1769</v>
      </c>
      <c r="M3373" s="72">
        <v>-2</v>
      </c>
    </row>
    <row r="3374" spans="1:14" ht="12.75" customHeight="1">
      <c r="A3374" s="4">
        <v>42403</v>
      </c>
      <c r="B3374" s="5">
        <v>0.58333333333333337</v>
      </c>
      <c r="C3374" s="3">
        <v>1</v>
      </c>
      <c r="D3374" s="3">
        <v>1735</v>
      </c>
      <c r="E3374" s="3">
        <v>2</v>
      </c>
      <c r="F3374" s="3">
        <v>36</v>
      </c>
      <c r="G3374" s="3">
        <v>21614</v>
      </c>
      <c r="I3374" s="3">
        <f t="shared" si="52"/>
        <v>2</v>
      </c>
      <c r="J3374" s="74">
        <v>1733</v>
      </c>
      <c r="K3374" s="74">
        <v>1732</v>
      </c>
      <c r="L3374" s="74">
        <v>1744</v>
      </c>
      <c r="M3374" s="74">
        <v>2</v>
      </c>
    </row>
    <row r="3375" spans="1:14" ht="12.75" customHeight="1">
      <c r="A3375" s="4">
        <v>42403</v>
      </c>
      <c r="B3375" s="5">
        <v>0.70833333333333337</v>
      </c>
      <c r="C3375" s="3">
        <v>0</v>
      </c>
      <c r="D3375" s="3">
        <v>1739</v>
      </c>
      <c r="E3375" s="3">
        <v>-1</v>
      </c>
      <c r="F3375" s="3">
        <v>4</v>
      </c>
      <c r="G3375" s="3">
        <v>21618</v>
      </c>
      <c r="I3375" s="3">
        <f t="shared" si="52"/>
        <v>1</v>
      </c>
      <c r="J3375" s="73">
        <v>1738</v>
      </c>
      <c r="K3375" s="73">
        <v>1753</v>
      </c>
      <c r="L3375" s="73">
        <v>1762</v>
      </c>
      <c r="M3375" s="73">
        <v>-1</v>
      </c>
      <c r="N3375" s="3" t="s">
        <v>16</v>
      </c>
    </row>
    <row r="3376" spans="1:14" ht="12.75" customHeight="1">
      <c r="A3376" s="4">
        <v>42405</v>
      </c>
      <c r="B3376" s="5">
        <v>0.625</v>
      </c>
      <c r="C3376" s="3">
        <v>-1</v>
      </c>
      <c r="D3376" s="3">
        <v>1793</v>
      </c>
      <c r="E3376" s="3">
        <v>-1</v>
      </c>
      <c r="F3376" s="3"/>
      <c r="G3376" s="3">
        <v>21618</v>
      </c>
      <c r="I3376" s="3">
        <f t="shared" si="52"/>
        <v>1</v>
      </c>
      <c r="J3376" s="3">
        <v>1789</v>
      </c>
      <c r="K3376" s="3">
        <v>1786</v>
      </c>
      <c r="L3376" s="3">
        <v>1796</v>
      </c>
    </row>
    <row r="3377" spans="1:14" ht="12.75" customHeight="1">
      <c r="A3377" s="4">
        <v>42409</v>
      </c>
      <c r="B3377" s="5">
        <v>0.66666666666666663</v>
      </c>
      <c r="C3377" s="3">
        <v>0</v>
      </c>
      <c r="D3377" s="3">
        <v>1758</v>
      </c>
      <c r="E3377" s="3">
        <v>1</v>
      </c>
      <c r="F3377" s="3">
        <v>35</v>
      </c>
      <c r="G3377" s="3">
        <v>21653</v>
      </c>
      <c r="I3377" s="3">
        <f t="shared" si="52"/>
        <v>1</v>
      </c>
      <c r="J3377" s="73">
        <v>1768</v>
      </c>
      <c r="K3377" s="73">
        <v>1766</v>
      </c>
      <c r="L3377" s="73">
        <v>1776</v>
      </c>
      <c r="M3377" s="73">
        <v>-8</v>
      </c>
      <c r="N3377" s="3" t="s">
        <v>16</v>
      </c>
    </row>
    <row r="3378" spans="1:14" ht="12.75" customHeight="1">
      <c r="A3378" s="4">
        <v>42412</v>
      </c>
      <c r="B3378" s="5">
        <v>0.70833333333333337</v>
      </c>
      <c r="C3378" s="3">
        <v>-2</v>
      </c>
      <c r="D3378" s="3">
        <v>1768</v>
      </c>
      <c r="E3378" s="3">
        <v>-2</v>
      </c>
      <c r="F3378" s="3"/>
      <c r="G3378" s="3">
        <v>21653</v>
      </c>
      <c r="I3378" s="3">
        <f t="shared" si="52"/>
        <v>2</v>
      </c>
      <c r="J3378" s="3">
        <v>1766</v>
      </c>
      <c r="K3378" s="3">
        <v>1792</v>
      </c>
      <c r="L3378" s="3">
        <v>1798</v>
      </c>
    </row>
    <row r="3379" spans="1:14" ht="12.75" customHeight="1">
      <c r="A3379" s="4">
        <v>42415</v>
      </c>
      <c r="B3379" s="5">
        <v>0.375</v>
      </c>
      <c r="C3379" s="3">
        <v>0</v>
      </c>
      <c r="D3379" s="3">
        <v>1795</v>
      </c>
      <c r="E3379" s="3">
        <v>2</v>
      </c>
      <c r="F3379" s="3">
        <v>-54</v>
      </c>
      <c r="G3379" s="3">
        <v>21599</v>
      </c>
      <c r="I3379" s="3">
        <f t="shared" si="52"/>
        <v>2</v>
      </c>
      <c r="J3379" s="3">
        <v>1795</v>
      </c>
      <c r="K3379" s="3">
        <v>1787</v>
      </c>
      <c r="L3379" s="3">
        <v>1801</v>
      </c>
      <c r="N3379" s="3" t="s">
        <v>16</v>
      </c>
    </row>
    <row r="3380" spans="1:14" ht="12.75" customHeight="1">
      <c r="A3380" s="4">
        <v>42415</v>
      </c>
      <c r="B3380" s="5">
        <v>0.375</v>
      </c>
      <c r="C3380" s="3">
        <v>2</v>
      </c>
      <c r="D3380" s="3">
        <v>1795</v>
      </c>
      <c r="E3380" s="3">
        <v>2</v>
      </c>
      <c r="F3380" s="3"/>
      <c r="G3380" s="3">
        <v>21599</v>
      </c>
      <c r="I3380" s="3">
        <f t="shared" si="52"/>
        <v>2</v>
      </c>
      <c r="J3380" s="3">
        <v>1795</v>
      </c>
      <c r="K3380" s="3">
        <v>1787</v>
      </c>
      <c r="L3380" s="3">
        <v>1801</v>
      </c>
    </row>
    <row r="3381" spans="1:14" ht="12.75" customHeight="1">
      <c r="A3381" s="4">
        <v>42415</v>
      </c>
      <c r="B3381" s="5">
        <v>0.66666666666666663</v>
      </c>
      <c r="C3381" s="3">
        <v>0</v>
      </c>
      <c r="D3381" s="3">
        <v>1787</v>
      </c>
      <c r="E3381" s="3">
        <v>-2</v>
      </c>
      <c r="F3381" s="3">
        <v>-16</v>
      </c>
      <c r="G3381" s="3">
        <v>21583</v>
      </c>
      <c r="I3381" s="3">
        <f t="shared" si="52"/>
        <v>2</v>
      </c>
      <c r="J3381" s="73">
        <v>1782</v>
      </c>
      <c r="K3381" s="73">
        <v>1777</v>
      </c>
      <c r="L3381" s="73">
        <v>1785</v>
      </c>
      <c r="M3381" s="73">
        <v>-2</v>
      </c>
      <c r="N3381" s="3" t="s">
        <v>16</v>
      </c>
    </row>
    <row r="3382" spans="1:14" ht="12.75" customHeight="1">
      <c r="A3382" s="4">
        <v>42415</v>
      </c>
      <c r="B3382" s="5">
        <v>0.66666666666666663</v>
      </c>
      <c r="C3382" s="3">
        <v>-2</v>
      </c>
      <c r="D3382" s="3">
        <v>1787</v>
      </c>
      <c r="E3382" s="3">
        <v>-2</v>
      </c>
      <c r="F3382" s="3"/>
      <c r="G3382" s="3">
        <v>21583</v>
      </c>
      <c r="I3382" s="3">
        <f t="shared" si="52"/>
        <v>2</v>
      </c>
      <c r="J3382" s="72">
        <v>1782</v>
      </c>
      <c r="K3382" s="72">
        <v>1777</v>
      </c>
      <c r="L3382" s="72">
        <v>1785</v>
      </c>
      <c r="M3382" s="72">
        <v>-2</v>
      </c>
    </row>
    <row r="3383" spans="1:14" ht="12.75" customHeight="1">
      <c r="A3383" s="4">
        <v>42416</v>
      </c>
      <c r="B3383" s="5">
        <v>0.375</v>
      </c>
      <c r="C3383" s="3">
        <v>0</v>
      </c>
      <c r="D3383" s="3">
        <v>1791</v>
      </c>
      <c r="E3383" s="3">
        <v>2</v>
      </c>
      <c r="F3383" s="3">
        <v>-8</v>
      </c>
      <c r="G3383" s="3">
        <v>21575</v>
      </c>
      <c r="I3383" s="3">
        <f t="shared" si="52"/>
        <v>2</v>
      </c>
      <c r="J3383" s="3">
        <v>1792</v>
      </c>
      <c r="K3383" s="3">
        <v>1772</v>
      </c>
      <c r="L3383" s="3">
        <v>1793</v>
      </c>
      <c r="N3383" s="3" t="s">
        <v>16</v>
      </c>
    </row>
    <row r="3384" spans="1:14" ht="12.75" customHeight="1">
      <c r="A3384" s="4">
        <v>42416</v>
      </c>
      <c r="B3384" s="5">
        <v>0.375</v>
      </c>
      <c r="C3384" s="3">
        <v>2</v>
      </c>
      <c r="D3384" s="3">
        <v>1791</v>
      </c>
      <c r="E3384" s="3">
        <v>2</v>
      </c>
      <c r="F3384" s="3"/>
      <c r="G3384" s="3">
        <v>21575</v>
      </c>
      <c r="I3384" s="3">
        <f t="shared" si="52"/>
        <v>2</v>
      </c>
      <c r="J3384" s="3">
        <v>1792</v>
      </c>
      <c r="K3384" s="3">
        <v>1772</v>
      </c>
      <c r="L3384" s="3">
        <v>1793</v>
      </c>
    </row>
    <row r="3385" spans="1:14" ht="12.75" customHeight="1">
      <c r="A3385" s="4">
        <v>42416</v>
      </c>
      <c r="B3385" s="5">
        <v>0.41666666666666669</v>
      </c>
      <c r="C3385" s="3">
        <v>0</v>
      </c>
      <c r="D3385" s="3">
        <v>1783</v>
      </c>
      <c r="E3385" s="3">
        <v>-2</v>
      </c>
      <c r="F3385" s="3">
        <v>-16</v>
      </c>
      <c r="G3385" s="3">
        <v>21559</v>
      </c>
      <c r="I3385" s="3">
        <f t="shared" si="52"/>
        <v>2</v>
      </c>
      <c r="J3385" s="73">
        <v>1777</v>
      </c>
      <c r="K3385" s="73">
        <v>1762</v>
      </c>
      <c r="L3385" s="73">
        <v>1779</v>
      </c>
      <c r="M3385" s="73">
        <v>-4</v>
      </c>
      <c r="N3385" s="3" t="s">
        <v>16</v>
      </c>
    </row>
    <row r="3386" spans="1:14" ht="12.75" customHeight="1">
      <c r="A3386" s="4">
        <v>42417</v>
      </c>
      <c r="B3386" s="5">
        <v>0.375</v>
      </c>
      <c r="C3386" s="3">
        <v>2</v>
      </c>
      <c r="D3386" s="3">
        <v>1787</v>
      </c>
      <c r="E3386" s="3">
        <v>2</v>
      </c>
      <c r="F3386" s="3"/>
      <c r="G3386" s="3">
        <v>21559</v>
      </c>
      <c r="I3386" s="3">
        <f t="shared" si="52"/>
        <v>2</v>
      </c>
      <c r="J3386" s="74">
        <v>1786</v>
      </c>
      <c r="K3386" s="74">
        <v>1787</v>
      </c>
      <c r="L3386" s="74">
        <v>1814</v>
      </c>
      <c r="M3386" s="74">
        <v>1</v>
      </c>
    </row>
    <row r="3387" spans="1:14" ht="12.75" customHeight="1">
      <c r="A3387" s="4">
        <v>42418</v>
      </c>
      <c r="B3387" s="5">
        <v>0.58333333333333337</v>
      </c>
      <c r="C3387" s="3">
        <v>-1</v>
      </c>
      <c r="D3387" s="3">
        <v>1867</v>
      </c>
      <c r="E3387" s="3">
        <v>-3</v>
      </c>
      <c r="F3387" s="3">
        <v>160</v>
      </c>
      <c r="G3387" s="3">
        <v>21719</v>
      </c>
      <c r="I3387" s="3">
        <f t="shared" si="52"/>
        <v>3</v>
      </c>
      <c r="J3387" s="3">
        <v>1860</v>
      </c>
      <c r="K3387" s="3">
        <v>1852</v>
      </c>
      <c r="L3387" s="3">
        <v>1868</v>
      </c>
    </row>
    <row r="3388" spans="1:14" ht="12.75" customHeight="1">
      <c r="A3388" s="4">
        <v>42422</v>
      </c>
      <c r="B3388" s="5">
        <v>0.375</v>
      </c>
      <c r="C3388" s="3">
        <v>0</v>
      </c>
      <c r="D3388" s="3">
        <v>1861</v>
      </c>
      <c r="E3388" s="3">
        <v>1</v>
      </c>
      <c r="F3388" s="3">
        <v>6</v>
      </c>
      <c r="G3388" s="3">
        <v>21725</v>
      </c>
      <c r="I3388" s="3">
        <f t="shared" si="52"/>
        <v>1</v>
      </c>
      <c r="J3388" s="73">
        <v>1864</v>
      </c>
      <c r="K3388" s="73">
        <v>1863</v>
      </c>
      <c r="L3388" s="73">
        <v>1873</v>
      </c>
      <c r="M3388" s="73">
        <v>-2</v>
      </c>
      <c r="N3388" s="3" t="s">
        <v>16</v>
      </c>
    </row>
    <row r="3389" spans="1:14" ht="12.75" customHeight="1">
      <c r="A3389" s="4">
        <v>42422</v>
      </c>
      <c r="B3389" s="5">
        <v>0.375</v>
      </c>
      <c r="C3389" s="3">
        <v>2</v>
      </c>
      <c r="D3389" s="3">
        <v>1861</v>
      </c>
      <c r="E3389" s="3">
        <v>2</v>
      </c>
      <c r="F3389" s="3"/>
      <c r="G3389" s="3">
        <v>21725</v>
      </c>
      <c r="I3389" s="3">
        <f t="shared" si="52"/>
        <v>2</v>
      </c>
      <c r="J3389" s="72">
        <v>1864</v>
      </c>
      <c r="K3389" s="72">
        <v>1863</v>
      </c>
      <c r="L3389" s="72">
        <v>1873</v>
      </c>
      <c r="M3389" s="72">
        <v>-2</v>
      </c>
    </row>
    <row r="3390" spans="1:14" ht="12.75" customHeight="1">
      <c r="A3390" s="4">
        <v>42422</v>
      </c>
      <c r="B3390" s="5">
        <v>0.66666666666666663</v>
      </c>
      <c r="C3390" s="3">
        <v>0</v>
      </c>
      <c r="D3390" s="3">
        <v>1871</v>
      </c>
      <c r="E3390" s="3">
        <v>-2</v>
      </c>
      <c r="F3390" s="3">
        <v>20</v>
      </c>
      <c r="G3390" s="3">
        <v>21745</v>
      </c>
      <c r="I3390" s="3">
        <f t="shared" si="52"/>
        <v>2</v>
      </c>
      <c r="J3390" s="3">
        <v>1867</v>
      </c>
      <c r="K3390" s="3">
        <v>1858</v>
      </c>
      <c r="L3390" s="3">
        <v>1872</v>
      </c>
      <c r="N3390" s="3" t="s">
        <v>16</v>
      </c>
    </row>
    <row r="3391" spans="1:14" ht="12.75" customHeight="1">
      <c r="A3391" s="4">
        <v>42422</v>
      </c>
      <c r="B3391" s="5">
        <v>0.66666666666666663</v>
      </c>
      <c r="C3391" s="3">
        <v>-1</v>
      </c>
      <c r="D3391" s="3">
        <v>1871</v>
      </c>
      <c r="E3391" s="3">
        <v>-1</v>
      </c>
      <c r="F3391" s="3"/>
      <c r="G3391" s="3">
        <v>21745</v>
      </c>
      <c r="I3391" s="3">
        <f t="shared" si="52"/>
        <v>1</v>
      </c>
      <c r="J3391" s="3">
        <v>1867</v>
      </c>
      <c r="K3391" s="3">
        <v>1858</v>
      </c>
      <c r="L3391" s="3">
        <v>1872</v>
      </c>
    </row>
    <row r="3392" spans="1:14" ht="12.75" customHeight="1">
      <c r="A3392" s="4">
        <v>42423</v>
      </c>
      <c r="B3392" s="5">
        <v>0.66666666666666663</v>
      </c>
      <c r="C3392" s="3">
        <v>0</v>
      </c>
      <c r="D3392" s="3">
        <v>1858</v>
      </c>
      <c r="E3392" s="3">
        <v>1</v>
      </c>
      <c r="F3392" s="3">
        <v>13</v>
      </c>
      <c r="G3392" s="3">
        <v>21758</v>
      </c>
      <c r="I3392" s="3">
        <f t="shared" si="52"/>
        <v>1</v>
      </c>
      <c r="J3392" s="3">
        <v>1857</v>
      </c>
      <c r="K3392" s="3">
        <v>1845</v>
      </c>
      <c r="L3392" s="3">
        <v>1858</v>
      </c>
      <c r="N3392" s="3" t="s">
        <v>16</v>
      </c>
    </row>
    <row r="3393" spans="1:14" ht="12.75" customHeight="1">
      <c r="A3393" s="4">
        <v>42423</v>
      </c>
      <c r="B3393" s="5">
        <v>0.70833333333333337</v>
      </c>
      <c r="C3393" s="3">
        <v>-2</v>
      </c>
      <c r="D3393" s="3">
        <v>1853</v>
      </c>
      <c r="E3393" s="3">
        <v>-2</v>
      </c>
      <c r="F3393" s="3"/>
      <c r="G3393" s="3">
        <v>21758</v>
      </c>
      <c r="I3393" s="3">
        <f t="shared" si="52"/>
        <v>2</v>
      </c>
      <c r="J3393" s="3">
        <v>1851</v>
      </c>
      <c r="K3393" s="3">
        <v>1850</v>
      </c>
      <c r="L3393" s="3">
        <v>1856</v>
      </c>
    </row>
    <row r="3394" spans="1:14" ht="12.75" customHeight="1">
      <c r="A3394" s="4">
        <v>42425</v>
      </c>
      <c r="B3394" s="5">
        <v>0.375</v>
      </c>
      <c r="C3394" s="3">
        <v>0</v>
      </c>
      <c r="D3394" s="3">
        <v>1827</v>
      </c>
      <c r="E3394" s="3">
        <v>2</v>
      </c>
      <c r="F3394" s="3">
        <v>52</v>
      </c>
      <c r="G3394" s="3">
        <v>21810</v>
      </c>
      <c r="I3394" s="3">
        <f t="shared" si="52"/>
        <v>2</v>
      </c>
      <c r="J3394" s="3">
        <v>1828</v>
      </c>
      <c r="K3394" s="3">
        <v>1827</v>
      </c>
      <c r="L3394" s="3">
        <v>1834</v>
      </c>
      <c r="N3394" s="3" t="s">
        <v>16</v>
      </c>
    </row>
    <row r="3395" spans="1:14" ht="12.75" customHeight="1">
      <c r="A3395" s="4">
        <v>42425</v>
      </c>
      <c r="B3395" s="5">
        <v>0.375</v>
      </c>
      <c r="C3395" s="3">
        <v>1</v>
      </c>
      <c r="D3395" s="3">
        <v>1827</v>
      </c>
      <c r="E3395" s="3">
        <v>1</v>
      </c>
      <c r="F3395" s="3"/>
      <c r="G3395" s="3">
        <v>21810</v>
      </c>
      <c r="I3395" s="3">
        <f t="shared" si="52"/>
        <v>1</v>
      </c>
      <c r="J3395" s="3">
        <v>1828</v>
      </c>
      <c r="K3395" s="3">
        <v>1827</v>
      </c>
      <c r="L3395" s="3">
        <v>1834</v>
      </c>
    </row>
    <row r="3396" spans="1:14" ht="12.75" customHeight="1">
      <c r="A3396" s="4">
        <v>42425</v>
      </c>
      <c r="B3396" s="5">
        <v>0.625</v>
      </c>
      <c r="C3396" s="3">
        <v>0</v>
      </c>
      <c r="D3396" s="3">
        <v>1838</v>
      </c>
      <c r="E3396" s="3">
        <v>-1</v>
      </c>
      <c r="F3396" s="3">
        <v>11</v>
      </c>
      <c r="G3396" s="3">
        <v>21821</v>
      </c>
      <c r="I3396" s="3">
        <f t="shared" ref="I3396:I3459" si="53">ABS(E3396)</f>
        <v>1</v>
      </c>
      <c r="J3396" s="3">
        <v>1836</v>
      </c>
      <c r="K3396" s="3">
        <v>1833</v>
      </c>
      <c r="L3396" s="3">
        <v>1844</v>
      </c>
      <c r="N3396" s="3" t="s">
        <v>16</v>
      </c>
    </row>
    <row r="3397" spans="1:14">
      <c r="A3397" s="69">
        <v>42426</v>
      </c>
      <c r="B3397" s="70">
        <v>0.70833333333333337</v>
      </c>
      <c r="C3397" s="71">
        <v>-2</v>
      </c>
      <c r="D3397" s="71">
        <v>1850</v>
      </c>
      <c r="E3397" s="71">
        <v>-2</v>
      </c>
      <c r="F3397" s="71"/>
      <c r="G3397" s="71">
        <v>21821</v>
      </c>
      <c r="H3397" s="71">
        <f>SUM(F3369:F3397)</f>
        <v>236</v>
      </c>
      <c r="I3397" s="3">
        <f t="shared" si="53"/>
        <v>2</v>
      </c>
      <c r="J3397" s="72">
        <v>1847</v>
      </c>
      <c r="K3397" s="72">
        <v>1830</v>
      </c>
      <c r="L3397" s="72">
        <v>1836</v>
      </c>
      <c r="M3397" s="72">
        <v>-3</v>
      </c>
    </row>
    <row r="3398" spans="1:14">
      <c r="A3398" s="4">
        <v>42430</v>
      </c>
      <c r="B3398" s="68">
        <v>0.375</v>
      </c>
      <c r="C3398" s="3">
        <v>0</v>
      </c>
      <c r="D3398" s="59">
        <v>1826</v>
      </c>
      <c r="E3398" s="3">
        <v>2</v>
      </c>
      <c r="F3398" s="3">
        <v>48</v>
      </c>
      <c r="G3398" s="59">
        <v>21869</v>
      </c>
      <c r="H3398" s="3"/>
      <c r="I3398" s="3">
        <f t="shared" si="53"/>
        <v>2</v>
      </c>
      <c r="J3398" s="3">
        <v>1828</v>
      </c>
      <c r="K3398" s="3">
        <v>1819</v>
      </c>
      <c r="L3398" s="3">
        <v>1834</v>
      </c>
      <c r="N3398" s="3" t="s">
        <v>16</v>
      </c>
    </row>
    <row r="3399" spans="1:14">
      <c r="A3399" s="4">
        <v>42431</v>
      </c>
      <c r="B3399" s="5">
        <v>0.66666666666666663</v>
      </c>
      <c r="C3399" s="3">
        <v>1</v>
      </c>
      <c r="D3399" s="3">
        <v>1817</v>
      </c>
      <c r="E3399" s="3">
        <v>1</v>
      </c>
      <c r="F3399" s="3"/>
      <c r="G3399" s="3">
        <v>21869</v>
      </c>
      <c r="H3399" s="4"/>
      <c r="I3399" s="3">
        <f t="shared" si="53"/>
        <v>1</v>
      </c>
      <c r="J3399" s="72">
        <v>1822</v>
      </c>
      <c r="K3399" s="72">
        <v>1819</v>
      </c>
      <c r="L3399" s="72">
        <v>1828</v>
      </c>
      <c r="M3399" s="72">
        <v>-2</v>
      </c>
    </row>
    <row r="3400" spans="1:14">
      <c r="A3400" s="1">
        <v>42433</v>
      </c>
      <c r="B3400" s="2">
        <v>0.625</v>
      </c>
      <c r="C3400">
        <v>0</v>
      </c>
      <c r="D3400">
        <v>1873</v>
      </c>
      <c r="E3400">
        <v>-1</v>
      </c>
      <c r="F3400">
        <v>56</v>
      </c>
      <c r="G3400">
        <v>21925</v>
      </c>
      <c r="I3400" s="3">
        <f t="shared" si="53"/>
        <v>1</v>
      </c>
      <c r="J3400" s="73">
        <v>1867</v>
      </c>
      <c r="K3400" s="73">
        <v>1859</v>
      </c>
      <c r="L3400" s="73">
        <v>1868</v>
      </c>
      <c r="M3400" s="73">
        <v>-5</v>
      </c>
      <c r="N3400" s="3" t="s">
        <v>16</v>
      </c>
    </row>
    <row r="3401" spans="1:14">
      <c r="A3401" s="1">
        <v>42436</v>
      </c>
      <c r="B3401" s="2">
        <v>0.45833333333333331</v>
      </c>
      <c r="C3401">
        <v>2</v>
      </c>
      <c r="D3401">
        <v>1883</v>
      </c>
      <c r="E3401">
        <v>2</v>
      </c>
      <c r="G3401">
        <v>21925</v>
      </c>
      <c r="I3401" s="3">
        <f t="shared" si="53"/>
        <v>2</v>
      </c>
      <c r="J3401" s="72">
        <v>1892</v>
      </c>
      <c r="K3401" s="72">
        <v>1884</v>
      </c>
      <c r="L3401" s="72">
        <v>1892</v>
      </c>
      <c r="M3401" s="72">
        <v>-1</v>
      </c>
    </row>
    <row r="3402" spans="1:14">
      <c r="A3402" s="1">
        <v>42436</v>
      </c>
      <c r="B3402" s="2">
        <v>0.625</v>
      </c>
      <c r="C3402">
        <v>0</v>
      </c>
      <c r="D3402">
        <v>1885</v>
      </c>
      <c r="E3402">
        <v>-2</v>
      </c>
      <c r="F3402">
        <v>4</v>
      </c>
      <c r="G3402">
        <v>21929</v>
      </c>
      <c r="I3402" s="3">
        <f t="shared" si="53"/>
        <v>2</v>
      </c>
      <c r="J3402" s="73">
        <v>1879</v>
      </c>
      <c r="K3402" s="73">
        <v>1878</v>
      </c>
      <c r="L3402" s="73">
        <v>1884</v>
      </c>
      <c r="M3402" s="73">
        <v>-1</v>
      </c>
      <c r="N3402" s="3" t="s">
        <v>16</v>
      </c>
    </row>
    <row r="3403" spans="1:14">
      <c r="A3403" s="1">
        <v>42436</v>
      </c>
      <c r="B3403" s="2">
        <v>0.625</v>
      </c>
      <c r="C3403">
        <v>-1</v>
      </c>
      <c r="D3403">
        <v>1885</v>
      </c>
      <c r="E3403">
        <v>-1</v>
      </c>
      <c r="G3403">
        <v>21929</v>
      </c>
      <c r="I3403" s="3">
        <f t="shared" si="53"/>
        <v>1</v>
      </c>
      <c r="J3403" s="72">
        <v>1879</v>
      </c>
      <c r="K3403" s="72">
        <v>1878</v>
      </c>
      <c r="L3403" s="72">
        <v>1884</v>
      </c>
      <c r="M3403" s="72">
        <v>-1</v>
      </c>
    </row>
    <row r="3404" spans="1:14">
      <c r="A3404" s="1">
        <v>42436</v>
      </c>
      <c r="B3404" s="2">
        <v>0.70833333333333337</v>
      </c>
      <c r="C3404">
        <v>0</v>
      </c>
      <c r="D3404">
        <v>1887</v>
      </c>
      <c r="E3404">
        <v>1</v>
      </c>
      <c r="F3404">
        <v>-2</v>
      </c>
      <c r="G3404">
        <v>21927</v>
      </c>
      <c r="I3404" s="3">
        <f t="shared" si="53"/>
        <v>1</v>
      </c>
      <c r="J3404" s="73">
        <v>1891</v>
      </c>
      <c r="K3404" s="73">
        <v>1889</v>
      </c>
      <c r="L3404" s="73">
        <v>1889</v>
      </c>
      <c r="M3404" s="73">
        <v>-2</v>
      </c>
      <c r="N3404" s="3" t="s">
        <v>16</v>
      </c>
    </row>
    <row r="3405" spans="1:14">
      <c r="A3405" s="1">
        <v>42440</v>
      </c>
      <c r="B3405" s="2">
        <v>0.375</v>
      </c>
      <c r="C3405">
        <v>2</v>
      </c>
      <c r="D3405">
        <v>1899</v>
      </c>
      <c r="E3405">
        <v>2</v>
      </c>
      <c r="G3405">
        <v>21927</v>
      </c>
      <c r="I3405" s="3">
        <f t="shared" si="53"/>
        <v>2</v>
      </c>
      <c r="J3405" s="72">
        <v>1902</v>
      </c>
      <c r="K3405" s="72">
        <v>1901</v>
      </c>
      <c r="L3405" s="72">
        <v>1906</v>
      </c>
      <c r="M3405" s="72">
        <v>-2</v>
      </c>
    </row>
    <row r="3406" spans="1:14">
      <c r="A3406" s="1">
        <v>42440</v>
      </c>
      <c r="B3406" s="2">
        <v>0.58333333333333337</v>
      </c>
      <c r="C3406">
        <v>0</v>
      </c>
      <c r="D3406">
        <v>1904</v>
      </c>
      <c r="E3406">
        <v>-2</v>
      </c>
      <c r="F3406">
        <v>10</v>
      </c>
      <c r="G3406">
        <v>21937</v>
      </c>
      <c r="I3406" s="3">
        <f t="shared" si="53"/>
        <v>2</v>
      </c>
      <c r="J3406" s="73">
        <v>1908</v>
      </c>
      <c r="K3406" s="73">
        <v>1908</v>
      </c>
      <c r="L3406" s="73">
        <v>1916</v>
      </c>
      <c r="M3406" s="73">
        <v>4</v>
      </c>
      <c r="N3406" s="3" t="s">
        <v>16</v>
      </c>
    </row>
    <row r="3407" spans="1:14">
      <c r="A3407" s="1">
        <v>42440</v>
      </c>
      <c r="B3407" s="2">
        <v>0.58333333333333337</v>
      </c>
      <c r="C3407">
        <v>-1</v>
      </c>
      <c r="D3407">
        <v>1904</v>
      </c>
      <c r="E3407">
        <v>-1</v>
      </c>
      <c r="G3407">
        <v>21937</v>
      </c>
      <c r="I3407" s="3">
        <f t="shared" si="53"/>
        <v>1</v>
      </c>
      <c r="J3407" s="74">
        <v>1908</v>
      </c>
      <c r="K3407" s="74">
        <v>1908</v>
      </c>
      <c r="L3407" s="74">
        <v>1916</v>
      </c>
      <c r="M3407" s="74">
        <v>4</v>
      </c>
    </row>
    <row r="3408" spans="1:14">
      <c r="A3408" s="1">
        <v>42440</v>
      </c>
      <c r="B3408" s="2">
        <v>0.625</v>
      </c>
      <c r="C3408">
        <v>0</v>
      </c>
      <c r="D3408">
        <v>1911</v>
      </c>
      <c r="E3408">
        <v>1</v>
      </c>
      <c r="F3408">
        <v>-7</v>
      </c>
      <c r="G3408">
        <v>21930</v>
      </c>
      <c r="I3408" s="3">
        <f t="shared" si="53"/>
        <v>1</v>
      </c>
      <c r="J3408" s="3">
        <v>1913</v>
      </c>
      <c r="K3408" s="3">
        <v>1911</v>
      </c>
      <c r="L3408" s="3">
        <v>1919</v>
      </c>
      <c r="N3408" s="3" t="s">
        <v>16</v>
      </c>
    </row>
    <row r="3409" spans="1:14">
      <c r="A3409" s="1">
        <v>42440</v>
      </c>
      <c r="B3409" s="2">
        <v>0.625</v>
      </c>
      <c r="C3409">
        <v>2</v>
      </c>
      <c r="D3409">
        <v>1911</v>
      </c>
      <c r="E3409">
        <v>2</v>
      </c>
      <c r="G3409">
        <v>21930</v>
      </c>
      <c r="I3409" s="3">
        <f t="shared" si="53"/>
        <v>2</v>
      </c>
      <c r="J3409" s="3">
        <v>1913</v>
      </c>
      <c r="K3409" s="3">
        <v>1911</v>
      </c>
      <c r="L3409" s="3">
        <v>1919</v>
      </c>
    </row>
    <row r="3410" spans="1:14">
      <c r="A3410" s="1">
        <v>42443</v>
      </c>
      <c r="B3410" s="2">
        <v>0.45833333333333331</v>
      </c>
      <c r="C3410">
        <v>0</v>
      </c>
      <c r="D3410">
        <v>1917</v>
      </c>
      <c r="E3410">
        <v>-2</v>
      </c>
      <c r="F3410">
        <v>12</v>
      </c>
      <c r="G3410">
        <v>21942</v>
      </c>
      <c r="I3410" s="3">
        <f t="shared" si="53"/>
        <v>2</v>
      </c>
      <c r="J3410" s="73">
        <v>1912</v>
      </c>
      <c r="K3410" s="73">
        <v>1907</v>
      </c>
      <c r="L3410" s="73">
        <v>1914</v>
      </c>
      <c r="M3410" s="73">
        <v>-3</v>
      </c>
      <c r="N3410" s="3" t="s">
        <v>16</v>
      </c>
    </row>
    <row r="3411" spans="1:14">
      <c r="A3411" s="1">
        <v>42443</v>
      </c>
      <c r="B3411" s="2">
        <v>0.45833333333333331</v>
      </c>
      <c r="C3411">
        <v>-1</v>
      </c>
      <c r="D3411">
        <v>1917</v>
      </c>
      <c r="E3411">
        <v>-1</v>
      </c>
      <c r="G3411">
        <v>21942</v>
      </c>
      <c r="I3411" s="3">
        <f t="shared" si="53"/>
        <v>1</v>
      </c>
      <c r="J3411" s="72">
        <v>1912</v>
      </c>
      <c r="K3411" s="72">
        <v>1907</v>
      </c>
      <c r="L3411" s="72">
        <v>1914</v>
      </c>
      <c r="M3411" s="72">
        <v>-3</v>
      </c>
    </row>
    <row r="3412" spans="1:14">
      <c r="A3412" s="1">
        <v>42443</v>
      </c>
      <c r="B3412" s="2">
        <v>0.70833333333333337</v>
      </c>
      <c r="C3412">
        <v>0</v>
      </c>
      <c r="D3412">
        <v>1912</v>
      </c>
      <c r="E3412">
        <v>1</v>
      </c>
      <c r="F3412">
        <v>5</v>
      </c>
      <c r="G3412">
        <v>21947</v>
      </c>
      <c r="I3412" s="3">
        <f t="shared" si="53"/>
        <v>1</v>
      </c>
      <c r="J3412" s="73">
        <v>1915</v>
      </c>
      <c r="K3412" s="73">
        <v>1915</v>
      </c>
      <c r="L3412" s="73">
        <v>1915</v>
      </c>
      <c r="M3412" s="73">
        <v>-3</v>
      </c>
      <c r="N3412" s="3" t="s">
        <v>16</v>
      </c>
    </row>
    <row r="3413" spans="1:14">
      <c r="A3413" s="1">
        <v>42445</v>
      </c>
      <c r="B3413" s="2">
        <v>0.375</v>
      </c>
      <c r="C3413">
        <v>2</v>
      </c>
      <c r="D3413">
        <v>1913</v>
      </c>
      <c r="E3413">
        <v>2</v>
      </c>
      <c r="G3413">
        <v>21947</v>
      </c>
      <c r="I3413" s="3">
        <f t="shared" si="53"/>
        <v>2</v>
      </c>
      <c r="J3413" s="3">
        <v>1914</v>
      </c>
      <c r="K3413" s="3">
        <v>1908</v>
      </c>
      <c r="L3413" s="3">
        <v>1916</v>
      </c>
    </row>
    <row r="3414" spans="1:14">
      <c r="A3414" s="1">
        <v>42445</v>
      </c>
      <c r="B3414" s="2">
        <v>0.5</v>
      </c>
      <c r="C3414">
        <v>0</v>
      </c>
      <c r="D3414">
        <v>1903</v>
      </c>
      <c r="E3414">
        <v>-2</v>
      </c>
      <c r="F3414">
        <v>-20</v>
      </c>
      <c r="G3414">
        <v>21927</v>
      </c>
      <c r="I3414" s="3">
        <f t="shared" si="53"/>
        <v>2</v>
      </c>
      <c r="J3414" s="73">
        <v>1898</v>
      </c>
      <c r="K3414" s="73">
        <v>1895</v>
      </c>
      <c r="L3414" s="73">
        <v>1901</v>
      </c>
      <c r="M3414" s="73">
        <v>-2</v>
      </c>
      <c r="N3414" s="3" t="s">
        <v>16</v>
      </c>
    </row>
    <row r="3415" spans="1:14">
      <c r="A3415" s="1">
        <v>42445</v>
      </c>
      <c r="B3415" s="2">
        <v>0.75</v>
      </c>
      <c r="C3415">
        <v>2</v>
      </c>
      <c r="D3415">
        <v>1906</v>
      </c>
      <c r="E3415">
        <v>2</v>
      </c>
      <c r="G3415">
        <v>21927</v>
      </c>
      <c r="I3415" s="3">
        <f t="shared" si="53"/>
        <v>2</v>
      </c>
      <c r="J3415" s="3">
        <v>1906</v>
      </c>
      <c r="K3415" s="3">
        <v>1916</v>
      </c>
      <c r="L3415" s="3">
        <v>1926</v>
      </c>
    </row>
    <row r="3416" spans="1:14">
      <c r="A3416" s="1">
        <v>42446</v>
      </c>
      <c r="B3416" s="2">
        <v>0.5</v>
      </c>
      <c r="C3416">
        <v>0</v>
      </c>
      <c r="D3416">
        <v>1915</v>
      </c>
      <c r="E3416">
        <v>-2</v>
      </c>
      <c r="F3416">
        <v>18</v>
      </c>
      <c r="G3416">
        <v>21945</v>
      </c>
      <c r="I3416" s="3">
        <f t="shared" si="53"/>
        <v>2</v>
      </c>
      <c r="J3416" s="3">
        <v>1912</v>
      </c>
      <c r="K3416" s="3">
        <v>1909</v>
      </c>
      <c r="L3416" s="3">
        <v>1918</v>
      </c>
      <c r="N3416" s="3" t="s">
        <v>16</v>
      </c>
    </row>
    <row r="3417" spans="1:14">
      <c r="A3417" s="1">
        <v>42446</v>
      </c>
      <c r="B3417" s="2">
        <v>0.54166666666666663</v>
      </c>
      <c r="C3417">
        <v>-1</v>
      </c>
      <c r="D3417">
        <v>1914</v>
      </c>
      <c r="E3417">
        <v>-1</v>
      </c>
      <c r="G3417">
        <v>21945</v>
      </c>
      <c r="I3417" s="3">
        <f t="shared" si="53"/>
        <v>1</v>
      </c>
      <c r="J3417" s="74">
        <v>1916</v>
      </c>
      <c r="K3417" s="74">
        <v>1915</v>
      </c>
      <c r="L3417" s="74">
        <v>1920</v>
      </c>
      <c r="M3417" s="74">
        <v>2</v>
      </c>
    </row>
    <row r="3418" spans="1:14">
      <c r="A3418" s="1">
        <v>42446</v>
      </c>
      <c r="B3418" s="2">
        <v>0.58333333333333337</v>
      </c>
      <c r="C3418">
        <v>2</v>
      </c>
      <c r="D3418">
        <v>1917</v>
      </c>
      <c r="E3418">
        <v>3</v>
      </c>
      <c r="F3418">
        <v>-3</v>
      </c>
      <c r="G3418">
        <v>21942</v>
      </c>
      <c r="I3418" s="3">
        <f t="shared" si="53"/>
        <v>3</v>
      </c>
      <c r="J3418" s="3">
        <v>1917</v>
      </c>
      <c r="K3418" s="3">
        <v>1916</v>
      </c>
      <c r="L3418" s="3">
        <v>1926</v>
      </c>
    </row>
    <row r="3419" spans="1:14">
      <c r="A3419" s="1">
        <v>42447</v>
      </c>
      <c r="B3419" s="2">
        <v>0.5</v>
      </c>
      <c r="C3419">
        <v>-1</v>
      </c>
      <c r="D3419">
        <v>1937</v>
      </c>
      <c r="E3419">
        <v>-3</v>
      </c>
      <c r="F3419">
        <v>40</v>
      </c>
      <c r="G3419">
        <v>21982</v>
      </c>
      <c r="I3419" s="3">
        <f t="shared" si="53"/>
        <v>3</v>
      </c>
      <c r="J3419" s="3">
        <v>1935</v>
      </c>
      <c r="K3419" s="3">
        <v>1935</v>
      </c>
      <c r="L3419" s="3">
        <v>1940</v>
      </c>
    </row>
    <row r="3420" spans="1:14">
      <c r="A3420" s="1">
        <v>42447</v>
      </c>
      <c r="B3420" s="2">
        <v>0.66666666666666663</v>
      </c>
      <c r="C3420">
        <v>0</v>
      </c>
      <c r="D3420">
        <v>1944</v>
      </c>
      <c r="E3420">
        <v>1</v>
      </c>
      <c r="F3420">
        <v>-7</v>
      </c>
      <c r="G3420">
        <v>21975</v>
      </c>
      <c r="I3420" s="3">
        <f t="shared" si="53"/>
        <v>1</v>
      </c>
      <c r="J3420" s="3">
        <v>1947</v>
      </c>
      <c r="K3420" s="3">
        <v>1939</v>
      </c>
      <c r="L3420" s="3">
        <v>1949</v>
      </c>
      <c r="N3420" s="3" t="s">
        <v>16</v>
      </c>
    </row>
    <row r="3421" spans="1:14">
      <c r="A3421" s="1">
        <v>42447</v>
      </c>
      <c r="B3421" s="2">
        <v>0.66666666666666663</v>
      </c>
      <c r="C3421">
        <v>2</v>
      </c>
      <c r="D3421">
        <v>1944</v>
      </c>
      <c r="E3421">
        <v>2</v>
      </c>
      <c r="G3421">
        <v>21975</v>
      </c>
      <c r="I3421" s="3">
        <f t="shared" si="53"/>
        <v>2</v>
      </c>
      <c r="J3421" s="3">
        <v>1947</v>
      </c>
      <c r="K3421" s="3">
        <v>1939</v>
      </c>
      <c r="L3421" s="3">
        <v>1949</v>
      </c>
    </row>
    <row r="3422" spans="1:14">
      <c r="A3422" s="1">
        <v>42450</v>
      </c>
      <c r="B3422" s="2">
        <v>0.375</v>
      </c>
      <c r="C3422">
        <v>0</v>
      </c>
      <c r="D3422">
        <v>1941</v>
      </c>
      <c r="E3422">
        <v>-2</v>
      </c>
      <c r="F3422">
        <v>-6</v>
      </c>
      <c r="G3422">
        <v>21969</v>
      </c>
      <c r="I3422" s="3">
        <f t="shared" si="53"/>
        <v>2</v>
      </c>
      <c r="J3422" s="3">
        <v>1940</v>
      </c>
      <c r="K3422" s="3">
        <v>1928</v>
      </c>
      <c r="L3422" s="3">
        <v>1944</v>
      </c>
      <c r="N3422" s="3" t="s">
        <v>16</v>
      </c>
    </row>
    <row r="3423" spans="1:14">
      <c r="A3423" s="1">
        <v>42450</v>
      </c>
      <c r="B3423" s="2">
        <v>0.375</v>
      </c>
      <c r="C3423">
        <v>-1</v>
      </c>
      <c r="D3423">
        <v>1941</v>
      </c>
      <c r="E3423">
        <v>-1</v>
      </c>
      <c r="G3423">
        <v>21969</v>
      </c>
      <c r="I3423" s="3">
        <f t="shared" si="53"/>
        <v>1</v>
      </c>
      <c r="J3423" s="3">
        <v>1940</v>
      </c>
      <c r="K3423" s="3">
        <v>1928</v>
      </c>
      <c r="L3423" s="3">
        <v>1944</v>
      </c>
    </row>
    <row r="3424" spans="1:14">
      <c r="A3424" s="1">
        <v>42450</v>
      </c>
      <c r="B3424" s="2">
        <v>0.625</v>
      </c>
      <c r="C3424">
        <v>0</v>
      </c>
      <c r="D3424">
        <v>1939</v>
      </c>
      <c r="E3424">
        <v>1</v>
      </c>
      <c r="F3424">
        <v>2</v>
      </c>
      <c r="G3424">
        <v>21971</v>
      </c>
      <c r="I3424" s="3">
        <f t="shared" si="53"/>
        <v>1</v>
      </c>
      <c r="J3424" s="3">
        <v>1941</v>
      </c>
      <c r="K3424" s="3">
        <v>1933</v>
      </c>
      <c r="L3424" s="3">
        <v>1941</v>
      </c>
      <c r="N3424" s="3" t="s">
        <v>16</v>
      </c>
    </row>
    <row r="3425" spans="1:14">
      <c r="A3425" s="1">
        <v>42450</v>
      </c>
      <c r="B3425" s="2">
        <v>0.75</v>
      </c>
      <c r="C3425">
        <v>2</v>
      </c>
      <c r="D3425">
        <v>1944</v>
      </c>
      <c r="E3425">
        <v>2</v>
      </c>
      <c r="G3425">
        <v>21971</v>
      </c>
      <c r="I3425" s="3">
        <f t="shared" si="53"/>
        <v>2</v>
      </c>
      <c r="J3425" s="3">
        <v>1944</v>
      </c>
      <c r="K3425" s="3">
        <v>1944</v>
      </c>
      <c r="L3425" s="3">
        <v>1944</v>
      </c>
    </row>
    <row r="3426" spans="1:14">
      <c r="A3426" s="1">
        <v>42451</v>
      </c>
      <c r="B3426" s="2">
        <v>0.375</v>
      </c>
      <c r="C3426">
        <v>-1</v>
      </c>
      <c r="D3426">
        <v>1939</v>
      </c>
      <c r="E3426">
        <v>-3</v>
      </c>
      <c r="F3426">
        <v>-10</v>
      </c>
      <c r="G3426">
        <v>21961</v>
      </c>
      <c r="I3426" s="3">
        <f t="shared" si="53"/>
        <v>3</v>
      </c>
      <c r="J3426" s="72">
        <v>1937</v>
      </c>
      <c r="K3426" s="72">
        <v>1925</v>
      </c>
      <c r="L3426" s="72">
        <v>1937</v>
      </c>
      <c r="M3426" s="72">
        <v>-2</v>
      </c>
    </row>
    <row r="3427" spans="1:14">
      <c r="A3427" s="1">
        <v>42451</v>
      </c>
      <c r="B3427" s="2">
        <v>0.625</v>
      </c>
      <c r="C3427">
        <v>0</v>
      </c>
      <c r="D3427">
        <v>1935</v>
      </c>
      <c r="E3427">
        <v>1</v>
      </c>
      <c r="F3427">
        <v>4</v>
      </c>
      <c r="G3427">
        <v>21965</v>
      </c>
      <c r="I3427" s="3">
        <f t="shared" si="53"/>
        <v>1</v>
      </c>
      <c r="J3427" s="3">
        <v>1937</v>
      </c>
      <c r="K3427" s="3">
        <v>1935</v>
      </c>
      <c r="L3427" s="3">
        <v>1949</v>
      </c>
      <c r="N3427" s="3" t="s">
        <v>16</v>
      </c>
    </row>
    <row r="3428" spans="1:14">
      <c r="A3428" s="1">
        <v>42451</v>
      </c>
      <c r="B3428" s="2">
        <v>0.66666666666666663</v>
      </c>
      <c r="C3428">
        <v>2</v>
      </c>
      <c r="D3428">
        <v>1941</v>
      </c>
      <c r="E3428">
        <v>2</v>
      </c>
      <c r="G3428">
        <v>21965</v>
      </c>
      <c r="I3428" s="3">
        <f t="shared" si="53"/>
        <v>2</v>
      </c>
      <c r="J3428" s="72">
        <v>1944</v>
      </c>
      <c r="K3428" s="72">
        <v>1942</v>
      </c>
      <c r="L3428" s="72">
        <v>1953</v>
      </c>
      <c r="M3428" s="72">
        <v>-1</v>
      </c>
    </row>
    <row r="3429" spans="1:14">
      <c r="A3429" s="1">
        <v>42452</v>
      </c>
      <c r="B3429" s="2">
        <v>0.58333333333333337</v>
      </c>
      <c r="C3429">
        <v>0</v>
      </c>
      <c r="D3429">
        <v>1949</v>
      </c>
      <c r="E3429">
        <v>-2</v>
      </c>
      <c r="F3429">
        <v>16</v>
      </c>
      <c r="G3429">
        <v>21981</v>
      </c>
      <c r="I3429" s="3">
        <f t="shared" si="53"/>
        <v>2</v>
      </c>
      <c r="J3429" s="3">
        <v>1949</v>
      </c>
      <c r="K3429" s="3">
        <v>1932</v>
      </c>
      <c r="L3429" s="3">
        <v>1949</v>
      </c>
      <c r="N3429" s="3" t="s">
        <v>16</v>
      </c>
    </row>
    <row r="3430" spans="1:14">
      <c r="A3430" s="1">
        <v>42453</v>
      </c>
      <c r="B3430" s="2">
        <v>0.66666666666666663</v>
      </c>
      <c r="C3430">
        <v>2</v>
      </c>
      <c r="D3430">
        <v>1921</v>
      </c>
      <c r="E3430">
        <v>2</v>
      </c>
      <c r="G3430">
        <v>21981</v>
      </c>
      <c r="I3430" s="3">
        <f t="shared" si="53"/>
        <v>2</v>
      </c>
      <c r="J3430" s="72">
        <v>1926</v>
      </c>
      <c r="K3430" s="72">
        <v>1924</v>
      </c>
      <c r="L3430" s="72">
        <v>1933</v>
      </c>
      <c r="M3430" s="72">
        <v>-3</v>
      </c>
    </row>
    <row r="3431" spans="1:14">
      <c r="A3431" s="1">
        <v>42458</v>
      </c>
      <c r="B3431" s="2">
        <v>0.70833333333333337</v>
      </c>
      <c r="C3431">
        <v>0</v>
      </c>
      <c r="D3431">
        <v>1948</v>
      </c>
      <c r="E3431">
        <v>-2</v>
      </c>
      <c r="F3431">
        <v>54</v>
      </c>
      <c r="G3431">
        <v>22035</v>
      </c>
      <c r="I3431" s="3">
        <f t="shared" si="53"/>
        <v>2</v>
      </c>
      <c r="J3431" s="73">
        <v>1944</v>
      </c>
      <c r="K3431" s="73">
        <v>1940</v>
      </c>
      <c r="L3431" s="73">
        <v>1940</v>
      </c>
      <c r="M3431" s="73">
        <v>-4</v>
      </c>
      <c r="N3431" s="3" t="s">
        <v>16</v>
      </c>
    </row>
    <row r="3432" spans="1:14">
      <c r="A3432" s="1">
        <v>42460</v>
      </c>
      <c r="B3432" s="2">
        <v>0.41666666666666669</v>
      </c>
      <c r="C3432">
        <v>-1</v>
      </c>
      <c r="D3432">
        <v>1987</v>
      </c>
      <c r="E3432">
        <v>-1</v>
      </c>
      <c r="G3432">
        <v>22035</v>
      </c>
      <c r="I3432" s="3">
        <f t="shared" si="53"/>
        <v>1</v>
      </c>
      <c r="J3432" s="72">
        <v>1984</v>
      </c>
      <c r="K3432" s="72">
        <v>1979</v>
      </c>
      <c r="L3432" s="72">
        <v>1985</v>
      </c>
      <c r="M3432" s="72">
        <v>-2</v>
      </c>
    </row>
    <row r="3433" spans="1:14">
      <c r="A3433" s="1">
        <v>42460</v>
      </c>
      <c r="B3433" s="2">
        <v>0.58333333333333337</v>
      </c>
      <c r="C3433">
        <v>0</v>
      </c>
      <c r="D3433">
        <v>1990</v>
      </c>
      <c r="E3433">
        <v>1</v>
      </c>
      <c r="F3433">
        <v>-3</v>
      </c>
      <c r="G3433">
        <v>22032</v>
      </c>
      <c r="I3433" s="3">
        <f t="shared" si="53"/>
        <v>1</v>
      </c>
      <c r="J3433" s="3">
        <v>1992</v>
      </c>
      <c r="K3433" s="3">
        <v>1988</v>
      </c>
      <c r="L3433" s="3">
        <v>1995</v>
      </c>
      <c r="N3433" s="3" t="s">
        <v>16</v>
      </c>
    </row>
    <row r="3434" spans="1:14">
      <c r="A3434" s="1">
        <v>42460</v>
      </c>
      <c r="B3434" s="2">
        <v>0.625</v>
      </c>
      <c r="C3434">
        <v>2</v>
      </c>
      <c r="D3434">
        <v>1992</v>
      </c>
      <c r="E3434">
        <v>2</v>
      </c>
      <c r="G3434">
        <v>22032</v>
      </c>
      <c r="I3434" s="3">
        <f t="shared" si="53"/>
        <v>2</v>
      </c>
      <c r="J3434" s="3">
        <v>1994</v>
      </c>
      <c r="K3434" s="3">
        <v>1988</v>
      </c>
      <c r="L3434" s="3">
        <v>1994</v>
      </c>
    </row>
    <row r="3435" spans="1:14">
      <c r="A3435" s="69">
        <v>42460</v>
      </c>
      <c r="B3435" s="70">
        <v>0.66666666666666663</v>
      </c>
      <c r="C3435" s="71">
        <v>-1</v>
      </c>
      <c r="D3435" s="71">
        <v>1991</v>
      </c>
      <c r="E3435" s="71">
        <v>-3</v>
      </c>
      <c r="F3435" s="71">
        <v>-2</v>
      </c>
      <c r="G3435" s="71">
        <v>22030</v>
      </c>
      <c r="H3435" s="71">
        <f>SUM(F3398:F3435)</f>
        <v>209</v>
      </c>
      <c r="I3435" s="3">
        <f t="shared" si="53"/>
        <v>3</v>
      </c>
      <c r="J3435" s="3">
        <v>1989</v>
      </c>
      <c r="K3435" s="3">
        <v>1987</v>
      </c>
      <c r="L3435" s="3">
        <v>1993</v>
      </c>
    </row>
    <row r="3436" spans="1:14">
      <c r="A3436" s="4">
        <v>42461</v>
      </c>
      <c r="B3436" s="68">
        <v>0.70833333333333337</v>
      </c>
      <c r="C3436" s="3">
        <v>0</v>
      </c>
      <c r="D3436" s="59">
        <v>1968</v>
      </c>
      <c r="E3436" s="3">
        <v>1</v>
      </c>
      <c r="F3436" s="3">
        <v>23</v>
      </c>
      <c r="G3436" s="59">
        <v>22053</v>
      </c>
      <c r="H3436" s="3"/>
      <c r="I3436" s="3">
        <f t="shared" si="53"/>
        <v>1</v>
      </c>
      <c r="J3436" s="73">
        <v>1969</v>
      </c>
      <c r="K3436" s="73">
        <v>1970</v>
      </c>
      <c r="L3436" s="73">
        <v>1973</v>
      </c>
      <c r="M3436" s="73">
        <v>-1</v>
      </c>
      <c r="N3436" s="3" t="s">
        <v>16</v>
      </c>
    </row>
    <row r="3437" spans="1:14">
      <c r="A3437" s="4">
        <v>42465</v>
      </c>
      <c r="B3437" s="5">
        <v>0.375</v>
      </c>
      <c r="C3437" s="3">
        <v>-2</v>
      </c>
      <c r="D3437" s="3">
        <v>1968</v>
      </c>
      <c r="E3437" s="3">
        <v>-2</v>
      </c>
      <c r="F3437" s="3"/>
      <c r="G3437" s="3">
        <v>22053</v>
      </c>
      <c r="H3437" s="4"/>
      <c r="I3437" s="3">
        <f t="shared" si="53"/>
        <v>2</v>
      </c>
      <c r="J3437" s="3">
        <v>1966</v>
      </c>
      <c r="K3437" s="3">
        <v>1946</v>
      </c>
      <c r="L3437" s="3">
        <v>1968</v>
      </c>
    </row>
    <row r="3438" spans="1:14">
      <c r="A3438" s="4">
        <v>42466</v>
      </c>
      <c r="B3438" s="5">
        <v>0.5</v>
      </c>
      <c r="C3438" s="3">
        <v>1</v>
      </c>
      <c r="D3438" s="3">
        <v>1934</v>
      </c>
      <c r="E3438" s="3">
        <v>3</v>
      </c>
      <c r="F3438" s="3">
        <v>68</v>
      </c>
      <c r="G3438">
        <v>22121</v>
      </c>
      <c r="H3438" s="3"/>
      <c r="I3438" s="3">
        <f t="shared" si="53"/>
        <v>3</v>
      </c>
      <c r="J3438" s="3">
        <v>1934</v>
      </c>
      <c r="K3438" s="3">
        <v>1929</v>
      </c>
      <c r="L3438" s="3">
        <v>1933</v>
      </c>
    </row>
    <row r="3439" spans="1:14">
      <c r="A3439" s="1">
        <v>42466</v>
      </c>
      <c r="B3439" s="2">
        <v>0.54166666666666663</v>
      </c>
      <c r="C3439">
        <v>-2</v>
      </c>
      <c r="D3439">
        <v>1931</v>
      </c>
      <c r="E3439">
        <v>-3</v>
      </c>
      <c r="F3439">
        <v>-3</v>
      </c>
      <c r="G3439">
        <v>22118</v>
      </c>
      <c r="I3439" s="3">
        <f t="shared" si="53"/>
        <v>3</v>
      </c>
      <c r="J3439" s="3">
        <v>1929</v>
      </c>
      <c r="K3439" s="3">
        <v>1923</v>
      </c>
      <c r="L3439" s="3">
        <v>1934</v>
      </c>
    </row>
    <row r="3440" spans="1:14">
      <c r="A3440" s="1">
        <v>42466</v>
      </c>
      <c r="B3440" s="2">
        <v>0.75</v>
      </c>
      <c r="C3440">
        <v>1</v>
      </c>
      <c r="D3440">
        <v>1925</v>
      </c>
      <c r="E3440">
        <v>3</v>
      </c>
      <c r="F3440">
        <v>12</v>
      </c>
      <c r="G3440">
        <v>22130</v>
      </c>
      <c r="I3440" s="3">
        <f t="shared" si="53"/>
        <v>3</v>
      </c>
      <c r="J3440" s="3">
        <v>1925</v>
      </c>
      <c r="K3440" s="3">
        <v>1931</v>
      </c>
      <c r="L3440" s="3">
        <v>1935</v>
      </c>
    </row>
    <row r="3441" spans="1:14">
      <c r="A3441" s="1">
        <v>42467</v>
      </c>
      <c r="B3441" s="2">
        <v>0.45833333333333331</v>
      </c>
      <c r="C3441">
        <v>0</v>
      </c>
      <c r="D3441">
        <v>1923</v>
      </c>
      <c r="E3441">
        <v>-1</v>
      </c>
      <c r="F3441">
        <v>-2</v>
      </c>
      <c r="G3441">
        <v>22128</v>
      </c>
      <c r="I3441" s="3">
        <f t="shared" si="53"/>
        <v>1</v>
      </c>
      <c r="J3441" s="3">
        <v>1917</v>
      </c>
      <c r="K3441" s="3">
        <v>1899</v>
      </c>
      <c r="L3441" s="3">
        <v>1917</v>
      </c>
      <c r="M3441" s="3">
        <v>-6</v>
      </c>
      <c r="N3441" s="3" t="s">
        <v>16</v>
      </c>
    </row>
    <row r="3442" spans="1:14">
      <c r="A3442" s="1">
        <v>42467</v>
      </c>
      <c r="B3442" s="2">
        <v>0.5</v>
      </c>
      <c r="C3442">
        <v>-2</v>
      </c>
      <c r="D3442">
        <v>1910</v>
      </c>
      <c r="E3442">
        <v>-2</v>
      </c>
      <c r="G3442">
        <v>22128</v>
      </c>
      <c r="I3442" s="3">
        <f t="shared" si="53"/>
        <v>2</v>
      </c>
      <c r="J3442" s="3">
        <v>1905</v>
      </c>
      <c r="K3442" s="3">
        <v>1902</v>
      </c>
      <c r="L3442" s="3">
        <v>1911</v>
      </c>
    </row>
    <row r="3443" spans="1:14">
      <c r="A3443" s="1">
        <v>42468</v>
      </c>
      <c r="B3443" s="2">
        <v>0.375</v>
      </c>
      <c r="C3443">
        <v>0</v>
      </c>
      <c r="D3443">
        <v>1906</v>
      </c>
      <c r="E3443">
        <v>2</v>
      </c>
      <c r="F3443">
        <v>8</v>
      </c>
      <c r="G3443">
        <v>22136</v>
      </c>
      <c r="I3443" s="3">
        <f t="shared" si="53"/>
        <v>2</v>
      </c>
      <c r="J3443" s="3">
        <v>1906</v>
      </c>
      <c r="K3443" s="3">
        <v>1902</v>
      </c>
      <c r="L3443" s="3">
        <v>1911</v>
      </c>
      <c r="N3443" s="3" t="s">
        <v>16</v>
      </c>
    </row>
    <row r="3444" spans="1:14">
      <c r="A3444" s="1">
        <v>42474</v>
      </c>
      <c r="B3444" s="2">
        <v>0.5</v>
      </c>
      <c r="C3444">
        <v>-1</v>
      </c>
      <c r="D3444">
        <v>1941</v>
      </c>
      <c r="E3444">
        <v>-1</v>
      </c>
      <c r="G3444">
        <v>22136</v>
      </c>
      <c r="I3444" s="3">
        <f t="shared" si="53"/>
        <v>1</v>
      </c>
      <c r="J3444" s="3">
        <v>1941</v>
      </c>
      <c r="K3444" s="3">
        <v>1939</v>
      </c>
      <c r="L3444" s="3">
        <v>1943</v>
      </c>
    </row>
    <row r="3445" spans="1:14">
      <c r="A3445" s="1">
        <v>42474</v>
      </c>
      <c r="B3445" s="2">
        <v>0.58333333333333337</v>
      </c>
      <c r="C3445">
        <v>0</v>
      </c>
      <c r="D3445">
        <v>1943</v>
      </c>
      <c r="E3445">
        <v>1</v>
      </c>
      <c r="F3445">
        <v>-2</v>
      </c>
      <c r="G3445">
        <v>22134</v>
      </c>
      <c r="I3445" s="3">
        <f t="shared" si="53"/>
        <v>1</v>
      </c>
      <c r="J3445" s="3">
        <v>1943</v>
      </c>
      <c r="K3445" s="3">
        <v>1942</v>
      </c>
      <c r="L3445" s="3">
        <v>1953</v>
      </c>
      <c r="N3445" s="3" t="s">
        <v>16</v>
      </c>
    </row>
    <row r="3446" spans="1:14">
      <c r="A3446" s="1">
        <v>42474</v>
      </c>
      <c r="B3446" s="2">
        <v>0.625</v>
      </c>
      <c r="C3446">
        <v>2</v>
      </c>
      <c r="D3446">
        <v>1947</v>
      </c>
      <c r="E3446">
        <v>2</v>
      </c>
      <c r="G3446">
        <v>22134</v>
      </c>
      <c r="I3446" s="3">
        <f t="shared" si="53"/>
        <v>2</v>
      </c>
      <c r="J3446" s="3">
        <v>1951</v>
      </c>
      <c r="K3446" s="3">
        <v>1942</v>
      </c>
      <c r="L3446" s="3">
        <v>1953</v>
      </c>
    </row>
    <row r="3447" spans="1:14">
      <c r="A3447" s="1">
        <v>42474</v>
      </c>
      <c r="B3447" s="2">
        <v>0.70833333333333337</v>
      </c>
      <c r="C3447">
        <v>-1</v>
      </c>
      <c r="D3447">
        <v>1943</v>
      </c>
      <c r="E3447">
        <v>-3</v>
      </c>
      <c r="F3447">
        <v>-8</v>
      </c>
      <c r="G3447">
        <v>22126</v>
      </c>
      <c r="I3447" s="3">
        <f t="shared" si="53"/>
        <v>3</v>
      </c>
      <c r="J3447" s="3">
        <v>1943</v>
      </c>
      <c r="K3447" s="3">
        <v>1940</v>
      </c>
      <c r="L3447" s="3">
        <v>1942</v>
      </c>
    </row>
    <row r="3448" spans="1:14">
      <c r="A3448" s="1">
        <v>42475</v>
      </c>
      <c r="B3448" s="2">
        <v>0.45833333333333331</v>
      </c>
      <c r="C3448">
        <v>0</v>
      </c>
      <c r="D3448">
        <v>1943</v>
      </c>
      <c r="E3448">
        <v>1</v>
      </c>
      <c r="F3448">
        <v>0</v>
      </c>
      <c r="G3448">
        <v>22126</v>
      </c>
      <c r="I3448" s="3">
        <f t="shared" si="53"/>
        <v>1</v>
      </c>
      <c r="J3448" s="3">
        <v>1946</v>
      </c>
      <c r="K3448" s="3">
        <v>1940</v>
      </c>
      <c r="L3448" s="3">
        <v>1947</v>
      </c>
      <c r="N3448" s="3" t="s">
        <v>16</v>
      </c>
    </row>
    <row r="3449" spans="1:14">
      <c r="A3449" s="1">
        <v>42478</v>
      </c>
      <c r="B3449" s="2">
        <v>0.54166666666666663</v>
      </c>
      <c r="C3449">
        <v>2</v>
      </c>
      <c r="D3449">
        <v>1927</v>
      </c>
      <c r="E3449">
        <v>2</v>
      </c>
      <c r="G3449">
        <v>22126</v>
      </c>
      <c r="I3449" s="3">
        <f t="shared" si="53"/>
        <v>2</v>
      </c>
      <c r="J3449" s="3">
        <v>1927</v>
      </c>
      <c r="K3449" s="3">
        <v>1926</v>
      </c>
      <c r="L3449" s="3">
        <v>1933</v>
      </c>
    </row>
    <row r="3450" spans="1:14">
      <c r="A3450" s="1">
        <v>42478</v>
      </c>
      <c r="B3450" s="2">
        <v>0.625</v>
      </c>
      <c r="C3450">
        <v>0</v>
      </c>
      <c r="D3450">
        <v>1924</v>
      </c>
      <c r="E3450">
        <v>-2</v>
      </c>
      <c r="F3450">
        <v>-6</v>
      </c>
      <c r="G3450">
        <v>22120</v>
      </c>
      <c r="I3450" s="3">
        <f t="shared" si="53"/>
        <v>2</v>
      </c>
      <c r="J3450" s="3">
        <v>1919</v>
      </c>
      <c r="K3450" s="3">
        <v>1919</v>
      </c>
      <c r="L3450" s="3">
        <v>1930</v>
      </c>
      <c r="N3450" s="3" t="s">
        <v>16</v>
      </c>
    </row>
    <row r="3451" spans="1:14">
      <c r="A3451" s="1">
        <v>42478</v>
      </c>
      <c r="B3451" s="2">
        <v>0.70833333333333337</v>
      </c>
      <c r="C3451">
        <v>2</v>
      </c>
      <c r="D3451">
        <v>1935</v>
      </c>
      <c r="E3451">
        <v>2</v>
      </c>
      <c r="G3451">
        <v>22120</v>
      </c>
      <c r="I3451" s="3">
        <f t="shared" si="53"/>
        <v>2</v>
      </c>
      <c r="J3451" s="72">
        <v>1940</v>
      </c>
      <c r="K3451" s="72">
        <v>1939</v>
      </c>
      <c r="L3451" s="72">
        <v>1949</v>
      </c>
      <c r="M3451" s="72">
        <v>-4</v>
      </c>
      <c r="N3451" s="86" t="s">
        <v>89</v>
      </c>
    </row>
    <row r="3452" spans="1:14">
      <c r="A3452" s="1">
        <v>42479</v>
      </c>
      <c r="B3452" s="2">
        <v>0.66666666666666663</v>
      </c>
      <c r="C3452">
        <v>0</v>
      </c>
      <c r="D3452">
        <v>1958</v>
      </c>
      <c r="E3452">
        <v>-2</v>
      </c>
      <c r="F3452">
        <v>46</v>
      </c>
      <c r="G3452">
        <v>22166</v>
      </c>
      <c r="I3452" s="3">
        <f t="shared" si="53"/>
        <v>2</v>
      </c>
      <c r="J3452" s="3">
        <v>1961</v>
      </c>
      <c r="K3452" s="3">
        <v>1958</v>
      </c>
      <c r="L3452" s="3">
        <v>1967</v>
      </c>
      <c r="N3452" s="3" t="s">
        <v>16</v>
      </c>
    </row>
    <row r="3453" spans="1:14">
      <c r="A3453" s="1">
        <v>42479</v>
      </c>
      <c r="B3453" s="2">
        <v>0.66666666666666663</v>
      </c>
      <c r="C3453">
        <v>-1</v>
      </c>
      <c r="D3453">
        <v>1958</v>
      </c>
      <c r="E3453">
        <v>-1</v>
      </c>
      <c r="G3453">
        <v>22166</v>
      </c>
      <c r="I3453" s="3">
        <f t="shared" si="53"/>
        <v>1</v>
      </c>
      <c r="J3453" s="3">
        <v>1961</v>
      </c>
      <c r="K3453" s="3">
        <v>1958</v>
      </c>
      <c r="L3453" s="3">
        <v>1967</v>
      </c>
    </row>
    <row r="3454" spans="1:14">
      <c r="A3454" s="1">
        <v>42479</v>
      </c>
      <c r="B3454" s="2">
        <v>0.70833333333333337</v>
      </c>
      <c r="C3454">
        <v>0</v>
      </c>
      <c r="D3454">
        <v>1962</v>
      </c>
      <c r="E3454">
        <v>1</v>
      </c>
      <c r="F3454">
        <v>-4</v>
      </c>
      <c r="G3454">
        <v>22162</v>
      </c>
      <c r="I3454" s="3">
        <f t="shared" si="53"/>
        <v>1</v>
      </c>
      <c r="J3454" s="3">
        <v>1962</v>
      </c>
      <c r="K3454" s="3">
        <v>1953</v>
      </c>
      <c r="L3454" s="3">
        <v>1956</v>
      </c>
      <c r="N3454" s="3" t="s">
        <v>16</v>
      </c>
    </row>
    <row r="3455" spans="1:14">
      <c r="A3455" s="1">
        <v>42479</v>
      </c>
      <c r="B3455" s="2">
        <v>0.70833333333333337</v>
      </c>
      <c r="C3455">
        <v>2</v>
      </c>
      <c r="D3455">
        <v>1962</v>
      </c>
      <c r="E3455">
        <v>2</v>
      </c>
      <c r="G3455">
        <v>22162</v>
      </c>
      <c r="I3455" s="3">
        <f t="shared" si="53"/>
        <v>2</v>
      </c>
      <c r="J3455" s="3">
        <v>1962</v>
      </c>
      <c r="K3455" s="3">
        <v>1953</v>
      </c>
      <c r="L3455" s="3">
        <v>1956</v>
      </c>
    </row>
    <row r="3456" spans="1:14">
      <c r="A3456" s="1">
        <v>42480</v>
      </c>
      <c r="B3456" s="2">
        <v>0.375</v>
      </c>
      <c r="C3456">
        <v>0</v>
      </c>
      <c r="D3456">
        <v>1955</v>
      </c>
      <c r="E3456">
        <v>-2</v>
      </c>
      <c r="F3456">
        <v>-14</v>
      </c>
      <c r="G3456">
        <v>22148</v>
      </c>
      <c r="I3456" s="3">
        <f t="shared" si="53"/>
        <v>2</v>
      </c>
      <c r="J3456" s="3">
        <v>1954</v>
      </c>
      <c r="K3456" s="3">
        <v>1947</v>
      </c>
      <c r="L3456" s="3">
        <v>1958</v>
      </c>
      <c r="N3456" s="3" t="s">
        <v>16</v>
      </c>
    </row>
    <row r="3457" spans="1:14">
      <c r="A3457" s="1">
        <v>42480</v>
      </c>
      <c r="B3457" s="2">
        <v>0.375</v>
      </c>
      <c r="C3457">
        <v>-2</v>
      </c>
      <c r="D3457">
        <v>1955</v>
      </c>
      <c r="E3457">
        <v>-2</v>
      </c>
      <c r="G3457">
        <v>22148</v>
      </c>
      <c r="I3457" s="3">
        <f t="shared" si="53"/>
        <v>2</v>
      </c>
      <c r="J3457" s="3">
        <v>1954</v>
      </c>
      <c r="K3457" s="3">
        <v>1947</v>
      </c>
      <c r="L3457" s="3">
        <v>1958</v>
      </c>
    </row>
    <row r="3458" spans="1:14">
      <c r="A3458" s="1">
        <v>42480</v>
      </c>
      <c r="B3458" s="2">
        <v>0.58333333333333337</v>
      </c>
      <c r="C3458">
        <v>0</v>
      </c>
      <c r="D3458">
        <v>1959</v>
      </c>
      <c r="E3458">
        <v>2</v>
      </c>
      <c r="F3458">
        <v>-8</v>
      </c>
      <c r="G3458">
        <v>22140</v>
      </c>
      <c r="I3458" s="3">
        <f t="shared" si="53"/>
        <v>2</v>
      </c>
      <c r="J3458" s="3">
        <v>1961</v>
      </c>
      <c r="K3458" s="3">
        <v>1948</v>
      </c>
      <c r="L3458" s="3">
        <v>1961</v>
      </c>
      <c r="N3458" s="3" t="s">
        <v>16</v>
      </c>
    </row>
    <row r="3459" spans="1:14">
      <c r="A3459" s="1">
        <v>42480</v>
      </c>
      <c r="B3459" s="2">
        <v>0.75</v>
      </c>
      <c r="C3459">
        <v>2</v>
      </c>
      <c r="D3459">
        <v>1961</v>
      </c>
      <c r="E3459">
        <v>2</v>
      </c>
      <c r="G3459">
        <v>22140</v>
      </c>
      <c r="I3459" s="3">
        <f t="shared" si="53"/>
        <v>2</v>
      </c>
      <c r="J3459" s="3">
        <v>1961</v>
      </c>
      <c r="K3459" s="3">
        <v>1970</v>
      </c>
      <c r="L3459" s="3">
        <v>1975</v>
      </c>
    </row>
    <row r="3460" spans="1:14">
      <c r="A3460" s="1">
        <v>42481</v>
      </c>
      <c r="B3460" s="2">
        <v>0.45833333333333331</v>
      </c>
      <c r="C3460">
        <v>0</v>
      </c>
      <c r="D3460">
        <v>1960</v>
      </c>
      <c r="E3460">
        <v>-2</v>
      </c>
      <c r="F3460">
        <v>-2</v>
      </c>
      <c r="G3460">
        <v>22138</v>
      </c>
      <c r="I3460" s="3">
        <f t="shared" ref="I3460:I3523" si="54">ABS(E3460)</f>
        <v>2</v>
      </c>
      <c r="J3460" s="73">
        <v>1955</v>
      </c>
      <c r="K3460" s="73">
        <v>1948</v>
      </c>
      <c r="L3460" s="73">
        <v>1958</v>
      </c>
      <c r="M3460" s="73">
        <v>-2</v>
      </c>
      <c r="N3460" s="3" t="s">
        <v>16</v>
      </c>
    </row>
    <row r="3461" spans="1:14">
      <c r="A3461" s="1">
        <v>42481</v>
      </c>
      <c r="B3461" s="2">
        <v>0.45833333333333331</v>
      </c>
      <c r="C3461">
        <v>-1</v>
      </c>
      <c r="D3461">
        <v>1960</v>
      </c>
      <c r="E3461">
        <v>-1</v>
      </c>
      <c r="G3461">
        <v>22138</v>
      </c>
      <c r="I3461" s="3">
        <f t="shared" si="54"/>
        <v>1</v>
      </c>
      <c r="J3461" s="72">
        <v>1955</v>
      </c>
      <c r="K3461" s="72">
        <v>1948</v>
      </c>
      <c r="L3461" s="72">
        <v>1958</v>
      </c>
      <c r="M3461" s="72">
        <v>-2</v>
      </c>
    </row>
    <row r="3462" spans="1:14">
      <c r="A3462" s="1">
        <v>42482</v>
      </c>
      <c r="B3462" s="2">
        <v>0.66666666666666663</v>
      </c>
      <c r="C3462">
        <v>0</v>
      </c>
      <c r="D3462">
        <v>1932</v>
      </c>
      <c r="E3462">
        <v>1</v>
      </c>
      <c r="F3462">
        <v>28</v>
      </c>
      <c r="G3462">
        <v>22166</v>
      </c>
      <c r="I3462" s="3">
        <f t="shared" si="54"/>
        <v>1</v>
      </c>
      <c r="J3462" s="3">
        <v>1930</v>
      </c>
      <c r="K3462" s="3">
        <v>1929</v>
      </c>
      <c r="L3462" s="3">
        <v>1938</v>
      </c>
      <c r="N3462" s="3" t="s">
        <v>16</v>
      </c>
    </row>
    <row r="3463" spans="1:14">
      <c r="A3463" s="1">
        <v>42482</v>
      </c>
      <c r="B3463" s="2">
        <v>0.66666666666666663</v>
      </c>
      <c r="C3463">
        <v>1</v>
      </c>
      <c r="D3463">
        <v>1932</v>
      </c>
      <c r="E3463">
        <v>1</v>
      </c>
      <c r="G3463">
        <v>22166</v>
      </c>
      <c r="I3463" s="3">
        <f t="shared" si="54"/>
        <v>1</v>
      </c>
      <c r="J3463" s="3">
        <v>1930</v>
      </c>
      <c r="K3463" s="3">
        <v>1929</v>
      </c>
      <c r="L3463" s="3">
        <v>1938</v>
      </c>
    </row>
    <row r="3464" spans="1:14">
      <c r="A3464" s="1">
        <v>42485</v>
      </c>
      <c r="B3464" s="2">
        <v>0.41666666666666669</v>
      </c>
      <c r="C3464">
        <v>0</v>
      </c>
      <c r="D3464">
        <v>1927</v>
      </c>
      <c r="E3464">
        <v>-1</v>
      </c>
      <c r="F3464">
        <v>-5</v>
      </c>
      <c r="G3464">
        <v>22161</v>
      </c>
      <c r="I3464" s="3">
        <f t="shared" si="54"/>
        <v>1</v>
      </c>
      <c r="J3464" s="73">
        <v>1920</v>
      </c>
      <c r="K3464" s="73">
        <v>1916</v>
      </c>
      <c r="L3464" s="73">
        <v>1923</v>
      </c>
      <c r="M3464" s="73">
        <v>-4</v>
      </c>
      <c r="N3464" s="3" t="s">
        <v>16</v>
      </c>
    </row>
    <row r="3465" spans="1:14">
      <c r="A3465" s="1">
        <v>42485</v>
      </c>
      <c r="B3465" s="2">
        <v>0.41666666666666669</v>
      </c>
      <c r="C3465">
        <v>-2</v>
      </c>
      <c r="D3465">
        <v>1927</v>
      </c>
      <c r="E3465">
        <v>-2</v>
      </c>
      <c r="G3465">
        <v>22161</v>
      </c>
      <c r="I3465" s="3">
        <f t="shared" si="54"/>
        <v>2</v>
      </c>
      <c r="J3465" s="72">
        <v>1920</v>
      </c>
      <c r="K3465" s="72">
        <v>1916</v>
      </c>
      <c r="L3465" s="72">
        <v>1924</v>
      </c>
      <c r="M3465" s="72">
        <v>-3</v>
      </c>
      <c r="N3465" s="86"/>
    </row>
    <row r="3466" spans="1:14">
      <c r="A3466" s="1">
        <v>42486</v>
      </c>
      <c r="B3466" s="2">
        <v>0.375</v>
      </c>
      <c r="C3466">
        <v>0</v>
      </c>
      <c r="D3466">
        <v>1921</v>
      </c>
      <c r="E3466">
        <v>2</v>
      </c>
      <c r="F3466">
        <v>12</v>
      </c>
      <c r="G3466">
        <v>22173</v>
      </c>
      <c r="I3466" s="3">
        <f t="shared" si="54"/>
        <v>2</v>
      </c>
      <c r="J3466" s="3">
        <v>1919</v>
      </c>
      <c r="K3466" s="3">
        <v>1911</v>
      </c>
      <c r="L3466" s="3">
        <v>1928</v>
      </c>
      <c r="N3466" s="3" t="s">
        <v>16</v>
      </c>
    </row>
    <row r="3467" spans="1:14">
      <c r="A3467" s="1">
        <v>42486</v>
      </c>
      <c r="B3467" s="2">
        <v>0.375</v>
      </c>
      <c r="C3467">
        <v>2</v>
      </c>
      <c r="D3467">
        <v>1921</v>
      </c>
      <c r="E3467">
        <v>2</v>
      </c>
      <c r="G3467">
        <v>22173</v>
      </c>
      <c r="I3467" s="3">
        <f t="shared" si="54"/>
        <v>2</v>
      </c>
      <c r="J3467" s="3">
        <v>1919</v>
      </c>
      <c r="K3467" s="3">
        <v>1911</v>
      </c>
      <c r="L3467" s="3">
        <v>1928</v>
      </c>
    </row>
    <row r="3468" spans="1:14">
      <c r="A3468" s="1">
        <v>42486</v>
      </c>
      <c r="B3468" s="2">
        <v>0.41666666666666669</v>
      </c>
      <c r="C3468">
        <v>0</v>
      </c>
      <c r="D3468">
        <v>1921</v>
      </c>
      <c r="E3468">
        <v>-2</v>
      </c>
      <c r="F3468">
        <v>0</v>
      </c>
      <c r="G3468">
        <v>22173</v>
      </c>
      <c r="I3468" s="3">
        <f t="shared" si="54"/>
        <v>2</v>
      </c>
      <c r="J3468" s="3">
        <v>1926</v>
      </c>
      <c r="K3468" s="3">
        <v>1916</v>
      </c>
      <c r="L3468" s="3">
        <v>1927</v>
      </c>
      <c r="N3468" s="3" t="s">
        <v>16</v>
      </c>
    </row>
    <row r="3469" spans="1:14">
      <c r="A3469" s="1">
        <v>42488</v>
      </c>
      <c r="B3469" s="2">
        <v>0.625</v>
      </c>
      <c r="C3469">
        <v>2</v>
      </c>
      <c r="D3469">
        <v>1886</v>
      </c>
      <c r="E3469">
        <v>2</v>
      </c>
      <c r="G3469">
        <v>22173</v>
      </c>
      <c r="I3469" s="3">
        <f t="shared" si="54"/>
        <v>2</v>
      </c>
      <c r="J3469" s="3">
        <v>1896</v>
      </c>
      <c r="K3469" s="3">
        <v>1884</v>
      </c>
      <c r="L3469" s="3">
        <v>1899</v>
      </c>
    </row>
    <row r="3470" spans="1:14">
      <c r="A3470" s="1">
        <v>42489</v>
      </c>
      <c r="B3470" s="2">
        <v>0.41666666666666669</v>
      </c>
      <c r="C3470">
        <v>0</v>
      </c>
      <c r="D3470">
        <v>1887</v>
      </c>
      <c r="E3470">
        <v>-2</v>
      </c>
      <c r="F3470">
        <v>2</v>
      </c>
      <c r="G3470">
        <v>22175</v>
      </c>
      <c r="I3470" s="3">
        <f t="shared" si="54"/>
        <v>2</v>
      </c>
      <c r="J3470" s="3">
        <v>1885</v>
      </c>
      <c r="K3470" s="3">
        <v>1875</v>
      </c>
      <c r="L3470" s="3">
        <v>1886</v>
      </c>
      <c r="N3470" s="3" t="s">
        <v>16</v>
      </c>
    </row>
    <row r="3471" spans="1:14">
      <c r="A3471" s="1">
        <v>42489</v>
      </c>
      <c r="B3471" s="2">
        <v>0.45833333333333331</v>
      </c>
      <c r="C3471">
        <v>-2</v>
      </c>
      <c r="D3471">
        <v>1881</v>
      </c>
      <c r="E3471">
        <v>-2</v>
      </c>
      <c r="G3471">
        <v>22175</v>
      </c>
      <c r="I3471" s="3">
        <f t="shared" si="54"/>
        <v>2</v>
      </c>
      <c r="J3471" s="3">
        <v>1878</v>
      </c>
      <c r="K3471" s="3">
        <v>1877</v>
      </c>
      <c r="L3471" s="3">
        <v>1888</v>
      </c>
    </row>
    <row r="3472" spans="1:14">
      <c r="A3472" s="69">
        <v>42489</v>
      </c>
      <c r="B3472" s="70">
        <v>0.54166666666666663</v>
      </c>
      <c r="C3472" s="71">
        <v>1</v>
      </c>
      <c r="D3472" s="71">
        <v>1885</v>
      </c>
      <c r="E3472" s="71">
        <v>3</v>
      </c>
      <c r="F3472" s="71">
        <v>-8</v>
      </c>
      <c r="G3472" s="71">
        <v>22167</v>
      </c>
      <c r="H3472" s="71">
        <f>SUM(F3436:F3472)</f>
        <v>137</v>
      </c>
      <c r="I3472" s="3">
        <f t="shared" si="54"/>
        <v>3</v>
      </c>
      <c r="J3472" s="3">
        <v>1885</v>
      </c>
      <c r="K3472" s="3">
        <v>1882</v>
      </c>
      <c r="L3472" s="3">
        <v>1891</v>
      </c>
    </row>
    <row r="3473" spans="1:14">
      <c r="A3473" s="4">
        <v>42492</v>
      </c>
      <c r="B3473" s="68">
        <v>0.70833333333333337</v>
      </c>
      <c r="C3473" s="3">
        <v>0</v>
      </c>
      <c r="D3473" s="59">
        <v>1908</v>
      </c>
      <c r="E3473" s="3">
        <v>-1</v>
      </c>
      <c r="F3473" s="3">
        <v>23</v>
      </c>
      <c r="G3473" s="59">
        <v>22190</v>
      </c>
      <c r="H3473" s="3"/>
      <c r="I3473" s="3">
        <f t="shared" si="54"/>
        <v>1</v>
      </c>
      <c r="J3473" s="3">
        <v>1908</v>
      </c>
      <c r="K3473" s="3">
        <v>1907</v>
      </c>
      <c r="L3473" s="3">
        <v>1907</v>
      </c>
      <c r="N3473" s="3" t="s">
        <v>16</v>
      </c>
    </row>
    <row r="3474" spans="1:14">
      <c r="A3474" s="4">
        <v>42492</v>
      </c>
      <c r="B3474" s="5">
        <v>0.75</v>
      </c>
      <c r="C3474" s="3">
        <v>-1</v>
      </c>
      <c r="D3474" s="3">
        <v>1907</v>
      </c>
      <c r="E3474" s="3">
        <v>-1</v>
      </c>
      <c r="F3474" s="3"/>
      <c r="G3474" s="3">
        <v>22190</v>
      </c>
      <c r="H3474" s="4"/>
      <c r="I3474" s="3">
        <f t="shared" si="54"/>
        <v>1</v>
      </c>
      <c r="J3474" s="3">
        <v>1907</v>
      </c>
      <c r="K3474" s="3">
        <v>1888</v>
      </c>
      <c r="L3474" s="3">
        <v>1895</v>
      </c>
    </row>
    <row r="3475" spans="1:14">
      <c r="A3475" s="1">
        <v>42495</v>
      </c>
      <c r="B3475" s="2">
        <v>0.625</v>
      </c>
      <c r="C3475">
        <v>1</v>
      </c>
      <c r="D3475">
        <v>1847</v>
      </c>
      <c r="E3475">
        <v>2</v>
      </c>
      <c r="F3475">
        <v>60</v>
      </c>
      <c r="G3475">
        <v>22250</v>
      </c>
      <c r="I3475" s="3">
        <f t="shared" si="54"/>
        <v>2</v>
      </c>
      <c r="J3475" s="3">
        <v>1847</v>
      </c>
      <c r="K3475" s="3">
        <v>1839</v>
      </c>
      <c r="L3475" s="3">
        <v>1848</v>
      </c>
    </row>
    <row r="3476" spans="1:14">
      <c r="A3476" s="1">
        <v>42495</v>
      </c>
      <c r="B3476" s="2">
        <v>0.66666666666666663</v>
      </c>
      <c r="C3476">
        <v>0</v>
      </c>
      <c r="D3476">
        <v>1844</v>
      </c>
      <c r="E3476">
        <v>-1</v>
      </c>
      <c r="F3476">
        <v>-3</v>
      </c>
      <c r="G3476">
        <v>22247</v>
      </c>
      <c r="I3476" s="3">
        <f t="shared" si="54"/>
        <v>1</v>
      </c>
      <c r="J3476" s="3">
        <v>1843</v>
      </c>
      <c r="K3476" s="3">
        <v>1831</v>
      </c>
      <c r="L3476" s="3">
        <v>1845</v>
      </c>
      <c r="N3476" s="3" t="s">
        <v>16</v>
      </c>
    </row>
    <row r="3477" spans="1:14">
      <c r="A3477" s="1">
        <v>42495</v>
      </c>
      <c r="B3477" s="2">
        <v>0.70833333333333337</v>
      </c>
      <c r="C3477">
        <v>-2</v>
      </c>
      <c r="D3477">
        <v>1838</v>
      </c>
      <c r="E3477">
        <v>-2</v>
      </c>
      <c r="G3477">
        <v>22247</v>
      </c>
      <c r="I3477" s="3">
        <f t="shared" si="54"/>
        <v>2</v>
      </c>
      <c r="J3477" s="72">
        <v>1835</v>
      </c>
      <c r="K3477" s="72">
        <v>1829</v>
      </c>
      <c r="L3477" s="72">
        <v>1835</v>
      </c>
      <c r="M3477" s="72">
        <v>-3</v>
      </c>
    </row>
    <row r="3478" spans="1:14">
      <c r="A3478" s="1">
        <v>42496</v>
      </c>
      <c r="B3478" s="2">
        <v>0.41666666666666669</v>
      </c>
      <c r="C3478">
        <v>0</v>
      </c>
      <c r="D3478">
        <v>1836</v>
      </c>
      <c r="E3478">
        <v>2</v>
      </c>
      <c r="F3478">
        <v>4</v>
      </c>
      <c r="G3478">
        <v>22251</v>
      </c>
      <c r="I3478" s="3">
        <f t="shared" si="54"/>
        <v>2</v>
      </c>
      <c r="J3478" s="3">
        <v>1839</v>
      </c>
      <c r="K3478" s="3">
        <v>1835</v>
      </c>
      <c r="L3478" s="3">
        <v>1844</v>
      </c>
      <c r="N3478" s="3" t="s">
        <v>16</v>
      </c>
    </row>
    <row r="3479" spans="1:14">
      <c r="A3479" s="1">
        <v>42496</v>
      </c>
      <c r="B3479" s="2">
        <v>0.41666666666666669</v>
      </c>
      <c r="C3479">
        <v>1</v>
      </c>
      <c r="D3479">
        <v>1836</v>
      </c>
      <c r="E3479">
        <v>1</v>
      </c>
      <c r="G3479">
        <v>22251</v>
      </c>
      <c r="I3479" s="3">
        <f t="shared" si="54"/>
        <v>1</v>
      </c>
      <c r="J3479" s="3">
        <v>1839</v>
      </c>
      <c r="K3479" s="3">
        <v>1835</v>
      </c>
      <c r="L3479" s="3">
        <v>1844</v>
      </c>
    </row>
    <row r="3480" spans="1:14">
      <c r="A3480" s="1">
        <v>42496</v>
      </c>
      <c r="B3480" s="2">
        <v>0.5</v>
      </c>
      <c r="C3480">
        <v>0</v>
      </c>
      <c r="D3480">
        <v>1835</v>
      </c>
      <c r="E3480">
        <v>-1</v>
      </c>
      <c r="F3480">
        <v>-1</v>
      </c>
      <c r="G3480">
        <v>22250</v>
      </c>
      <c r="I3480" s="3">
        <f t="shared" si="54"/>
        <v>1</v>
      </c>
      <c r="J3480" s="73">
        <v>1830</v>
      </c>
      <c r="K3480" s="73">
        <v>1828</v>
      </c>
      <c r="L3480" s="73">
        <v>1834</v>
      </c>
      <c r="M3480" s="73">
        <v>-1</v>
      </c>
      <c r="N3480" s="3" t="s">
        <v>16</v>
      </c>
    </row>
    <row r="3481" spans="1:14">
      <c r="A3481" s="1">
        <v>42500</v>
      </c>
      <c r="B3481" s="2">
        <v>0.45833333333333331</v>
      </c>
      <c r="C3481">
        <v>-2</v>
      </c>
      <c r="D3481">
        <v>1839</v>
      </c>
      <c r="E3481">
        <v>-2</v>
      </c>
      <c r="G3481">
        <v>22250</v>
      </c>
      <c r="I3481" s="3">
        <f t="shared" si="54"/>
        <v>2</v>
      </c>
      <c r="J3481" s="3">
        <v>1833</v>
      </c>
      <c r="K3481" s="3">
        <v>1830</v>
      </c>
      <c r="L3481" s="3">
        <v>1843</v>
      </c>
    </row>
    <row r="3482" spans="1:14">
      <c r="A3482" s="1">
        <v>42501</v>
      </c>
      <c r="B3482" s="2">
        <v>0.45833333333333331</v>
      </c>
      <c r="C3482">
        <v>0</v>
      </c>
      <c r="D3482">
        <v>1821</v>
      </c>
      <c r="E3482">
        <v>2</v>
      </c>
      <c r="F3482">
        <v>36</v>
      </c>
      <c r="G3482">
        <v>22286</v>
      </c>
      <c r="I3482" s="3">
        <f t="shared" si="54"/>
        <v>2</v>
      </c>
      <c r="J3482" s="3">
        <v>1826</v>
      </c>
      <c r="K3482" s="3">
        <v>1818</v>
      </c>
      <c r="L3482" s="3">
        <v>1826</v>
      </c>
      <c r="N3482" s="3" t="s">
        <v>16</v>
      </c>
    </row>
    <row r="3483" spans="1:14">
      <c r="A3483" s="1">
        <v>42501</v>
      </c>
      <c r="B3483" s="2">
        <v>0.45833333333333331</v>
      </c>
      <c r="C3483">
        <v>1</v>
      </c>
      <c r="D3483">
        <v>1821</v>
      </c>
      <c r="E3483">
        <v>1</v>
      </c>
      <c r="G3483">
        <v>22286</v>
      </c>
      <c r="I3483" s="3">
        <f t="shared" si="54"/>
        <v>1</v>
      </c>
      <c r="J3483" s="3">
        <v>1826</v>
      </c>
      <c r="K3483" s="3">
        <v>1818</v>
      </c>
      <c r="L3483" s="3">
        <v>1826</v>
      </c>
    </row>
    <row r="3484" spans="1:14">
      <c r="A3484" s="1">
        <v>42502</v>
      </c>
      <c r="B3484" s="2">
        <v>0.41666666666666669</v>
      </c>
      <c r="C3484">
        <v>0</v>
      </c>
      <c r="D3484">
        <v>1823</v>
      </c>
      <c r="E3484">
        <v>-1</v>
      </c>
      <c r="F3484">
        <v>2</v>
      </c>
      <c r="G3484">
        <v>22288</v>
      </c>
      <c r="I3484" s="3">
        <f t="shared" si="54"/>
        <v>1</v>
      </c>
      <c r="J3484" s="3">
        <v>1823</v>
      </c>
      <c r="K3484" s="3">
        <v>1821</v>
      </c>
      <c r="L3484" s="3">
        <v>1835</v>
      </c>
      <c r="N3484" s="3" t="s">
        <v>16</v>
      </c>
    </row>
    <row r="3485" spans="1:14">
      <c r="A3485" s="1">
        <v>42502</v>
      </c>
      <c r="B3485" s="2">
        <v>0.66666666666666663</v>
      </c>
      <c r="C3485">
        <v>-2</v>
      </c>
      <c r="D3485">
        <v>1825</v>
      </c>
      <c r="E3485">
        <v>-2</v>
      </c>
      <c r="G3485">
        <v>22288</v>
      </c>
      <c r="I3485" s="3">
        <f t="shared" si="54"/>
        <v>2</v>
      </c>
      <c r="J3485" s="3">
        <v>1822</v>
      </c>
      <c r="K3485" s="3">
        <v>1810</v>
      </c>
      <c r="L3485" s="3">
        <v>1825</v>
      </c>
    </row>
    <row r="3486" spans="1:14">
      <c r="A3486" s="1">
        <v>42503</v>
      </c>
      <c r="B3486" s="2">
        <v>0.5</v>
      </c>
      <c r="C3486">
        <v>0</v>
      </c>
      <c r="D3486">
        <v>1816</v>
      </c>
      <c r="E3486">
        <v>2</v>
      </c>
      <c r="F3486">
        <v>18</v>
      </c>
      <c r="G3486">
        <v>22306</v>
      </c>
      <c r="I3486" s="3">
        <f t="shared" si="54"/>
        <v>2</v>
      </c>
      <c r="J3486" s="73">
        <v>1818</v>
      </c>
      <c r="K3486" s="73">
        <v>1818</v>
      </c>
      <c r="L3486" s="73">
        <v>1828</v>
      </c>
      <c r="M3486" s="73">
        <v>-2</v>
      </c>
      <c r="N3486" s="3" t="s">
        <v>16</v>
      </c>
    </row>
    <row r="3487" spans="1:14">
      <c r="A3487" s="1">
        <v>42503</v>
      </c>
      <c r="B3487" s="2">
        <v>0.5</v>
      </c>
      <c r="C3487">
        <v>1</v>
      </c>
      <c r="D3487">
        <v>1816</v>
      </c>
      <c r="E3487">
        <v>1</v>
      </c>
      <c r="G3487">
        <v>22306</v>
      </c>
      <c r="I3487" s="3">
        <f t="shared" si="54"/>
        <v>1</v>
      </c>
      <c r="J3487" s="72">
        <v>1818</v>
      </c>
      <c r="K3487" s="72">
        <v>1818</v>
      </c>
      <c r="L3487" s="72">
        <v>1828</v>
      </c>
      <c r="M3487" s="72">
        <v>-2</v>
      </c>
    </row>
    <row r="3488" spans="1:14">
      <c r="A3488" s="1">
        <v>42503</v>
      </c>
      <c r="B3488" s="2">
        <v>0.70833333333333337</v>
      </c>
      <c r="C3488">
        <v>0</v>
      </c>
      <c r="D3488">
        <v>1823</v>
      </c>
      <c r="E3488">
        <v>-1</v>
      </c>
      <c r="F3488">
        <v>7</v>
      </c>
      <c r="G3488">
        <v>22313</v>
      </c>
      <c r="I3488" s="3">
        <f t="shared" si="54"/>
        <v>1</v>
      </c>
      <c r="J3488" s="73">
        <v>1822</v>
      </c>
      <c r="K3488" s="73">
        <v>1822</v>
      </c>
      <c r="L3488" s="73">
        <v>1822</v>
      </c>
      <c r="M3488" s="73">
        <v>-1</v>
      </c>
      <c r="N3488" s="3" t="s">
        <v>16</v>
      </c>
    </row>
    <row r="3489" spans="1:14">
      <c r="A3489" s="1">
        <v>42507</v>
      </c>
      <c r="B3489" s="2">
        <v>0.5</v>
      </c>
      <c r="C3489">
        <v>-1</v>
      </c>
      <c r="D3489">
        <v>1862</v>
      </c>
      <c r="E3489">
        <v>-1</v>
      </c>
      <c r="G3489">
        <v>22313</v>
      </c>
      <c r="I3489" s="3">
        <f t="shared" si="54"/>
        <v>1</v>
      </c>
      <c r="J3489" s="74">
        <v>1863</v>
      </c>
      <c r="K3489" s="74">
        <v>1851</v>
      </c>
      <c r="L3489" s="74">
        <v>1867</v>
      </c>
      <c r="M3489" s="74">
        <v>1</v>
      </c>
    </row>
    <row r="3490" spans="1:14">
      <c r="A3490" s="1">
        <v>42508</v>
      </c>
      <c r="B3490" s="2">
        <v>0.58333333333333337</v>
      </c>
      <c r="C3490">
        <v>0</v>
      </c>
      <c r="D3490">
        <v>1851</v>
      </c>
      <c r="E3490">
        <v>1</v>
      </c>
      <c r="F3490">
        <v>11</v>
      </c>
      <c r="G3490">
        <v>22324</v>
      </c>
      <c r="I3490" s="3">
        <f t="shared" si="54"/>
        <v>1</v>
      </c>
      <c r="J3490" s="3">
        <v>1852</v>
      </c>
      <c r="K3490" s="3">
        <v>1845</v>
      </c>
      <c r="L3490" s="3">
        <v>1854</v>
      </c>
      <c r="N3490" s="3" t="s">
        <v>16</v>
      </c>
    </row>
    <row r="3491" spans="1:14">
      <c r="A3491" s="1">
        <v>42508</v>
      </c>
      <c r="B3491" s="2">
        <v>0.58333333333333337</v>
      </c>
      <c r="C3491">
        <v>2</v>
      </c>
      <c r="D3491">
        <v>1851</v>
      </c>
      <c r="E3491">
        <v>2</v>
      </c>
      <c r="G3491">
        <v>22324</v>
      </c>
      <c r="I3491" s="3">
        <f t="shared" si="54"/>
        <v>2</v>
      </c>
      <c r="J3491" s="3">
        <v>1852</v>
      </c>
      <c r="K3491" s="3">
        <v>1845</v>
      </c>
      <c r="L3491" s="3">
        <v>1854</v>
      </c>
    </row>
    <row r="3492" spans="1:14">
      <c r="A3492" s="1">
        <v>42508</v>
      </c>
      <c r="B3492" s="2">
        <v>0.625</v>
      </c>
      <c r="C3492">
        <v>-1</v>
      </c>
      <c r="D3492">
        <v>1850</v>
      </c>
      <c r="E3492">
        <v>-3</v>
      </c>
      <c r="F3492">
        <v>-2</v>
      </c>
      <c r="G3492">
        <v>22322</v>
      </c>
      <c r="I3492" s="3">
        <f t="shared" si="54"/>
        <v>3</v>
      </c>
      <c r="J3492" s="72">
        <v>1848</v>
      </c>
      <c r="K3492" s="72">
        <v>1836</v>
      </c>
      <c r="L3492" s="72">
        <v>1848</v>
      </c>
      <c r="M3492" s="72">
        <v>-2</v>
      </c>
    </row>
    <row r="3493" spans="1:14">
      <c r="A3493" s="1">
        <v>42510</v>
      </c>
      <c r="B3493" s="2">
        <v>0.5</v>
      </c>
      <c r="C3493">
        <v>1</v>
      </c>
      <c r="D3493">
        <v>1806</v>
      </c>
      <c r="E3493">
        <v>2</v>
      </c>
      <c r="F3493">
        <v>44</v>
      </c>
      <c r="G3493">
        <v>22366</v>
      </c>
      <c r="I3493" s="3">
        <f t="shared" si="54"/>
        <v>2</v>
      </c>
      <c r="J3493" s="3">
        <v>1805</v>
      </c>
      <c r="K3493" s="3">
        <v>1801</v>
      </c>
      <c r="L3493" s="3">
        <v>1807</v>
      </c>
    </row>
    <row r="3494" spans="1:14">
      <c r="A3494" s="1">
        <v>42510</v>
      </c>
      <c r="B3494" s="2">
        <v>0.58333333333333337</v>
      </c>
      <c r="C3494">
        <v>0</v>
      </c>
      <c r="D3494">
        <v>1797</v>
      </c>
      <c r="E3494">
        <v>-1</v>
      </c>
      <c r="F3494">
        <v>-9</v>
      </c>
      <c r="G3494">
        <v>22357</v>
      </c>
      <c r="I3494" s="3">
        <f t="shared" si="54"/>
        <v>1</v>
      </c>
      <c r="J3494" s="3">
        <v>1793</v>
      </c>
      <c r="K3494" s="3">
        <v>1792</v>
      </c>
      <c r="L3494" s="3">
        <v>1801</v>
      </c>
      <c r="N3494" s="3" t="s">
        <v>16</v>
      </c>
    </row>
    <row r="3495" spans="1:14">
      <c r="A3495" s="1">
        <v>42510</v>
      </c>
      <c r="B3495" s="2">
        <v>0.58333333333333337</v>
      </c>
      <c r="C3495">
        <v>-2</v>
      </c>
      <c r="D3495">
        <v>1797</v>
      </c>
      <c r="E3495">
        <v>-2</v>
      </c>
      <c r="G3495">
        <v>22357</v>
      </c>
      <c r="I3495" s="3">
        <f t="shared" si="54"/>
        <v>2</v>
      </c>
      <c r="J3495" s="3">
        <v>1793</v>
      </c>
      <c r="K3495" s="3">
        <v>1792</v>
      </c>
      <c r="L3495" s="3">
        <v>1801</v>
      </c>
    </row>
    <row r="3496" spans="1:14">
      <c r="A3496" s="1">
        <v>42510</v>
      </c>
      <c r="B3496" s="2">
        <v>0.66666666666666663</v>
      </c>
      <c r="C3496">
        <v>0</v>
      </c>
      <c r="D3496">
        <v>1807</v>
      </c>
      <c r="E3496">
        <v>2</v>
      </c>
      <c r="F3496">
        <v>-20</v>
      </c>
      <c r="G3496">
        <v>22337</v>
      </c>
      <c r="I3496" s="3">
        <f t="shared" si="54"/>
        <v>2</v>
      </c>
      <c r="J3496" s="73">
        <v>1813</v>
      </c>
      <c r="K3496" s="73">
        <v>1812</v>
      </c>
      <c r="L3496" s="73">
        <v>1819</v>
      </c>
      <c r="M3496" s="73">
        <v>-6</v>
      </c>
      <c r="N3496" s="3" t="s">
        <v>16</v>
      </c>
    </row>
    <row r="3497" spans="1:14">
      <c r="A3497" s="1">
        <v>42510</v>
      </c>
      <c r="B3497" s="2">
        <v>0.66666666666666663</v>
      </c>
      <c r="C3497">
        <v>2</v>
      </c>
      <c r="D3497">
        <v>1807</v>
      </c>
      <c r="E3497">
        <v>2</v>
      </c>
      <c r="G3497">
        <v>22337</v>
      </c>
      <c r="I3497" s="3">
        <f t="shared" si="54"/>
        <v>2</v>
      </c>
      <c r="J3497" s="72">
        <v>1813</v>
      </c>
      <c r="K3497" s="72">
        <v>1812</v>
      </c>
      <c r="L3497" s="72">
        <v>1819</v>
      </c>
      <c r="M3497" s="72">
        <v>-6</v>
      </c>
      <c r="N3497" s="86" t="s">
        <v>89</v>
      </c>
    </row>
    <row r="3498" spans="1:14">
      <c r="A3498" s="1">
        <v>42513</v>
      </c>
      <c r="B3498" s="2">
        <v>0.5</v>
      </c>
      <c r="C3498">
        <v>0</v>
      </c>
      <c r="D3498">
        <v>1807</v>
      </c>
      <c r="E3498">
        <v>-2</v>
      </c>
      <c r="F3498">
        <v>0</v>
      </c>
      <c r="G3498">
        <v>22337</v>
      </c>
      <c r="I3498" s="3">
        <f t="shared" si="54"/>
        <v>2</v>
      </c>
      <c r="J3498" s="3">
        <v>1801</v>
      </c>
      <c r="K3498" s="3">
        <v>1800</v>
      </c>
      <c r="L3498" s="3">
        <v>1812</v>
      </c>
      <c r="N3498" s="3" t="s">
        <v>16</v>
      </c>
    </row>
    <row r="3499" spans="1:14">
      <c r="A3499" s="1">
        <v>42515</v>
      </c>
      <c r="B3499" s="2">
        <v>0.70833333333333337</v>
      </c>
      <c r="C3499">
        <v>-1</v>
      </c>
      <c r="D3499">
        <v>1858</v>
      </c>
      <c r="E3499">
        <v>-1</v>
      </c>
      <c r="G3499">
        <v>22337</v>
      </c>
      <c r="I3499" s="3">
        <f t="shared" si="54"/>
        <v>1</v>
      </c>
      <c r="J3499" s="72">
        <v>1855</v>
      </c>
      <c r="K3499" s="72">
        <v>1848</v>
      </c>
      <c r="L3499" s="72">
        <v>1857</v>
      </c>
      <c r="M3499" s="72">
        <v>-1</v>
      </c>
    </row>
    <row r="3500" spans="1:14">
      <c r="A3500" s="1">
        <v>42517</v>
      </c>
      <c r="B3500" s="2">
        <v>0.5</v>
      </c>
      <c r="C3500">
        <v>0</v>
      </c>
      <c r="D3500">
        <v>1855</v>
      </c>
      <c r="E3500">
        <v>1</v>
      </c>
      <c r="F3500">
        <v>3</v>
      </c>
      <c r="G3500">
        <v>22340</v>
      </c>
      <c r="I3500" s="3">
        <f t="shared" si="54"/>
        <v>1</v>
      </c>
      <c r="J3500" s="3">
        <v>1857</v>
      </c>
      <c r="K3500" s="3">
        <v>1849</v>
      </c>
      <c r="L3500" s="3">
        <v>1857</v>
      </c>
      <c r="N3500" s="3" t="s">
        <v>16</v>
      </c>
    </row>
    <row r="3501" spans="1:14">
      <c r="A3501" s="69">
        <v>42521</v>
      </c>
      <c r="B3501" s="70">
        <v>0.5</v>
      </c>
      <c r="C3501" s="71">
        <v>-1</v>
      </c>
      <c r="D3501" s="71">
        <v>1848</v>
      </c>
      <c r="E3501" s="71">
        <v>-1</v>
      </c>
      <c r="F3501" s="71"/>
      <c r="G3501" s="71">
        <v>22340</v>
      </c>
      <c r="H3501" s="71">
        <f>SUM(F3473:F3501)</f>
        <v>173</v>
      </c>
      <c r="I3501" s="3">
        <f t="shared" si="54"/>
        <v>1</v>
      </c>
      <c r="J3501" s="3">
        <v>1847</v>
      </c>
      <c r="K3501" s="3">
        <v>1840</v>
      </c>
      <c r="L3501" s="3">
        <v>1848</v>
      </c>
    </row>
    <row r="3502" spans="1:14">
      <c r="A3502" s="4">
        <v>42523</v>
      </c>
      <c r="B3502" s="68">
        <v>0.45833333333333331</v>
      </c>
      <c r="C3502" s="3">
        <v>1</v>
      </c>
      <c r="D3502" s="59">
        <v>1757</v>
      </c>
      <c r="E3502" s="3">
        <v>2</v>
      </c>
      <c r="F3502" s="3">
        <v>91</v>
      </c>
      <c r="G3502" s="59">
        <v>22431</v>
      </c>
      <c r="I3502" s="3">
        <f t="shared" si="54"/>
        <v>2</v>
      </c>
      <c r="J3502" s="72">
        <v>1759</v>
      </c>
      <c r="K3502" s="72">
        <v>1758</v>
      </c>
      <c r="L3502" s="72">
        <v>1764</v>
      </c>
      <c r="M3502" s="72">
        <v>-1</v>
      </c>
    </row>
    <row r="3503" spans="1:14">
      <c r="A3503" s="4">
        <v>42524</v>
      </c>
      <c r="B3503" s="5">
        <v>0.375</v>
      </c>
      <c r="C3503" s="3">
        <v>0</v>
      </c>
      <c r="D3503" s="3">
        <v>1768</v>
      </c>
      <c r="E3503" s="3">
        <v>-1</v>
      </c>
      <c r="F3503" s="3">
        <v>11</v>
      </c>
      <c r="G3503" s="3">
        <v>22442</v>
      </c>
      <c r="H3503" s="4"/>
      <c r="I3503" s="3">
        <f t="shared" si="54"/>
        <v>1</v>
      </c>
      <c r="J3503" s="3">
        <v>1762</v>
      </c>
      <c r="K3503" s="3">
        <v>1761</v>
      </c>
      <c r="L3503" s="3">
        <v>1783</v>
      </c>
      <c r="N3503" s="3" t="s">
        <v>16</v>
      </c>
    </row>
    <row r="3504" spans="1:14">
      <c r="A3504" s="4">
        <v>42527</v>
      </c>
      <c r="B3504" s="5">
        <v>0.70833333333333337</v>
      </c>
      <c r="C3504" s="3">
        <v>2</v>
      </c>
      <c r="D3504" s="3">
        <v>1796</v>
      </c>
      <c r="E3504" s="3">
        <v>2</v>
      </c>
      <c r="F3504" s="3"/>
      <c r="G3504" s="3">
        <v>22442</v>
      </c>
      <c r="I3504" s="3">
        <f t="shared" si="54"/>
        <v>2</v>
      </c>
      <c r="J3504" s="72">
        <v>1799</v>
      </c>
      <c r="K3504" s="72">
        <v>1797</v>
      </c>
      <c r="L3504" s="72">
        <v>1804</v>
      </c>
      <c r="M3504" s="72">
        <v>-1</v>
      </c>
    </row>
    <row r="3505" spans="1:14">
      <c r="A3505" s="4">
        <v>42528</v>
      </c>
      <c r="B3505" s="5">
        <v>0.75</v>
      </c>
      <c r="C3505" s="3">
        <v>-1</v>
      </c>
      <c r="D3505" s="3">
        <v>1823</v>
      </c>
      <c r="E3505" s="3">
        <v>-3</v>
      </c>
      <c r="F3505" s="3">
        <v>54</v>
      </c>
      <c r="G3505" s="3">
        <v>22496</v>
      </c>
      <c r="I3505" s="3">
        <f t="shared" si="54"/>
        <v>3</v>
      </c>
      <c r="J3505" s="3">
        <v>1823</v>
      </c>
      <c r="K3505" s="3">
        <v>1825</v>
      </c>
      <c r="L3505" s="3">
        <v>1830</v>
      </c>
    </row>
    <row r="3506" spans="1:14">
      <c r="A3506" s="4">
        <v>42529</v>
      </c>
      <c r="B3506" s="5">
        <v>0.45833333333333331</v>
      </c>
      <c r="C3506" s="3">
        <v>0</v>
      </c>
      <c r="D3506" s="3">
        <v>1827</v>
      </c>
      <c r="E3506" s="3">
        <v>1</v>
      </c>
      <c r="F3506" s="3">
        <v>-4</v>
      </c>
      <c r="G3506" s="3">
        <v>22492</v>
      </c>
      <c r="I3506" s="3">
        <f t="shared" si="54"/>
        <v>1</v>
      </c>
      <c r="J3506" s="73">
        <v>1830</v>
      </c>
      <c r="K3506" s="73">
        <v>1830</v>
      </c>
      <c r="L3506" s="73">
        <v>1841</v>
      </c>
      <c r="M3506" s="73">
        <v>-3</v>
      </c>
      <c r="N3506" s="3" t="s">
        <v>16</v>
      </c>
    </row>
    <row r="3507" spans="1:14">
      <c r="A3507" s="4">
        <v>42529</v>
      </c>
      <c r="B3507" s="5">
        <v>0.70833333333333337</v>
      </c>
      <c r="C3507" s="3">
        <v>-1</v>
      </c>
      <c r="D3507" s="3">
        <v>1843</v>
      </c>
      <c r="E3507" s="3">
        <v>-1</v>
      </c>
      <c r="F3507" s="3"/>
      <c r="G3507" s="3">
        <v>22492</v>
      </c>
      <c r="I3507" s="3">
        <f t="shared" si="54"/>
        <v>1</v>
      </c>
      <c r="J3507" s="3">
        <v>1840</v>
      </c>
      <c r="K3507" s="3">
        <v>1835</v>
      </c>
      <c r="L3507" s="3">
        <v>1843</v>
      </c>
    </row>
    <row r="3508" spans="1:14">
      <c r="A3508" s="4">
        <v>42534</v>
      </c>
      <c r="B3508" s="5">
        <v>0.54166666666666663</v>
      </c>
      <c r="C3508" s="3">
        <v>1</v>
      </c>
      <c r="D3508" s="3">
        <v>1770</v>
      </c>
      <c r="E3508" s="3">
        <v>2</v>
      </c>
      <c r="F3508" s="3">
        <v>73</v>
      </c>
      <c r="G3508" s="3">
        <v>22565</v>
      </c>
      <c r="I3508" s="3">
        <f t="shared" si="54"/>
        <v>2</v>
      </c>
      <c r="J3508" s="72">
        <v>1773</v>
      </c>
      <c r="K3508" s="72">
        <v>1772</v>
      </c>
      <c r="L3508" s="72">
        <v>1787</v>
      </c>
      <c r="M3508" s="72">
        <v>-2</v>
      </c>
    </row>
    <row r="3509" spans="1:14">
      <c r="A3509" s="4">
        <v>42535</v>
      </c>
      <c r="B3509" s="5">
        <v>0.41666666666666669</v>
      </c>
      <c r="C3509" s="3">
        <v>0</v>
      </c>
      <c r="D3509" s="3">
        <v>1772</v>
      </c>
      <c r="E3509" s="3">
        <v>-1</v>
      </c>
      <c r="F3509" s="3">
        <v>2</v>
      </c>
      <c r="G3509" s="3">
        <v>22567</v>
      </c>
      <c r="I3509" s="3">
        <f t="shared" si="54"/>
        <v>1</v>
      </c>
      <c r="J3509" s="73">
        <v>1769</v>
      </c>
      <c r="K3509" s="73">
        <v>1752</v>
      </c>
      <c r="L3509" s="73">
        <v>1771</v>
      </c>
      <c r="M3509" s="73">
        <v>-1</v>
      </c>
      <c r="N3509" s="3" t="s">
        <v>16</v>
      </c>
    </row>
    <row r="3510" spans="1:14">
      <c r="A3510" s="4">
        <v>42535</v>
      </c>
      <c r="B3510" s="5">
        <v>0.45833333333333331</v>
      </c>
      <c r="C3510" s="3">
        <v>-2</v>
      </c>
      <c r="D3510" s="3">
        <v>1763</v>
      </c>
      <c r="E3510" s="3">
        <v>-2</v>
      </c>
      <c r="F3510" s="3"/>
      <c r="G3510" s="3">
        <v>22567</v>
      </c>
      <c r="I3510" s="3">
        <f t="shared" si="54"/>
        <v>2</v>
      </c>
      <c r="J3510" s="72">
        <v>1760</v>
      </c>
      <c r="K3510" s="72">
        <v>1749</v>
      </c>
      <c r="L3510" s="72">
        <v>1760</v>
      </c>
      <c r="M3510" s="72">
        <v>-3</v>
      </c>
    </row>
    <row r="3511" spans="1:14">
      <c r="A3511" s="4">
        <v>42535</v>
      </c>
      <c r="B3511" s="5">
        <v>0.58333333333333337</v>
      </c>
      <c r="C3511" s="3">
        <v>1</v>
      </c>
      <c r="D3511" s="3">
        <v>1761</v>
      </c>
      <c r="E3511" s="3">
        <v>3</v>
      </c>
      <c r="F3511" s="3">
        <v>4</v>
      </c>
      <c r="G3511" s="3">
        <v>22571</v>
      </c>
      <c r="I3511" s="3">
        <f t="shared" si="54"/>
        <v>3</v>
      </c>
      <c r="J3511" s="74">
        <v>1760</v>
      </c>
      <c r="K3511" s="74">
        <v>1755</v>
      </c>
      <c r="L3511" s="74">
        <v>1762</v>
      </c>
      <c r="M3511" s="74">
        <v>1</v>
      </c>
    </row>
    <row r="3512" spans="1:14">
      <c r="A3512" s="4">
        <v>42535</v>
      </c>
      <c r="B3512" s="5">
        <v>0.625</v>
      </c>
      <c r="C3512" s="3">
        <v>-2</v>
      </c>
      <c r="D3512" s="3">
        <v>1759</v>
      </c>
      <c r="E3512" s="3">
        <v>-3</v>
      </c>
      <c r="F3512" s="3">
        <v>-2</v>
      </c>
      <c r="G3512" s="3">
        <v>22569</v>
      </c>
      <c r="I3512" s="3">
        <f t="shared" si="54"/>
        <v>3</v>
      </c>
      <c r="J3512" s="3">
        <v>1758</v>
      </c>
      <c r="K3512" s="3">
        <v>1753</v>
      </c>
      <c r="L3512" s="3">
        <v>1770</v>
      </c>
    </row>
    <row r="3513" spans="1:14">
      <c r="A3513" s="4">
        <v>42535</v>
      </c>
      <c r="B3513" s="5">
        <v>0.66666666666666663</v>
      </c>
      <c r="C3513" s="3">
        <v>0</v>
      </c>
      <c r="D3513" s="3">
        <v>1761</v>
      </c>
      <c r="E3513" s="3">
        <v>2</v>
      </c>
      <c r="F3513" s="3">
        <v>-4</v>
      </c>
      <c r="G3513" s="3">
        <v>22565</v>
      </c>
      <c r="I3513" s="3">
        <f t="shared" si="54"/>
        <v>2</v>
      </c>
      <c r="J3513" s="3">
        <v>1764</v>
      </c>
      <c r="K3513" s="3">
        <v>1757</v>
      </c>
      <c r="L3513" s="3">
        <v>1767</v>
      </c>
      <c r="N3513" s="3" t="s">
        <v>16</v>
      </c>
    </row>
    <row r="3514" spans="1:14">
      <c r="A3514" s="4">
        <v>42535</v>
      </c>
      <c r="B3514" s="5">
        <v>0.66666666666666663</v>
      </c>
      <c r="C3514" s="3">
        <v>1</v>
      </c>
      <c r="D3514" s="3">
        <v>1761</v>
      </c>
      <c r="E3514" s="3">
        <v>1</v>
      </c>
      <c r="F3514" s="3"/>
      <c r="G3514" s="3">
        <v>22565</v>
      </c>
      <c r="I3514" s="3">
        <f t="shared" si="54"/>
        <v>1</v>
      </c>
      <c r="J3514" s="3">
        <v>1764</v>
      </c>
      <c r="K3514" s="3">
        <v>1757</v>
      </c>
      <c r="L3514" s="3">
        <v>1767</v>
      </c>
    </row>
    <row r="3515" spans="1:14">
      <c r="A3515" s="4">
        <v>42535</v>
      </c>
      <c r="B3515" s="5">
        <v>0.75</v>
      </c>
      <c r="C3515" s="3">
        <v>-2</v>
      </c>
      <c r="D3515" s="3">
        <v>1756</v>
      </c>
      <c r="E3515" s="3">
        <v>-3</v>
      </c>
      <c r="F3515" s="3">
        <v>-5</v>
      </c>
      <c r="G3515" s="3">
        <v>22560</v>
      </c>
      <c r="I3515" s="3">
        <f t="shared" si="54"/>
        <v>3</v>
      </c>
      <c r="J3515" s="3">
        <v>1756</v>
      </c>
      <c r="K3515" s="3">
        <v>1766</v>
      </c>
      <c r="L3515" s="3">
        <v>1774</v>
      </c>
    </row>
    <row r="3516" spans="1:14">
      <c r="A3516" s="4">
        <v>42536</v>
      </c>
      <c r="B3516" s="5">
        <v>0.375</v>
      </c>
      <c r="C3516" s="3">
        <v>0</v>
      </c>
      <c r="D3516" s="3">
        <v>1771</v>
      </c>
      <c r="E3516" s="3">
        <v>2</v>
      </c>
      <c r="F3516" s="3">
        <v>-30</v>
      </c>
      <c r="G3516" s="3">
        <v>22530</v>
      </c>
      <c r="I3516" s="3">
        <f t="shared" si="54"/>
        <v>2</v>
      </c>
      <c r="J3516" s="3">
        <v>1774</v>
      </c>
      <c r="K3516" s="3">
        <v>1765</v>
      </c>
      <c r="L3516" s="3">
        <v>1775</v>
      </c>
      <c r="N3516" s="3" t="s">
        <v>16</v>
      </c>
    </row>
    <row r="3517" spans="1:14">
      <c r="A3517" s="4">
        <v>42536</v>
      </c>
      <c r="B3517" s="5">
        <v>0.375</v>
      </c>
      <c r="C3517" s="3">
        <v>2</v>
      </c>
      <c r="D3517" s="3">
        <v>1771</v>
      </c>
      <c r="E3517" s="3">
        <v>2</v>
      </c>
      <c r="F3517" s="3"/>
      <c r="G3517" s="3">
        <v>22530</v>
      </c>
      <c r="I3517" s="3">
        <f t="shared" si="54"/>
        <v>2</v>
      </c>
      <c r="J3517" s="3">
        <v>1774</v>
      </c>
      <c r="K3517" s="3">
        <v>1765</v>
      </c>
      <c r="L3517" s="3">
        <v>1775</v>
      </c>
    </row>
    <row r="3518" spans="1:14">
      <c r="A3518" s="4">
        <v>42537</v>
      </c>
      <c r="B3518" s="5">
        <v>0.375</v>
      </c>
      <c r="C3518" s="3">
        <v>0</v>
      </c>
      <c r="D3518" s="3">
        <v>1749</v>
      </c>
      <c r="E3518" s="3">
        <v>-2</v>
      </c>
      <c r="F3518" s="3">
        <v>-44</v>
      </c>
      <c r="G3518" s="3">
        <v>22486</v>
      </c>
      <c r="I3518" s="3">
        <f t="shared" si="54"/>
        <v>2</v>
      </c>
      <c r="J3518" s="73">
        <v>1747</v>
      </c>
      <c r="K3518" s="73">
        <v>1740</v>
      </c>
      <c r="L3518" s="73">
        <v>1752</v>
      </c>
      <c r="M3518" s="73">
        <v>2</v>
      </c>
      <c r="N3518" s="3" t="s">
        <v>16</v>
      </c>
    </row>
    <row r="3519" spans="1:14">
      <c r="A3519" s="4">
        <v>42537</v>
      </c>
      <c r="B3519" s="5">
        <v>0.375</v>
      </c>
      <c r="C3519" s="3">
        <v>-2</v>
      </c>
      <c r="D3519" s="3">
        <v>1749</v>
      </c>
      <c r="E3519" s="3">
        <v>-2</v>
      </c>
      <c r="F3519" s="3"/>
      <c r="G3519" s="3">
        <v>22486</v>
      </c>
      <c r="I3519" s="3">
        <f t="shared" si="54"/>
        <v>2</v>
      </c>
      <c r="J3519" s="74">
        <v>1747</v>
      </c>
      <c r="K3519" s="74">
        <v>1740</v>
      </c>
      <c r="L3519" s="74">
        <v>1752</v>
      </c>
      <c r="M3519" s="74">
        <v>2</v>
      </c>
    </row>
    <row r="3520" spans="1:14">
      <c r="A3520" s="4">
        <v>42538</v>
      </c>
      <c r="B3520" s="5">
        <v>0.5</v>
      </c>
      <c r="C3520" s="3">
        <v>0</v>
      </c>
      <c r="D3520" s="3">
        <v>1731</v>
      </c>
      <c r="E3520" s="3">
        <v>2</v>
      </c>
      <c r="F3520" s="3">
        <v>36</v>
      </c>
      <c r="G3520" s="3">
        <v>22522</v>
      </c>
      <c r="I3520" s="3">
        <f t="shared" si="54"/>
        <v>2</v>
      </c>
      <c r="J3520" s="73">
        <v>1729</v>
      </c>
      <c r="K3520" s="73">
        <v>1727</v>
      </c>
      <c r="L3520" s="73">
        <v>1730</v>
      </c>
      <c r="M3520" s="73">
        <v>2</v>
      </c>
      <c r="N3520" s="3" t="s">
        <v>16</v>
      </c>
    </row>
    <row r="3521" spans="1:14">
      <c r="A3521" s="4">
        <v>42538</v>
      </c>
      <c r="B3521" s="5">
        <v>0.5</v>
      </c>
      <c r="C3521" s="3">
        <v>1</v>
      </c>
      <c r="D3521" s="3">
        <v>1731</v>
      </c>
      <c r="E3521" s="3">
        <v>1</v>
      </c>
      <c r="F3521" s="3"/>
      <c r="G3521" s="3">
        <v>22522</v>
      </c>
      <c r="I3521" s="3">
        <f t="shared" si="54"/>
        <v>1</v>
      </c>
      <c r="J3521" s="74">
        <v>1729</v>
      </c>
      <c r="K3521" s="74">
        <v>1727</v>
      </c>
      <c r="L3521" s="74">
        <v>1730</v>
      </c>
      <c r="M3521" s="74">
        <v>2</v>
      </c>
    </row>
    <row r="3522" spans="1:14">
      <c r="A3522" s="4">
        <v>42538</v>
      </c>
      <c r="B3522" s="5">
        <v>0.58333333333333337</v>
      </c>
      <c r="C3522" s="3">
        <v>0</v>
      </c>
      <c r="D3522" s="3">
        <v>1725</v>
      </c>
      <c r="E3522" s="3">
        <v>-1</v>
      </c>
      <c r="F3522" s="3">
        <v>-6</v>
      </c>
      <c r="G3522" s="3">
        <v>22516</v>
      </c>
      <c r="I3522" s="3">
        <f t="shared" si="54"/>
        <v>1</v>
      </c>
      <c r="J3522" s="3">
        <v>1725</v>
      </c>
      <c r="K3522" s="3">
        <v>1725</v>
      </c>
      <c r="L3522" s="3">
        <v>1728</v>
      </c>
      <c r="N3522" s="3" t="s">
        <v>16</v>
      </c>
    </row>
    <row r="3523" spans="1:14">
      <c r="A3523" s="4">
        <v>42542</v>
      </c>
      <c r="B3523" s="5">
        <v>0.66666666666666663</v>
      </c>
      <c r="C3523" s="3">
        <v>-1</v>
      </c>
      <c r="D3523" s="3">
        <v>1783</v>
      </c>
      <c r="E3523" s="3">
        <v>-1</v>
      </c>
      <c r="F3523" s="3"/>
      <c r="G3523" s="3">
        <v>22516</v>
      </c>
      <c r="I3523" s="3">
        <f t="shared" si="54"/>
        <v>1</v>
      </c>
      <c r="J3523" s="74">
        <v>1784</v>
      </c>
      <c r="K3523" s="74">
        <v>1782</v>
      </c>
      <c r="L3523" s="74">
        <v>1789</v>
      </c>
      <c r="M3523" s="74">
        <v>1</v>
      </c>
    </row>
    <row r="3524" spans="1:14">
      <c r="A3524" s="4">
        <v>42542</v>
      </c>
      <c r="B3524" s="5">
        <v>0.70833333333333337</v>
      </c>
      <c r="C3524" s="3">
        <v>2</v>
      </c>
      <c r="D3524" s="3">
        <v>1786</v>
      </c>
      <c r="E3524" s="3">
        <v>3</v>
      </c>
      <c r="F3524" s="3">
        <v>-3</v>
      </c>
      <c r="G3524" s="3">
        <v>22513</v>
      </c>
      <c r="I3524" s="3">
        <f t="shared" ref="I3524:I3587" si="55">ABS(E3524)</f>
        <v>3</v>
      </c>
      <c r="J3524" s="72">
        <v>1788</v>
      </c>
      <c r="K3524" s="72">
        <v>1787</v>
      </c>
      <c r="L3524" s="72">
        <v>1787</v>
      </c>
      <c r="M3524" s="72">
        <v>-1</v>
      </c>
    </row>
    <row r="3525" spans="1:14">
      <c r="A3525" s="4">
        <v>42542</v>
      </c>
      <c r="B3525" s="5">
        <v>0.75</v>
      </c>
      <c r="C3525" s="3">
        <v>-1</v>
      </c>
      <c r="D3525" s="3">
        <v>1787</v>
      </c>
      <c r="E3525" s="3">
        <v>-3</v>
      </c>
      <c r="F3525" s="3">
        <v>2</v>
      </c>
      <c r="G3525" s="3">
        <v>22515</v>
      </c>
      <c r="I3525" s="3">
        <f t="shared" si="55"/>
        <v>3</v>
      </c>
      <c r="J3525" s="3">
        <v>1787</v>
      </c>
      <c r="K3525" s="3">
        <v>1790</v>
      </c>
      <c r="L3525" s="3">
        <v>1795</v>
      </c>
    </row>
    <row r="3526" spans="1:14">
      <c r="A3526" s="4">
        <v>42543</v>
      </c>
      <c r="B3526" s="5">
        <v>0.375</v>
      </c>
      <c r="C3526" s="3">
        <v>0</v>
      </c>
      <c r="D3526" s="3">
        <v>1793</v>
      </c>
      <c r="E3526" s="3">
        <v>1</v>
      </c>
      <c r="F3526" s="3">
        <v>-6</v>
      </c>
      <c r="G3526" s="3">
        <v>22509</v>
      </c>
      <c r="I3526" s="3">
        <f t="shared" si="55"/>
        <v>1</v>
      </c>
      <c r="J3526" s="3">
        <v>1793</v>
      </c>
      <c r="K3526" s="3">
        <v>1785</v>
      </c>
      <c r="L3526" s="3">
        <v>1798</v>
      </c>
      <c r="N3526" s="3" t="s">
        <v>16</v>
      </c>
    </row>
    <row r="3527" spans="1:14">
      <c r="A3527" s="4">
        <v>42543</v>
      </c>
      <c r="B3527" s="5">
        <v>0.375</v>
      </c>
      <c r="C3527" s="3">
        <v>2</v>
      </c>
      <c r="D3527" s="3">
        <v>1793</v>
      </c>
      <c r="E3527" s="3">
        <v>2</v>
      </c>
      <c r="F3527" s="3"/>
      <c r="G3527" s="3">
        <v>22509</v>
      </c>
      <c r="I3527" s="3">
        <f t="shared" si="55"/>
        <v>2</v>
      </c>
      <c r="J3527" s="3">
        <v>1793</v>
      </c>
      <c r="K3527" s="3">
        <v>1785</v>
      </c>
      <c r="L3527" s="3">
        <v>1798</v>
      </c>
    </row>
    <row r="3528" spans="1:14">
      <c r="A3528" s="4">
        <v>42544</v>
      </c>
      <c r="B3528" s="5">
        <v>0.41666666666666669</v>
      </c>
      <c r="C3528" s="3">
        <v>-1</v>
      </c>
      <c r="D3528" s="3">
        <v>1816</v>
      </c>
      <c r="E3528" s="3">
        <v>-3</v>
      </c>
      <c r="F3528" s="3">
        <v>46</v>
      </c>
      <c r="G3528" s="3">
        <v>22555</v>
      </c>
      <c r="I3528" s="3">
        <f t="shared" si="55"/>
        <v>3</v>
      </c>
      <c r="J3528" s="3">
        <v>1814</v>
      </c>
      <c r="K3528" s="3">
        <v>1809</v>
      </c>
      <c r="L3528" s="3">
        <v>1816</v>
      </c>
    </row>
    <row r="3529" spans="1:14">
      <c r="A3529" s="4">
        <v>42544</v>
      </c>
      <c r="B3529" s="5">
        <v>0.5</v>
      </c>
      <c r="C3529" s="3">
        <v>0</v>
      </c>
      <c r="D3529" s="3">
        <v>1823</v>
      </c>
      <c r="E3529" s="3">
        <v>1</v>
      </c>
      <c r="F3529" s="3">
        <v>-7</v>
      </c>
      <c r="G3529" s="3">
        <v>22548</v>
      </c>
      <c r="I3529" s="3">
        <f t="shared" si="55"/>
        <v>1</v>
      </c>
      <c r="J3529" s="73">
        <v>1831</v>
      </c>
      <c r="K3529" s="73">
        <v>1831</v>
      </c>
      <c r="L3529" s="73">
        <v>1848</v>
      </c>
      <c r="M3529" s="73">
        <v>-9</v>
      </c>
      <c r="N3529" s="3" t="s">
        <v>16</v>
      </c>
    </row>
    <row r="3530" spans="1:14">
      <c r="A3530" s="4">
        <v>42544</v>
      </c>
      <c r="B3530" s="5">
        <v>0.5</v>
      </c>
      <c r="C3530" s="3">
        <v>2</v>
      </c>
      <c r="D3530" s="3">
        <v>1823</v>
      </c>
      <c r="E3530" s="3">
        <v>2</v>
      </c>
      <c r="F3530" s="3"/>
      <c r="G3530" s="3">
        <v>22548</v>
      </c>
      <c r="I3530" s="3">
        <f t="shared" si="55"/>
        <v>2</v>
      </c>
      <c r="J3530" s="72">
        <v>1831</v>
      </c>
      <c r="K3530" s="72">
        <v>1831</v>
      </c>
      <c r="L3530" s="72">
        <v>1848</v>
      </c>
      <c r="M3530" s="72">
        <v>-9</v>
      </c>
      <c r="N3530" s="86" t="s">
        <v>89</v>
      </c>
    </row>
    <row r="3531" spans="1:14">
      <c r="A3531" s="4">
        <v>42545</v>
      </c>
      <c r="B3531" s="5">
        <v>0.41666666666666669</v>
      </c>
      <c r="C3531" s="3">
        <v>0</v>
      </c>
      <c r="D3531" s="3">
        <v>1703</v>
      </c>
      <c r="E3531" s="3">
        <v>-2</v>
      </c>
      <c r="F3531" s="3">
        <v>-240</v>
      </c>
      <c r="G3531" s="3">
        <v>22308</v>
      </c>
      <c r="I3531" s="3">
        <f t="shared" si="55"/>
        <v>2</v>
      </c>
      <c r="J3531" s="73">
        <v>1736</v>
      </c>
      <c r="K3531" s="73">
        <v>1728</v>
      </c>
      <c r="L3531" s="73">
        <v>1744</v>
      </c>
      <c r="M3531" s="73">
        <v>33</v>
      </c>
      <c r="N3531" s="3" t="s">
        <v>16</v>
      </c>
    </row>
    <row r="3532" spans="1:14">
      <c r="A3532" s="4">
        <v>42545</v>
      </c>
      <c r="B3532" s="5">
        <v>0.41666666666666669</v>
      </c>
      <c r="C3532" s="3">
        <v>-2</v>
      </c>
      <c r="D3532" s="3">
        <v>1703</v>
      </c>
      <c r="E3532" s="3">
        <v>-2</v>
      </c>
      <c r="F3532" s="3"/>
      <c r="G3532" s="3">
        <v>22308</v>
      </c>
      <c r="I3532" s="3">
        <f t="shared" si="55"/>
        <v>2</v>
      </c>
      <c r="J3532" s="74">
        <v>1736</v>
      </c>
      <c r="K3532" s="74">
        <v>1728</v>
      </c>
      <c r="L3532" s="74">
        <v>1744</v>
      </c>
      <c r="M3532" s="74">
        <v>33</v>
      </c>
    </row>
    <row r="3533" spans="1:14">
      <c r="A3533" s="4">
        <v>42545</v>
      </c>
      <c r="B3533" s="5">
        <v>0.66666666666666663</v>
      </c>
      <c r="C3533" s="3">
        <v>0</v>
      </c>
      <c r="D3533" s="3">
        <v>1736</v>
      </c>
      <c r="E3533" s="3">
        <v>2</v>
      </c>
      <c r="F3533" s="3">
        <v>-66</v>
      </c>
      <c r="G3533" s="3">
        <v>22242</v>
      </c>
      <c r="I3533" s="3">
        <f t="shared" si="55"/>
        <v>2</v>
      </c>
      <c r="J3533" s="73">
        <v>1743</v>
      </c>
      <c r="K3533" s="73">
        <v>1742</v>
      </c>
      <c r="L3533" s="73">
        <v>1778</v>
      </c>
      <c r="M3533" s="73">
        <v>-6</v>
      </c>
      <c r="N3533" s="3" t="s">
        <v>16</v>
      </c>
    </row>
    <row r="3534" spans="1:14">
      <c r="A3534" s="4">
        <v>42545</v>
      </c>
      <c r="B3534" s="5">
        <v>0.70833333333333337</v>
      </c>
      <c r="C3534" s="3">
        <v>2</v>
      </c>
      <c r="D3534" s="3">
        <v>1756</v>
      </c>
      <c r="E3534" s="3">
        <v>2</v>
      </c>
      <c r="F3534" s="3"/>
      <c r="G3534" s="3">
        <v>22242</v>
      </c>
      <c r="I3534" s="3">
        <f t="shared" si="55"/>
        <v>2</v>
      </c>
      <c r="J3534" s="3">
        <v>1759</v>
      </c>
      <c r="K3534" s="3">
        <v>1751</v>
      </c>
      <c r="L3534" s="3">
        <v>1765</v>
      </c>
    </row>
    <row r="3535" spans="1:14">
      <c r="A3535" s="4">
        <v>42548</v>
      </c>
      <c r="B3535" s="5">
        <v>0.45833333333333331</v>
      </c>
      <c r="C3535" s="3">
        <v>0</v>
      </c>
      <c r="D3535" s="3">
        <v>1743</v>
      </c>
      <c r="E3535" s="3">
        <v>-2</v>
      </c>
      <c r="F3535" s="3">
        <v>-26</v>
      </c>
      <c r="G3535" s="3">
        <v>22216</v>
      </c>
      <c r="I3535" s="3">
        <f t="shared" si="55"/>
        <v>2</v>
      </c>
      <c r="J3535" s="3">
        <v>1739</v>
      </c>
      <c r="K3535" s="3">
        <v>1733</v>
      </c>
      <c r="L3535" s="3">
        <v>1745</v>
      </c>
      <c r="N3535" s="3" t="s">
        <v>16</v>
      </c>
    </row>
    <row r="3536" spans="1:14">
      <c r="A3536" s="4">
        <v>42548</v>
      </c>
      <c r="B3536" s="5">
        <v>0.54166666666666663</v>
      </c>
      <c r="C3536" s="3">
        <v>1</v>
      </c>
      <c r="D3536" s="3">
        <v>1739</v>
      </c>
      <c r="E3536" s="3">
        <v>1</v>
      </c>
      <c r="F3536" s="3"/>
      <c r="G3536" s="3">
        <v>22216</v>
      </c>
      <c r="I3536" s="3">
        <f t="shared" si="55"/>
        <v>1</v>
      </c>
      <c r="J3536" s="74">
        <v>1735</v>
      </c>
      <c r="K3536" s="74">
        <v>1730</v>
      </c>
      <c r="L3536" s="74">
        <v>1738</v>
      </c>
      <c r="M3536" s="74">
        <v>4</v>
      </c>
    </row>
    <row r="3537" spans="1:14">
      <c r="A3537" s="4">
        <v>42548</v>
      </c>
      <c r="B3537" s="5">
        <v>0.58333333333333337</v>
      </c>
      <c r="C3537" s="3">
        <v>-2</v>
      </c>
      <c r="D3537" s="3">
        <v>1734</v>
      </c>
      <c r="E3537" s="3">
        <v>-3</v>
      </c>
      <c r="F3537" s="3">
        <v>-5</v>
      </c>
      <c r="G3537" s="3">
        <v>22211</v>
      </c>
      <c r="I3537" s="3">
        <f t="shared" si="55"/>
        <v>3</v>
      </c>
      <c r="J3537" s="3">
        <v>1731</v>
      </c>
      <c r="K3537" s="3">
        <v>1731</v>
      </c>
      <c r="L3537" s="3">
        <v>1736</v>
      </c>
    </row>
    <row r="3538" spans="1:14">
      <c r="A3538" s="4">
        <v>42548</v>
      </c>
      <c r="B3538" s="5">
        <v>0.66666666666666663</v>
      </c>
      <c r="C3538" s="3">
        <v>1</v>
      </c>
      <c r="D3538" s="3">
        <v>1735</v>
      </c>
      <c r="E3538" s="3">
        <v>3</v>
      </c>
      <c r="F3538" s="3">
        <v>-2</v>
      </c>
      <c r="G3538" s="3">
        <v>22209</v>
      </c>
      <c r="I3538" s="3">
        <f t="shared" si="55"/>
        <v>3</v>
      </c>
      <c r="J3538" s="74">
        <v>1733</v>
      </c>
      <c r="K3538" s="74">
        <v>1725</v>
      </c>
      <c r="L3538" s="74">
        <v>1736</v>
      </c>
      <c r="M3538" s="74">
        <v>2</v>
      </c>
    </row>
    <row r="3539" spans="1:14">
      <c r="A3539" s="4">
        <v>42548</v>
      </c>
      <c r="B3539" s="5">
        <v>0.75</v>
      </c>
      <c r="C3539" s="3">
        <v>0</v>
      </c>
      <c r="D3539" s="3">
        <v>1723</v>
      </c>
      <c r="E3539" s="3">
        <v>-1</v>
      </c>
      <c r="F3539" s="3">
        <v>-12</v>
      </c>
      <c r="G3539" s="3">
        <v>22197</v>
      </c>
      <c r="I3539" s="3">
        <f t="shared" si="55"/>
        <v>1</v>
      </c>
      <c r="J3539" s="3">
        <v>1723</v>
      </c>
      <c r="K3539" s="3">
        <v>1742</v>
      </c>
      <c r="L3539" s="3">
        <v>1747</v>
      </c>
      <c r="N3539" s="3" t="s">
        <v>16</v>
      </c>
    </row>
    <row r="3540" spans="1:14">
      <c r="A3540" s="4">
        <v>42548</v>
      </c>
      <c r="B3540" s="5">
        <v>0.75</v>
      </c>
      <c r="C3540" s="3">
        <v>-2</v>
      </c>
      <c r="D3540" s="3">
        <v>1723</v>
      </c>
      <c r="E3540" s="3">
        <v>-2</v>
      </c>
      <c r="F3540" s="3"/>
      <c r="G3540" s="3">
        <v>22197</v>
      </c>
      <c r="I3540" s="3">
        <f t="shared" si="55"/>
        <v>2</v>
      </c>
      <c r="J3540" s="3">
        <v>1723</v>
      </c>
      <c r="K3540" s="3">
        <v>1742</v>
      </c>
      <c r="L3540" s="3">
        <v>1747</v>
      </c>
    </row>
    <row r="3541" spans="1:14">
      <c r="A3541" s="4">
        <v>42549</v>
      </c>
      <c r="B3541" s="5">
        <v>0.375</v>
      </c>
      <c r="C3541" s="3">
        <v>0</v>
      </c>
      <c r="D3541" s="3">
        <v>1745</v>
      </c>
      <c r="E3541" s="3">
        <v>2</v>
      </c>
      <c r="F3541" s="3">
        <v>-44</v>
      </c>
      <c r="G3541" s="3">
        <v>22153</v>
      </c>
      <c r="I3541" s="3">
        <f t="shared" si="55"/>
        <v>2</v>
      </c>
      <c r="J3541" s="3">
        <v>1746</v>
      </c>
      <c r="K3541" s="3">
        <v>1744</v>
      </c>
      <c r="L3541" s="3">
        <v>1752</v>
      </c>
      <c r="N3541" s="3" t="s">
        <v>16</v>
      </c>
    </row>
    <row r="3542" spans="1:14">
      <c r="A3542" s="4">
        <v>42549</v>
      </c>
      <c r="B3542" s="5">
        <v>0.375</v>
      </c>
      <c r="C3542" s="3">
        <v>2</v>
      </c>
      <c r="D3542" s="3">
        <v>1745</v>
      </c>
      <c r="E3542" s="3">
        <v>2</v>
      </c>
      <c r="F3542" s="3"/>
      <c r="G3542" s="3">
        <v>22153</v>
      </c>
      <c r="I3542" s="3">
        <f t="shared" si="55"/>
        <v>2</v>
      </c>
      <c r="J3542" s="3">
        <v>1746</v>
      </c>
      <c r="K3542" s="3">
        <v>1744</v>
      </c>
      <c r="L3542" s="3">
        <v>1752</v>
      </c>
    </row>
    <row r="3543" spans="1:14">
      <c r="A3543" s="4">
        <v>42549</v>
      </c>
      <c r="B3543" s="5">
        <v>0.625</v>
      </c>
      <c r="C3543" s="3">
        <v>0</v>
      </c>
      <c r="D3543" s="3">
        <v>1748</v>
      </c>
      <c r="E3543" s="3">
        <v>-2</v>
      </c>
      <c r="F3543" s="3">
        <v>6</v>
      </c>
      <c r="G3543" s="3">
        <v>22159</v>
      </c>
      <c r="I3543" s="3">
        <f t="shared" si="55"/>
        <v>2</v>
      </c>
      <c r="J3543" s="73">
        <v>1744</v>
      </c>
      <c r="K3543" s="73">
        <v>1733</v>
      </c>
      <c r="L3543" s="73">
        <v>1747</v>
      </c>
      <c r="M3543" s="73">
        <v>-1</v>
      </c>
      <c r="N3543" s="3" t="s">
        <v>16</v>
      </c>
    </row>
    <row r="3544" spans="1:14">
      <c r="A3544" s="4">
        <v>42551</v>
      </c>
      <c r="B3544" s="5">
        <v>0.375</v>
      </c>
      <c r="C3544" s="3">
        <v>-2</v>
      </c>
      <c r="D3544" s="3">
        <v>1740</v>
      </c>
      <c r="E3544" s="3">
        <v>-2</v>
      </c>
      <c r="F3544" s="3"/>
      <c r="G3544" s="3">
        <v>22159</v>
      </c>
      <c r="I3544" s="3">
        <f t="shared" si="55"/>
        <v>2</v>
      </c>
      <c r="J3544" s="3">
        <v>1739</v>
      </c>
      <c r="K3544" s="3">
        <v>1727</v>
      </c>
      <c r="L3544" s="3">
        <v>1744</v>
      </c>
    </row>
    <row r="3545" spans="1:14">
      <c r="A3545" s="4">
        <v>42551</v>
      </c>
      <c r="B3545" s="5">
        <v>0.45833333333333331</v>
      </c>
      <c r="C3545" s="3">
        <v>0</v>
      </c>
      <c r="D3545" s="3">
        <v>1743</v>
      </c>
      <c r="E3545" s="3">
        <v>2</v>
      </c>
      <c r="F3545" s="3">
        <v>-6</v>
      </c>
      <c r="G3545" s="3">
        <v>22153</v>
      </c>
      <c r="I3545" s="3">
        <f t="shared" si="55"/>
        <v>2</v>
      </c>
      <c r="J3545" s="3">
        <v>1744</v>
      </c>
      <c r="K3545" s="3">
        <v>1742</v>
      </c>
      <c r="L3545" s="3">
        <v>1752</v>
      </c>
      <c r="N3545" s="3" t="s">
        <v>16</v>
      </c>
    </row>
    <row r="3546" spans="1:14">
      <c r="A3546" s="4">
        <v>42551</v>
      </c>
      <c r="B3546" s="5">
        <v>0.45833333333333331</v>
      </c>
      <c r="C3546" s="3">
        <v>1</v>
      </c>
      <c r="D3546" s="3">
        <v>1743</v>
      </c>
      <c r="E3546" s="3">
        <v>1</v>
      </c>
      <c r="F3546" s="3"/>
      <c r="G3546" s="3">
        <v>22153</v>
      </c>
      <c r="I3546" s="3">
        <f t="shared" si="55"/>
        <v>1</v>
      </c>
      <c r="J3546" s="3">
        <v>1744</v>
      </c>
      <c r="K3546" s="3">
        <v>1742</v>
      </c>
      <c r="L3546" s="3">
        <v>1752</v>
      </c>
    </row>
    <row r="3547" spans="1:14">
      <c r="A3547" s="4">
        <v>42551</v>
      </c>
      <c r="B3547" s="5">
        <v>0.58333333333333337</v>
      </c>
      <c r="C3547" s="3">
        <v>-2</v>
      </c>
      <c r="D3547" s="3">
        <v>1742</v>
      </c>
      <c r="E3547" s="3">
        <v>-3</v>
      </c>
      <c r="F3547" s="3">
        <v>-1</v>
      </c>
      <c r="G3547" s="3">
        <v>22152</v>
      </c>
      <c r="I3547" s="3">
        <f t="shared" si="55"/>
        <v>3</v>
      </c>
      <c r="J3547" s="3">
        <v>1741</v>
      </c>
      <c r="K3547" s="3">
        <v>1740</v>
      </c>
      <c r="L3547" s="3">
        <v>1745</v>
      </c>
    </row>
    <row r="3548" spans="1:14">
      <c r="A3548" s="4">
        <v>42551</v>
      </c>
      <c r="B3548" s="5">
        <v>0.625</v>
      </c>
      <c r="C3548" s="3">
        <v>1</v>
      </c>
      <c r="D3548" s="3">
        <v>1743</v>
      </c>
      <c r="E3548" s="3">
        <v>3</v>
      </c>
      <c r="F3548" s="3">
        <v>-2</v>
      </c>
      <c r="G3548" s="3">
        <v>22150</v>
      </c>
      <c r="I3548" s="3">
        <f t="shared" si="55"/>
        <v>3</v>
      </c>
      <c r="J3548" s="3">
        <v>1744</v>
      </c>
      <c r="K3548" s="3">
        <v>1739</v>
      </c>
      <c r="L3548" s="3">
        <v>1746</v>
      </c>
    </row>
    <row r="3549" spans="1:14">
      <c r="A3549" s="4">
        <v>42551</v>
      </c>
      <c r="B3549" s="5">
        <v>0.66666666666666663</v>
      </c>
      <c r="C3549" s="3">
        <v>-2</v>
      </c>
      <c r="D3549" s="3">
        <v>1742</v>
      </c>
      <c r="E3549" s="3">
        <v>-3</v>
      </c>
      <c r="F3549" s="3">
        <v>-1</v>
      </c>
      <c r="G3549" s="3">
        <v>22149</v>
      </c>
      <c r="I3549" s="3">
        <f t="shared" si="55"/>
        <v>3</v>
      </c>
      <c r="J3549" s="3">
        <v>1739</v>
      </c>
      <c r="K3549" s="3">
        <v>1739</v>
      </c>
      <c r="L3549" s="3">
        <v>1746</v>
      </c>
    </row>
    <row r="3550" spans="1:14">
      <c r="A3550" s="69">
        <v>42551</v>
      </c>
      <c r="B3550" s="70">
        <v>0.70833333333333337</v>
      </c>
      <c r="C3550" s="71">
        <v>1</v>
      </c>
      <c r="D3550" s="71">
        <v>1742</v>
      </c>
      <c r="E3550" s="71">
        <v>3</v>
      </c>
      <c r="F3550" s="71">
        <v>0</v>
      </c>
      <c r="G3550" s="71">
        <v>22149</v>
      </c>
      <c r="H3550" s="71">
        <f>SUM(F3502:F3550)</f>
        <v>-191</v>
      </c>
      <c r="I3550" s="3">
        <f t="shared" si="55"/>
        <v>3</v>
      </c>
      <c r="J3550" s="72">
        <v>1744</v>
      </c>
      <c r="K3550" s="72">
        <v>1748</v>
      </c>
      <c r="L3550" s="72">
        <v>1754</v>
      </c>
      <c r="M3550" s="72">
        <v>-2</v>
      </c>
    </row>
    <row r="3551" spans="1:14">
      <c r="A3551" s="4">
        <v>42552</v>
      </c>
      <c r="B3551" s="68">
        <v>0.41666666666666669</v>
      </c>
      <c r="C3551" s="3">
        <v>0</v>
      </c>
      <c r="D3551" s="59">
        <v>1744</v>
      </c>
      <c r="E3551" s="3">
        <v>-1</v>
      </c>
      <c r="F3551" s="3">
        <v>2</v>
      </c>
      <c r="G3551" s="59">
        <v>22151</v>
      </c>
      <c r="H3551" s="3"/>
      <c r="I3551" s="3">
        <f t="shared" si="55"/>
        <v>1</v>
      </c>
      <c r="J3551" s="3">
        <v>1740</v>
      </c>
      <c r="K3551" s="3">
        <v>1735</v>
      </c>
      <c r="L3551" s="3">
        <v>1745</v>
      </c>
    </row>
    <row r="3552" spans="1:14">
      <c r="A3552" s="1">
        <v>42555</v>
      </c>
      <c r="B3552" s="2">
        <v>0.5</v>
      </c>
      <c r="C3552">
        <v>1</v>
      </c>
      <c r="D3552">
        <v>1721</v>
      </c>
      <c r="E3552">
        <v>1</v>
      </c>
      <c r="G3552" s="3">
        <v>22151</v>
      </c>
      <c r="I3552" s="3">
        <f t="shared" si="55"/>
        <v>1</v>
      </c>
      <c r="J3552" s="72">
        <v>1725</v>
      </c>
      <c r="K3552" s="72">
        <v>1724</v>
      </c>
      <c r="L3552" s="72">
        <v>1731</v>
      </c>
      <c r="M3552" s="72">
        <v>-3</v>
      </c>
    </row>
    <row r="3553" spans="1:14">
      <c r="A3553" s="1">
        <v>42555</v>
      </c>
      <c r="B3553" s="2">
        <v>0.66666666666666663</v>
      </c>
      <c r="C3553">
        <v>0</v>
      </c>
      <c r="D3553">
        <v>1719</v>
      </c>
      <c r="E3553">
        <v>-1</v>
      </c>
      <c r="F3553">
        <v>-2</v>
      </c>
      <c r="G3553" s="3">
        <v>22149</v>
      </c>
      <c r="I3553" s="3">
        <f t="shared" si="55"/>
        <v>1</v>
      </c>
      <c r="J3553" s="3">
        <v>1721</v>
      </c>
      <c r="K3553" s="3">
        <v>1716</v>
      </c>
      <c r="L3553" s="3">
        <v>1723</v>
      </c>
      <c r="N3553" s="3" t="s">
        <v>16</v>
      </c>
    </row>
    <row r="3554" spans="1:14">
      <c r="A3554" s="1">
        <v>42556</v>
      </c>
      <c r="B3554" s="2">
        <v>0.375</v>
      </c>
      <c r="C3554">
        <v>-2</v>
      </c>
      <c r="D3554">
        <v>1716</v>
      </c>
      <c r="E3554">
        <v>-2</v>
      </c>
      <c r="G3554">
        <v>22149</v>
      </c>
      <c r="I3554" s="3">
        <f t="shared" si="55"/>
        <v>2</v>
      </c>
      <c r="J3554" s="74">
        <v>1718</v>
      </c>
      <c r="K3554" s="74">
        <v>1711</v>
      </c>
      <c r="L3554" s="74">
        <v>1729</v>
      </c>
      <c r="M3554" s="74">
        <v>2</v>
      </c>
    </row>
    <row r="3555" spans="1:14">
      <c r="A3555" s="1">
        <v>42556</v>
      </c>
      <c r="B3555" s="2">
        <v>0.41666666666666669</v>
      </c>
      <c r="C3555">
        <v>0</v>
      </c>
      <c r="D3555">
        <v>1721</v>
      </c>
      <c r="E3555">
        <v>2</v>
      </c>
      <c r="F3555">
        <v>-10</v>
      </c>
      <c r="G3555">
        <v>22139</v>
      </c>
      <c r="I3555" s="3">
        <f t="shared" si="55"/>
        <v>2</v>
      </c>
      <c r="J3555" s="3">
        <v>1724</v>
      </c>
      <c r="K3555" s="3">
        <v>1717</v>
      </c>
      <c r="L3555" s="3">
        <v>1728</v>
      </c>
      <c r="N3555" s="3" t="s">
        <v>16</v>
      </c>
    </row>
    <row r="3556" spans="1:14">
      <c r="A3556" s="1">
        <v>42556</v>
      </c>
      <c r="B3556" s="2">
        <v>0.41666666666666669</v>
      </c>
      <c r="C3556">
        <v>1</v>
      </c>
      <c r="D3556">
        <v>1721</v>
      </c>
      <c r="E3556">
        <v>1</v>
      </c>
      <c r="G3556">
        <v>22139</v>
      </c>
      <c r="I3556" s="3">
        <f t="shared" si="55"/>
        <v>1</v>
      </c>
      <c r="J3556" s="3">
        <v>1724</v>
      </c>
      <c r="K3556" s="3">
        <v>1717</v>
      </c>
      <c r="L3556" s="3">
        <v>1728</v>
      </c>
    </row>
    <row r="3557" spans="1:14">
      <c r="A3557" s="1">
        <v>42556</v>
      </c>
      <c r="B3557" s="2">
        <v>0.66666666666666663</v>
      </c>
      <c r="C3557">
        <v>0</v>
      </c>
      <c r="D3557">
        <v>1716</v>
      </c>
      <c r="E3557">
        <v>-1</v>
      </c>
      <c r="F3557">
        <v>-5</v>
      </c>
      <c r="G3557">
        <v>22134</v>
      </c>
      <c r="I3557" s="3">
        <f t="shared" si="55"/>
        <v>1</v>
      </c>
      <c r="J3557" s="3">
        <v>1716</v>
      </c>
      <c r="K3557" s="3">
        <v>1713</v>
      </c>
      <c r="L3557" s="3">
        <v>1717</v>
      </c>
      <c r="N3557" s="3" t="s">
        <v>16</v>
      </c>
    </row>
    <row r="3558" spans="1:14">
      <c r="A3558" s="1">
        <v>42556</v>
      </c>
      <c r="B3558" s="2">
        <v>0.66666666666666663</v>
      </c>
      <c r="C3558">
        <v>-2</v>
      </c>
      <c r="D3558">
        <v>1716</v>
      </c>
      <c r="E3558">
        <v>-2</v>
      </c>
      <c r="G3558">
        <v>22134</v>
      </c>
      <c r="I3558" s="3">
        <f t="shared" si="55"/>
        <v>2</v>
      </c>
      <c r="J3558" s="3">
        <v>1716</v>
      </c>
      <c r="K3558" s="3">
        <v>1713</v>
      </c>
      <c r="L3558" s="3">
        <v>1717</v>
      </c>
    </row>
    <row r="3559" spans="1:14">
      <c r="A3559" s="1">
        <v>42556</v>
      </c>
      <c r="B3559" s="2">
        <v>0.70833333333333337</v>
      </c>
      <c r="C3559">
        <v>1</v>
      </c>
      <c r="D3559">
        <v>1715</v>
      </c>
      <c r="E3559">
        <v>3</v>
      </c>
      <c r="F3559">
        <v>2</v>
      </c>
      <c r="G3559">
        <v>22136</v>
      </c>
      <c r="I3559" s="3">
        <f t="shared" si="55"/>
        <v>3</v>
      </c>
      <c r="J3559" s="3">
        <v>1715</v>
      </c>
      <c r="K3559" s="3">
        <v>1712</v>
      </c>
      <c r="L3559" s="3">
        <v>1712</v>
      </c>
    </row>
    <row r="3560" spans="1:14">
      <c r="A3560" s="1">
        <v>42556</v>
      </c>
      <c r="B3560" s="2">
        <v>0.75</v>
      </c>
      <c r="C3560">
        <v>-2</v>
      </c>
      <c r="D3560">
        <v>1712</v>
      </c>
      <c r="E3560">
        <v>-3</v>
      </c>
      <c r="F3560">
        <v>-3</v>
      </c>
      <c r="G3560">
        <v>22133</v>
      </c>
      <c r="I3560" s="3">
        <f t="shared" si="55"/>
        <v>3</v>
      </c>
      <c r="J3560" s="3">
        <v>1712</v>
      </c>
      <c r="K3560" s="3">
        <v>1703</v>
      </c>
      <c r="L3560" s="3">
        <v>1710</v>
      </c>
    </row>
    <row r="3561" spans="1:14">
      <c r="A3561" s="1">
        <v>42557</v>
      </c>
      <c r="B3561" s="2">
        <v>0.66666666666666663</v>
      </c>
      <c r="C3561">
        <v>1</v>
      </c>
      <c r="D3561">
        <v>1694</v>
      </c>
      <c r="E3561">
        <v>3</v>
      </c>
      <c r="F3561">
        <v>36</v>
      </c>
      <c r="G3561">
        <v>22169</v>
      </c>
      <c r="I3561" s="3">
        <f t="shared" si="55"/>
        <v>3</v>
      </c>
      <c r="J3561" s="74">
        <v>1692</v>
      </c>
      <c r="K3561" s="74">
        <v>1688</v>
      </c>
      <c r="L3561" s="74">
        <v>1698</v>
      </c>
      <c r="M3561" s="74">
        <v>2</v>
      </c>
    </row>
    <row r="3562" spans="1:14">
      <c r="A3562" s="1">
        <v>42557</v>
      </c>
      <c r="B3562" s="2">
        <v>0.75</v>
      </c>
      <c r="C3562">
        <v>-2</v>
      </c>
      <c r="D3562">
        <v>1687</v>
      </c>
      <c r="E3562">
        <v>-3</v>
      </c>
      <c r="F3562">
        <v>-7</v>
      </c>
      <c r="G3562">
        <v>22162</v>
      </c>
      <c r="I3562" s="3">
        <f t="shared" si="55"/>
        <v>3</v>
      </c>
      <c r="J3562" s="3">
        <v>1687</v>
      </c>
      <c r="K3562" s="3">
        <v>1692</v>
      </c>
      <c r="L3562" s="3">
        <v>1702</v>
      </c>
    </row>
    <row r="3563" spans="1:14">
      <c r="A3563" s="1">
        <v>42558</v>
      </c>
      <c r="B3563" s="2">
        <v>0.375</v>
      </c>
      <c r="C3563">
        <v>0</v>
      </c>
      <c r="D3563">
        <v>1697</v>
      </c>
      <c r="E3563">
        <v>2</v>
      </c>
      <c r="F3563">
        <v>-20</v>
      </c>
      <c r="G3563">
        <v>22142</v>
      </c>
      <c r="I3563" s="3">
        <f t="shared" si="55"/>
        <v>2</v>
      </c>
      <c r="J3563" s="3">
        <v>1699</v>
      </c>
      <c r="K3563" s="3">
        <v>1697</v>
      </c>
      <c r="L3563" s="3">
        <v>1707</v>
      </c>
      <c r="N3563" s="3" t="s">
        <v>16</v>
      </c>
    </row>
    <row r="3564" spans="1:14">
      <c r="A3564" s="1">
        <v>42558</v>
      </c>
      <c r="B3564" s="2">
        <v>0.375</v>
      </c>
      <c r="C3564">
        <v>2</v>
      </c>
      <c r="D3564">
        <v>1697</v>
      </c>
      <c r="E3564">
        <v>2</v>
      </c>
      <c r="G3564">
        <v>22142</v>
      </c>
      <c r="I3564" s="3">
        <f t="shared" si="55"/>
        <v>2</v>
      </c>
      <c r="J3564" s="3">
        <v>1699</v>
      </c>
      <c r="K3564" s="3">
        <v>1697</v>
      </c>
      <c r="L3564" s="3">
        <v>1707</v>
      </c>
    </row>
    <row r="3565" spans="1:14">
      <c r="A3565" s="1">
        <v>42559</v>
      </c>
      <c r="B3565" s="2">
        <v>0.375</v>
      </c>
      <c r="C3565">
        <v>0</v>
      </c>
      <c r="D3565">
        <v>1710</v>
      </c>
      <c r="E3565">
        <v>-2</v>
      </c>
      <c r="F3565">
        <v>26</v>
      </c>
      <c r="G3565">
        <v>22168</v>
      </c>
      <c r="I3565" s="3">
        <f t="shared" si="55"/>
        <v>2</v>
      </c>
      <c r="J3565" s="3">
        <v>1710</v>
      </c>
      <c r="K3565" s="3">
        <v>1709</v>
      </c>
      <c r="L3565" s="3">
        <v>1716</v>
      </c>
      <c r="N3565" s="3" t="s">
        <v>16</v>
      </c>
    </row>
    <row r="3566" spans="1:14">
      <c r="A3566" s="1">
        <v>42559</v>
      </c>
      <c r="B3566" s="2">
        <v>0.375</v>
      </c>
      <c r="C3566">
        <v>-2</v>
      </c>
      <c r="D3566">
        <v>1710</v>
      </c>
      <c r="E3566">
        <v>-2</v>
      </c>
      <c r="G3566">
        <v>22168</v>
      </c>
      <c r="I3566" s="3">
        <f t="shared" si="55"/>
        <v>2</v>
      </c>
      <c r="J3566" s="3">
        <v>1710</v>
      </c>
      <c r="K3566" s="3">
        <v>1709</v>
      </c>
      <c r="L3566" s="3">
        <v>1716</v>
      </c>
    </row>
    <row r="3567" spans="1:14">
      <c r="A3567" s="1">
        <v>42559</v>
      </c>
      <c r="B3567" s="2">
        <v>0.41666666666666669</v>
      </c>
      <c r="C3567">
        <v>0</v>
      </c>
      <c r="D3567">
        <v>1712</v>
      </c>
      <c r="E3567">
        <v>2</v>
      </c>
      <c r="F3567">
        <v>-4</v>
      </c>
      <c r="G3567">
        <v>22164</v>
      </c>
      <c r="I3567" s="3">
        <f t="shared" si="55"/>
        <v>2</v>
      </c>
      <c r="J3567" s="3">
        <v>1713</v>
      </c>
      <c r="K3567" s="3">
        <v>1706</v>
      </c>
      <c r="L3567" s="3">
        <v>1715</v>
      </c>
      <c r="N3567" s="3" t="s">
        <v>16</v>
      </c>
    </row>
    <row r="3568" spans="1:14">
      <c r="A3568" s="1">
        <v>42559</v>
      </c>
      <c r="B3568" s="2">
        <v>0.41666666666666669</v>
      </c>
      <c r="C3568">
        <v>1</v>
      </c>
      <c r="D3568">
        <v>1712</v>
      </c>
      <c r="E3568">
        <v>1</v>
      </c>
      <c r="G3568">
        <v>22164</v>
      </c>
      <c r="I3568" s="3">
        <f t="shared" si="55"/>
        <v>1</v>
      </c>
      <c r="J3568" s="3">
        <v>1713</v>
      </c>
      <c r="K3568" s="3">
        <v>1706</v>
      </c>
      <c r="L3568" s="3">
        <v>1715</v>
      </c>
    </row>
    <row r="3569" spans="1:14">
      <c r="A3569" s="1">
        <v>42559</v>
      </c>
      <c r="B3569" s="2">
        <v>0.45833333333333331</v>
      </c>
      <c r="C3569">
        <v>0</v>
      </c>
      <c r="D3569">
        <v>1711</v>
      </c>
      <c r="E3569">
        <v>-1</v>
      </c>
      <c r="F3569">
        <v>-1</v>
      </c>
      <c r="G3569">
        <v>22163</v>
      </c>
      <c r="I3569" s="3">
        <f t="shared" si="55"/>
        <v>1</v>
      </c>
      <c r="J3569" s="3">
        <v>1708</v>
      </c>
      <c r="K3569" s="3">
        <v>1704</v>
      </c>
      <c r="L3569" s="3">
        <v>1711</v>
      </c>
      <c r="N3569" s="3" t="s">
        <v>16</v>
      </c>
    </row>
    <row r="3570" spans="1:14">
      <c r="A3570" s="1">
        <v>42559</v>
      </c>
      <c r="B3570" s="2">
        <v>0.45833333333333331</v>
      </c>
      <c r="C3570">
        <v>-2</v>
      </c>
      <c r="D3570">
        <v>1711</v>
      </c>
      <c r="E3570">
        <v>-2</v>
      </c>
      <c r="G3570">
        <v>22163</v>
      </c>
      <c r="I3570" s="3">
        <f t="shared" si="55"/>
        <v>2</v>
      </c>
      <c r="J3570" s="3">
        <v>1708</v>
      </c>
      <c r="K3570" s="3">
        <v>1704</v>
      </c>
      <c r="L3570" s="3">
        <v>1711</v>
      </c>
    </row>
    <row r="3571" spans="1:14">
      <c r="A3571" s="1">
        <v>42559</v>
      </c>
      <c r="B3571" s="2">
        <v>0.54166666666666663</v>
      </c>
      <c r="C3571">
        <v>0</v>
      </c>
      <c r="D3571">
        <v>1711</v>
      </c>
      <c r="E3571">
        <v>2</v>
      </c>
      <c r="F3571">
        <v>0</v>
      </c>
      <c r="G3571">
        <v>22163</v>
      </c>
      <c r="I3571" s="3">
        <f t="shared" si="55"/>
        <v>2</v>
      </c>
      <c r="J3571" s="3">
        <v>1711</v>
      </c>
      <c r="K3571" s="3">
        <v>1710</v>
      </c>
      <c r="L3571" s="3">
        <v>1718</v>
      </c>
      <c r="N3571" s="3" t="s">
        <v>16</v>
      </c>
    </row>
    <row r="3572" spans="1:14">
      <c r="A3572" s="1">
        <v>42559</v>
      </c>
      <c r="B3572" s="2">
        <v>0.54166666666666663</v>
      </c>
      <c r="C3572">
        <v>1</v>
      </c>
      <c r="D3572">
        <v>1711</v>
      </c>
      <c r="E3572">
        <v>1</v>
      </c>
      <c r="G3572">
        <v>22163</v>
      </c>
      <c r="I3572" s="3">
        <f t="shared" si="55"/>
        <v>1</v>
      </c>
      <c r="J3572" s="3">
        <v>1711</v>
      </c>
      <c r="K3572" s="3">
        <v>1710</v>
      </c>
      <c r="L3572" s="3">
        <v>1718</v>
      </c>
    </row>
    <row r="3573" spans="1:14">
      <c r="A3573" s="1">
        <v>42559</v>
      </c>
      <c r="B3573" s="2">
        <v>0.70833333333333337</v>
      </c>
      <c r="C3573">
        <v>0</v>
      </c>
      <c r="D3573">
        <v>1713</v>
      </c>
      <c r="E3573">
        <v>-1</v>
      </c>
      <c r="F3573">
        <v>2</v>
      </c>
      <c r="G3573">
        <v>22165</v>
      </c>
      <c r="I3573" s="3">
        <f t="shared" si="55"/>
        <v>1</v>
      </c>
      <c r="J3573" s="73">
        <v>1712</v>
      </c>
      <c r="K3573" s="73">
        <v>1709</v>
      </c>
      <c r="L3573" s="73">
        <v>1709</v>
      </c>
      <c r="M3573" s="73">
        <v>-1</v>
      </c>
      <c r="N3573" s="3" t="s">
        <v>16</v>
      </c>
    </row>
    <row r="3574" spans="1:14">
      <c r="A3574" s="1">
        <v>42559</v>
      </c>
      <c r="B3574" s="2">
        <v>0.70833333333333337</v>
      </c>
      <c r="C3574">
        <v>-1</v>
      </c>
      <c r="D3574">
        <v>1713</v>
      </c>
      <c r="E3574">
        <v>-1</v>
      </c>
      <c r="G3574">
        <v>22165</v>
      </c>
      <c r="I3574" s="3">
        <f t="shared" si="55"/>
        <v>1</v>
      </c>
      <c r="J3574" s="72">
        <v>1712</v>
      </c>
      <c r="K3574" s="72">
        <v>1709</v>
      </c>
      <c r="L3574" s="72">
        <v>1709</v>
      </c>
      <c r="M3574" s="72">
        <v>-1</v>
      </c>
    </row>
    <row r="3575" spans="1:14">
      <c r="A3575" s="1">
        <v>42562</v>
      </c>
      <c r="B3575" s="2">
        <v>0.375</v>
      </c>
      <c r="C3575">
        <v>0</v>
      </c>
      <c r="D3575">
        <v>1729</v>
      </c>
      <c r="E3575">
        <v>1</v>
      </c>
      <c r="F3575">
        <v>-16</v>
      </c>
      <c r="G3575">
        <v>22149</v>
      </c>
      <c r="I3575" s="3">
        <f t="shared" si="55"/>
        <v>1</v>
      </c>
      <c r="J3575" s="3">
        <v>1729</v>
      </c>
      <c r="K3575" s="3">
        <v>1727</v>
      </c>
      <c r="L3575" s="3">
        <v>1737</v>
      </c>
      <c r="N3575" s="3" t="s">
        <v>16</v>
      </c>
    </row>
    <row r="3576" spans="1:14">
      <c r="A3576" s="1">
        <v>42562</v>
      </c>
      <c r="B3576" s="2">
        <v>0.375</v>
      </c>
      <c r="C3576">
        <v>2</v>
      </c>
      <c r="D3576">
        <v>1729</v>
      </c>
      <c r="E3576">
        <v>2</v>
      </c>
      <c r="G3576">
        <v>22149</v>
      </c>
      <c r="I3576" s="3">
        <f t="shared" si="55"/>
        <v>2</v>
      </c>
      <c r="J3576" s="3">
        <v>1729</v>
      </c>
      <c r="K3576" s="3">
        <v>1727</v>
      </c>
      <c r="L3576" s="3">
        <v>1737</v>
      </c>
    </row>
    <row r="3577" spans="1:14">
      <c r="A3577" s="1">
        <v>42563</v>
      </c>
      <c r="B3577" s="2">
        <v>0.54166666666666663</v>
      </c>
      <c r="C3577">
        <v>0</v>
      </c>
      <c r="D3577">
        <v>1747</v>
      </c>
      <c r="E3577">
        <v>-2</v>
      </c>
      <c r="F3577">
        <v>36</v>
      </c>
      <c r="G3577">
        <v>22185</v>
      </c>
      <c r="I3577" s="3">
        <f t="shared" si="55"/>
        <v>2</v>
      </c>
      <c r="J3577" s="3">
        <v>1746</v>
      </c>
      <c r="K3577" s="3">
        <v>1740</v>
      </c>
      <c r="L3577" s="3">
        <v>1747</v>
      </c>
      <c r="N3577" s="3" t="s">
        <v>16</v>
      </c>
    </row>
    <row r="3578" spans="1:14">
      <c r="A3578" s="1">
        <v>42563</v>
      </c>
      <c r="B3578" s="2">
        <v>0.54166666666666663</v>
      </c>
      <c r="C3578">
        <v>-1</v>
      </c>
      <c r="D3578">
        <v>1747</v>
      </c>
      <c r="E3578">
        <v>-1</v>
      </c>
      <c r="G3578">
        <v>22185</v>
      </c>
      <c r="I3578" s="3">
        <f t="shared" si="55"/>
        <v>1</v>
      </c>
      <c r="J3578" s="3">
        <v>1746</v>
      </c>
      <c r="K3578" s="3">
        <v>1740</v>
      </c>
      <c r="L3578" s="3">
        <v>1747</v>
      </c>
    </row>
    <row r="3579" spans="1:14">
      <c r="A3579" s="1">
        <v>42564</v>
      </c>
      <c r="B3579" s="2">
        <v>0.375</v>
      </c>
      <c r="C3579">
        <v>0</v>
      </c>
      <c r="D3579">
        <v>1745</v>
      </c>
      <c r="E3579">
        <v>1</v>
      </c>
      <c r="F3579">
        <v>2</v>
      </c>
      <c r="G3579">
        <v>22187</v>
      </c>
      <c r="I3579" s="3">
        <f t="shared" si="55"/>
        <v>1</v>
      </c>
      <c r="J3579" s="3">
        <v>1745</v>
      </c>
      <c r="K3579" s="3">
        <v>1739</v>
      </c>
      <c r="L3579" s="3">
        <v>1755</v>
      </c>
      <c r="N3579" s="3" t="s">
        <v>16</v>
      </c>
    </row>
    <row r="3580" spans="1:14">
      <c r="A3580" s="1">
        <v>42564</v>
      </c>
      <c r="B3580" s="2">
        <v>0.45833333333333331</v>
      </c>
      <c r="C3580">
        <v>2</v>
      </c>
      <c r="D3580">
        <v>1753</v>
      </c>
      <c r="E3580">
        <v>2</v>
      </c>
      <c r="G3580">
        <v>22187</v>
      </c>
      <c r="I3580" s="3">
        <f t="shared" si="55"/>
        <v>2</v>
      </c>
      <c r="J3580" s="74">
        <v>1751</v>
      </c>
      <c r="K3580" s="74">
        <v>1748</v>
      </c>
      <c r="L3580" s="74">
        <v>1756</v>
      </c>
      <c r="M3580" s="74">
        <v>2</v>
      </c>
    </row>
    <row r="3581" spans="1:14">
      <c r="A3581" s="1">
        <v>42564</v>
      </c>
      <c r="B3581" s="2">
        <v>0.5</v>
      </c>
      <c r="C3581">
        <v>-1</v>
      </c>
      <c r="D3581">
        <v>1752</v>
      </c>
      <c r="E3581">
        <v>-3</v>
      </c>
      <c r="F3581">
        <v>-2</v>
      </c>
      <c r="G3581">
        <v>22185</v>
      </c>
      <c r="I3581" s="3">
        <f t="shared" si="55"/>
        <v>3</v>
      </c>
      <c r="J3581" s="3">
        <v>1751</v>
      </c>
      <c r="K3581" s="3">
        <v>1748</v>
      </c>
      <c r="L3581" s="3">
        <v>1753</v>
      </c>
    </row>
    <row r="3582" spans="1:14">
      <c r="A3582" s="1">
        <v>42565</v>
      </c>
      <c r="B3582" s="2">
        <v>0.375</v>
      </c>
      <c r="C3582">
        <v>0</v>
      </c>
      <c r="D3582">
        <v>1743</v>
      </c>
      <c r="E3582">
        <v>1</v>
      </c>
      <c r="F3582">
        <v>9</v>
      </c>
      <c r="G3582">
        <v>22194</v>
      </c>
      <c r="I3582" s="3">
        <f t="shared" si="55"/>
        <v>1</v>
      </c>
      <c r="J3582" s="3">
        <v>1744</v>
      </c>
      <c r="K3582" s="3">
        <v>1737</v>
      </c>
      <c r="L3582" s="3">
        <v>1748</v>
      </c>
      <c r="N3582" s="3" t="s">
        <v>16</v>
      </c>
    </row>
    <row r="3583" spans="1:14">
      <c r="A3583" s="1">
        <v>42565</v>
      </c>
      <c r="B3583" s="2">
        <v>0.45833333333333331</v>
      </c>
      <c r="C3583">
        <v>-1</v>
      </c>
      <c r="D3583">
        <v>1742</v>
      </c>
      <c r="E3583">
        <v>-1</v>
      </c>
      <c r="G3583">
        <v>22194</v>
      </c>
      <c r="I3583" s="3">
        <f t="shared" si="55"/>
        <v>1</v>
      </c>
      <c r="J3583" s="3">
        <v>1739</v>
      </c>
      <c r="K3583" s="3">
        <v>1735</v>
      </c>
      <c r="L3583" s="3">
        <v>1742</v>
      </c>
    </row>
    <row r="3584" spans="1:14">
      <c r="A3584" s="1">
        <v>42565</v>
      </c>
      <c r="B3584" s="2">
        <v>0.70833333333333337</v>
      </c>
      <c r="C3584">
        <v>0</v>
      </c>
      <c r="D3584">
        <v>1743</v>
      </c>
      <c r="E3584">
        <v>1</v>
      </c>
      <c r="F3584">
        <v>-1</v>
      </c>
      <c r="G3584">
        <v>22193</v>
      </c>
      <c r="I3584" s="3">
        <f t="shared" si="55"/>
        <v>1</v>
      </c>
      <c r="J3584" s="3">
        <v>1746</v>
      </c>
      <c r="K3584" s="3">
        <v>1743</v>
      </c>
      <c r="L3584" s="3">
        <v>1749</v>
      </c>
      <c r="N3584" s="3" t="s">
        <v>16</v>
      </c>
    </row>
    <row r="3585" spans="1:14">
      <c r="A3585" s="1">
        <v>42565</v>
      </c>
      <c r="B3585" s="2">
        <v>0.70833333333333337</v>
      </c>
      <c r="C3585">
        <v>2</v>
      </c>
      <c r="D3585">
        <v>1743</v>
      </c>
      <c r="E3585">
        <v>2</v>
      </c>
      <c r="G3585">
        <v>22193</v>
      </c>
      <c r="I3585" s="3">
        <f t="shared" si="55"/>
        <v>2</v>
      </c>
      <c r="J3585" s="3">
        <v>1746</v>
      </c>
      <c r="K3585" s="3">
        <v>1743</v>
      </c>
      <c r="L3585" s="3">
        <v>1749</v>
      </c>
    </row>
    <row r="3586" spans="1:14">
      <c r="A3586" s="1">
        <v>42569</v>
      </c>
      <c r="B3586" s="2">
        <v>0.66666666666666663</v>
      </c>
      <c r="C3586">
        <v>0</v>
      </c>
      <c r="D3586">
        <v>1789</v>
      </c>
      <c r="E3586">
        <v>-2</v>
      </c>
      <c r="F3586">
        <v>92</v>
      </c>
      <c r="G3586">
        <v>22285</v>
      </c>
      <c r="I3586" s="3">
        <f t="shared" si="55"/>
        <v>2</v>
      </c>
      <c r="J3586" s="3">
        <v>1787</v>
      </c>
      <c r="K3586" s="3">
        <v>1785</v>
      </c>
      <c r="L3586" s="3">
        <v>1788</v>
      </c>
      <c r="N3586" s="3" t="s">
        <v>16</v>
      </c>
    </row>
    <row r="3587" spans="1:14">
      <c r="A3587" s="1">
        <v>42569</v>
      </c>
      <c r="B3587" s="2">
        <v>0.66666666666666663</v>
      </c>
      <c r="C3587">
        <v>-1</v>
      </c>
      <c r="D3587">
        <v>1789</v>
      </c>
      <c r="E3587">
        <v>-1</v>
      </c>
      <c r="G3587">
        <v>22285</v>
      </c>
      <c r="I3587" s="3">
        <f t="shared" si="55"/>
        <v>1</v>
      </c>
      <c r="J3587" s="72">
        <v>1787</v>
      </c>
      <c r="K3587" s="72">
        <v>1785</v>
      </c>
      <c r="L3587" s="72">
        <v>1788</v>
      </c>
      <c r="M3587" s="72">
        <v>-1</v>
      </c>
    </row>
    <row r="3588" spans="1:14">
      <c r="A3588" s="1">
        <v>42570</v>
      </c>
      <c r="B3588" s="2">
        <v>0.41666666666666669</v>
      </c>
      <c r="C3588">
        <v>0</v>
      </c>
      <c r="D3588">
        <v>1787</v>
      </c>
      <c r="E3588">
        <v>1</v>
      </c>
      <c r="F3588">
        <v>2</v>
      </c>
      <c r="G3588">
        <v>22287</v>
      </c>
      <c r="I3588" s="3">
        <f t="shared" ref="I3588:I3651" si="56">ABS(E3588)</f>
        <v>1</v>
      </c>
      <c r="J3588" s="73">
        <v>1783</v>
      </c>
      <c r="K3588" s="73">
        <v>1779</v>
      </c>
      <c r="L3588" s="73">
        <v>1785</v>
      </c>
      <c r="M3588" s="73">
        <v>-2</v>
      </c>
      <c r="N3588" s="3" t="s">
        <v>16</v>
      </c>
    </row>
    <row r="3589" spans="1:14">
      <c r="A3589" s="1">
        <v>42570</v>
      </c>
      <c r="B3589" s="2">
        <v>0.75</v>
      </c>
      <c r="C3589">
        <v>2</v>
      </c>
      <c r="D3589">
        <v>1795</v>
      </c>
      <c r="E3589">
        <v>2</v>
      </c>
      <c r="G3589">
        <v>22287</v>
      </c>
      <c r="I3589" s="3">
        <f t="shared" si="56"/>
        <v>2</v>
      </c>
      <c r="J3589" s="3">
        <v>1795</v>
      </c>
      <c r="K3589" s="3">
        <v>1803</v>
      </c>
      <c r="L3589" s="3">
        <v>1807</v>
      </c>
    </row>
    <row r="3590" spans="1:14">
      <c r="A3590" s="1">
        <v>42571</v>
      </c>
      <c r="B3590" s="2">
        <v>0.45833333333333331</v>
      </c>
      <c r="C3590">
        <v>0</v>
      </c>
      <c r="D3590">
        <v>1799</v>
      </c>
      <c r="E3590">
        <v>-2</v>
      </c>
      <c r="F3590">
        <v>8</v>
      </c>
      <c r="G3590">
        <v>22295</v>
      </c>
      <c r="I3590" s="3">
        <f t="shared" si="56"/>
        <v>2</v>
      </c>
      <c r="J3590" s="3">
        <v>1798</v>
      </c>
      <c r="K3590" s="3">
        <v>1796</v>
      </c>
      <c r="L3590" s="3">
        <v>1802</v>
      </c>
      <c r="N3590" s="3" t="s">
        <v>16</v>
      </c>
    </row>
    <row r="3591" spans="1:14">
      <c r="A3591" s="1">
        <v>42571</v>
      </c>
      <c r="B3591" s="2">
        <v>0.45833333333333331</v>
      </c>
      <c r="C3591">
        <v>-1</v>
      </c>
      <c r="D3591">
        <v>1799</v>
      </c>
      <c r="E3591">
        <v>-1</v>
      </c>
      <c r="G3591">
        <v>22295</v>
      </c>
      <c r="I3591" s="3">
        <f t="shared" si="56"/>
        <v>1</v>
      </c>
      <c r="J3591" s="3">
        <v>1798</v>
      </c>
      <c r="K3591" s="3">
        <v>1796</v>
      </c>
      <c r="L3591" s="3">
        <v>1802</v>
      </c>
    </row>
    <row r="3592" spans="1:14">
      <c r="A3592" s="1">
        <v>42571</v>
      </c>
      <c r="B3592" s="2">
        <v>0.70833333333333337</v>
      </c>
      <c r="C3592">
        <v>0</v>
      </c>
      <c r="D3592">
        <v>1803</v>
      </c>
      <c r="E3592">
        <v>1</v>
      </c>
      <c r="F3592">
        <v>-4</v>
      </c>
      <c r="G3592">
        <v>22291</v>
      </c>
      <c r="I3592" s="3">
        <f t="shared" si="56"/>
        <v>1</v>
      </c>
      <c r="J3592" s="73">
        <v>1808</v>
      </c>
      <c r="K3592" s="73">
        <v>1809</v>
      </c>
      <c r="L3592" s="73">
        <v>1812</v>
      </c>
      <c r="M3592" s="73">
        <v>-5</v>
      </c>
      <c r="N3592" s="3" t="s">
        <v>16</v>
      </c>
    </row>
    <row r="3593" spans="1:14">
      <c r="A3593" s="1">
        <v>42571</v>
      </c>
      <c r="B3593" s="2">
        <v>0.70833333333333337</v>
      </c>
      <c r="C3593">
        <v>2</v>
      </c>
      <c r="D3593">
        <v>1803</v>
      </c>
      <c r="E3593">
        <v>2</v>
      </c>
      <c r="G3593">
        <v>22291</v>
      </c>
      <c r="I3593" s="3">
        <f t="shared" si="56"/>
        <v>2</v>
      </c>
      <c r="J3593" s="72">
        <v>1808</v>
      </c>
      <c r="K3593" s="72">
        <v>1809</v>
      </c>
      <c r="L3593" s="72">
        <v>1812</v>
      </c>
      <c r="M3593" s="72">
        <v>-5</v>
      </c>
      <c r="N3593" s="86" t="s">
        <v>89</v>
      </c>
    </row>
    <row r="3594" spans="1:14">
      <c r="A3594" s="1">
        <v>42572</v>
      </c>
      <c r="B3594" s="2">
        <v>0.41666666666666669</v>
      </c>
      <c r="C3594">
        <v>-1</v>
      </c>
      <c r="D3594">
        <v>1808</v>
      </c>
      <c r="E3594">
        <v>-3</v>
      </c>
      <c r="F3594">
        <v>10</v>
      </c>
      <c r="G3594">
        <v>22301</v>
      </c>
      <c r="I3594" s="3">
        <f t="shared" si="56"/>
        <v>3</v>
      </c>
      <c r="J3594" s="3">
        <v>1807</v>
      </c>
      <c r="K3594" s="3">
        <v>1806</v>
      </c>
      <c r="L3594" s="3">
        <v>1811</v>
      </c>
    </row>
    <row r="3595" spans="1:14">
      <c r="A3595" s="1">
        <v>42572</v>
      </c>
      <c r="B3595" s="2">
        <v>0.625</v>
      </c>
      <c r="C3595">
        <v>0</v>
      </c>
      <c r="D3595">
        <v>1806</v>
      </c>
      <c r="E3595">
        <v>1</v>
      </c>
      <c r="F3595">
        <v>2</v>
      </c>
      <c r="G3595">
        <v>22303</v>
      </c>
      <c r="I3595" s="3">
        <f t="shared" si="56"/>
        <v>1</v>
      </c>
      <c r="J3595" s="3">
        <v>1806</v>
      </c>
      <c r="K3595" s="3">
        <v>1805</v>
      </c>
      <c r="L3595" s="3">
        <v>1810</v>
      </c>
      <c r="N3595" s="3" t="s">
        <v>16</v>
      </c>
    </row>
    <row r="3596" spans="1:14">
      <c r="A3596" s="1">
        <v>42576</v>
      </c>
      <c r="B3596" s="2">
        <v>0.375</v>
      </c>
      <c r="C3596">
        <v>2</v>
      </c>
      <c r="D3596">
        <v>1811</v>
      </c>
      <c r="E3596">
        <v>2</v>
      </c>
      <c r="G3596">
        <v>22303</v>
      </c>
      <c r="I3596" s="3">
        <f t="shared" si="56"/>
        <v>2</v>
      </c>
      <c r="J3596" s="72">
        <v>1815</v>
      </c>
      <c r="K3596" s="72">
        <v>1813</v>
      </c>
      <c r="L3596" s="72">
        <v>1820</v>
      </c>
      <c r="M3596" s="72">
        <v>-2</v>
      </c>
    </row>
    <row r="3597" spans="1:14">
      <c r="A3597" s="1">
        <v>42576</v>
      </c>
      <c r="B3597" s="2">
        <v>0.66666666666666663</v>
      </c>
      <c r="C3597">
        <v>0</v>
      </c>
      <c r="D3597">
        <v>1817</v>
      </c>
      <c r="E3597">
        <v>-2</v>
      </c>
      <c r="F3597">
        <v>12</v>
      </c>
      <c r="G3597">
        <v>22315</v>
      </c>
      <c r="I3597" s="3">
        <f t="shared" si="56"/>
        <v>2</v>
      </c>
      <c r="J3597" s="3">
        <v>1815</v>
      </c>
      <c r="K3597" s="3">
        <v>1813</v>
      </c>
      <c r="L3597" s="3">
        <v>1817</v>
      </c>
      <c r="N3597" s="3" t="s">
        <v>16</v>
      </c>
    </row>
    <row r="3598" spans="1:14">
      <c r="A3598" s="1">
        <v>42576</v>
      </c>
      <c r="B3598" s="2">
        <v>0.66666666666666663</v>
      </c>
      <c r="C3598">
        <v>-1</v>
      </c>
      <c r="D3598">
        <v>1817</v>
      </c>
      <c r="E3598">
        <v>-1</v>
      </c>
      <c r="G3598">
        <v>22315</v>
      </c>
      <c r="I3598" s="3">
        <f t="shared" si="56"/>
        <v>1</v>
      </c>
      <c r="J3598" s="3">
        <v>1815</v>
      </c>
      <c r="K3598" s="3">
        <v>1813</v>
      </c>
      <c r="L3598" s="3">
        <v>1817</v>
      </c>
    </row>
    <row r="3599" spans="1:14">
      <c r="A3599" s="1">
        <v>42577</v>
      </c>
      <c r="B3599" s="2">
        <v>0.58333333333333337</v>
      </c>
      <c r="C3599">
        <v>0</v>
      </c>
      <c r="D3599">
        <v>1812</v>
      </c>
      <c r="E3599">
        <v>1</v>
      </c>
      <c r="F3599">
        <v>5</v>
      </c>
      <c r="G3599">
        <v>22320</v>
      </c>
      <c r="I3599" s="3">
        <f t="shared" si="56"/>
        <v>1</v>
      </c>
      <c r="J3599" s="3">
        <v>1812</v>
      </c>
      <c r="K3599" s="3">
        <v>1811</v>
      </c>
      <c r="L3599" s="3">
        <v>1814</v>
      </c>
      <c r="N3599" s="3" t="s">
        <v>16</v>
      </c>
    </row>
    <row r="3600" spans="1:14">
      <c r="A3600" s="1">
        <v>42578</v>
      </c>
      <c r="B3600" s="2">
        <v>0.625</v>
      </c>
      <c r="C3600">
        <v>2</v>
      </c>
      <c r="D3600">
        <v>1806</v>
      </c>
      <c r="E3600">
        <v>2</v>
      </c>
      <c r="G3600">
        <v>22320</v>
      </c>
      <c r="I3600" s="3">
        <f t="shared" si="56"/>
        <v>2</v>
      </c>
      <c r="J3600" s="3">
        <v>1804</v>
      </c>
      <c r="K3600" s="3">
        <v>1804</v>
      </c>
      <c r="L3600" s="3">
        <v>1811</v>
      </c>
    </row>
    <row r="3601" spans="1:14">
      <c r="A3601" s="1">
        <v>42578</v>
      </c>
      <c r="B3601" s="2">
        <v>0.70833333333333337</v>
      </c>
      <c r="C3601">
        <v>0</v>
      </c>
      <c r="D3601">
        <v>1803</v>
      </c>
      <c r="E3601">
        <v>-2</v>
      </c>
      <c r="F3601">
        <v>-6</v>
      </c>
      <c r="G3601">
        <v>22314</v>
      </c>
      <c r="I3601" s="3">
        <f t="shared" si="56"/>
        <v>2</v>
      </c>
      <c r="J3601" s="73">
        <v>1800</v>
      </c>
      <c r="K3601" s="73">
        <v>1797</v>
      </c>
      <c r="L3601" s="73">
        <v>1802</v>
      </c>
      <c r="M3601" s="73">
        <v>-1</v>
      </c>
      <c r="N3601" s="3" t="s">
        <v>16</v>
      </c>
    </row>
    <row r="3602" spans="1:14">
      <c r="A3602" s="1">
        <v>42579</v>
      </c>
      <c r="B3602" s="2">
        <v>0.625</v>
      </c>
      <c r="C3602">
        <v>1</v>
      </c>
      <c r="D3602">
        <v>1796</v>
      </c>
      <c r="E3602">
        <v>1</v>
      </c>
      <c r="G3602">
        <v>22314</v>
      </c>
      <c r="I3602" s="3">
        <f t="shared" si="56"/>
        <v>1</v>
      </c>
      <c r="J3602" s="3">
        <v>1797</v>
      </c>
      <c r="K3602" s="3">
        <v>1794</v>
      </c>
      <c r="L3602" s="3">
        <v>1797</v>
      </c>
    </row>
    <row r="3603" spans="1:14">
      <c r="A3603" s="1">
        <v>42580</v>
      </c>
      <c r="B3603" s="2">
        <v>0.41666666666666669</v>
      </c>
      <c r="C3603">
        <v>0</v>
      </c>
      <c r="D3603">
        <v>1789</v>
      </c>
      <c r="E3603">
        <v>-1</v>
      </c>
      <c r="F3603">
        <v>-7</v>
      </c>
      <c r="G3603">
        <v>22307</v>
      </c>
      <c r="I3603" s="3">
        <f t="shared" si="56"/>
        <v>1</v>
      </c>
      <c r="J3603" s="73">
        <v>1782</v>
      </c>
      <c r="K3603" s="73">
        <v>1780</v>
      </c>
      <c r="L3603" s="73">
        <v>1787</v>
      </c>
      <c r="M3603" s="73">
        <v>-2</v>
      </c>
      <c r="N3603" s="3" t="s">
        <v>16</v>
      </c>
    </row>
    <row r="3604" spans="1:14">
      <c r="A3604" s="69">
        <v>42580</v>
      </c>
      <c r="B3604" s="70">
        <v>0.41666666666666669</v>
      </c>
      <c r="C3604" s="71">
        <v>-2</v>
      </c>
      <c r="D3604" s="71">
        <v>1789</v>
      </c>
      <c r="E3604" s="71">
        <v>-2</v>
      </c>
      <c r="F3604" s="71"/>
      <c r="G3604" s="71">
        <v>22307</v>
      </c>
      <c r="H3604" s="71">
        <f>SUM(F3551:F3604)</f>
        <v>158</v>
      </c>
      <c r="I3604" s="3">
        <f t="shared" si="56"/>
        <v>2</v>
      </c>
      <c r="J3604" s="72">
        <v>1782</v>
      </c>
      <c r="K3604" s="72">
        <v>1780</v>
      </c>
      <c r="L3604" s="72">
        <v>1787</v>
      </c>
      <c r="M3604" s="72">
        <v>-2</v>
      </c>
    </row>
    <row r="3605" spans="1:14">
      <c r="A3605" s="4">
        <v>42583</v>
      </c>
      <c r="B3605" s="68">
        <v>0.375</v>
      </c>
      <c r="C3605" s="3">
        <v>0</v>
      </c>
      <c r="D3605" s="59">
        <v>1773</v>
      </c>
      <c r="E3605" s="3">
        <v>2</v>
      </c>
      <c r="F3605" s="3">
        <v>32</v>
      </c>
      <c r="G3605" s="59">
        <v>22339</v>
      </c>
      <c r="I3605" s="3">
        <f t="shared" si="56"/>
        <v>2</v>
      </c>
      <c r="J3605" s="3">
        <v>1773</v>
      </c>
      <c r="K3605" s="3">
        <v>1770</v>
      </c>
      <c r="L3605" s="3">
        <v>1778</v>
      </c>
      <c r="N3605" s="3" t="s">
        <v>16</v>
      </c>
    </row>
    <row r="3606" spans="1:14">
      <c r="A3606" s="4">
        <v>42583</v>
      </c>
      <c r="B3606" s="5">
        <v>0.375</v>
      </c>
      <c r="C3606" s="3">
        <v>1</v>
      </c>
      <c r="D3606" s="3">
        <v>1773</v>
      </c>
      <c r="E3606" s="3">
        <v>1</v>
      </c>
      <c r="F3606" s="3"/>
      <c r="G3606" s="3">
        <v>22339</v>
      </c>
      <c r="I3606" s="3">
        <f t="shared" si="56"/>
        <v>1</v>
      </c>
      <c r="J3606" s="3">
        <v>1773</v>
      </c>
      <c r="K3606" s="3">
        <v>1770</v>
      </c>
      <c r="L3606" s="3">
        <v>1778</v>
      </c>
    </row>
    <row r="3607" spans="1:14">
      <c r="A3607" s="4">
        <v>42583</v>
      </c>
      <c r="B3607" s="5">
        <v>0.45833333333333331</v>
      </c>
      <c r="C3607" s="3">
        <v>0</v>
      </c>
      <c r="D3607" s="3">
        <v>1768</v>
      </c>
      <c r="E3607" s="3">
        <v>-1</v>
      </c>
      <c r="F3607" s="3">
        <v>-5</v>
      </c>
      <c r="G3607">
        <v>22334</v>
      </c>
      <c r="I3607" s="3">
        <f t="shared" si="56"/>
        <v>1</v>
      </c>
      <c r="J3607" s="3">
        <v>1765</v>
      </c>
      <c r="K3607" s="3">
        <v>1756</v>
      </c>
      <c r="L3607" s="3">
        <v>1766</v>
      </c>
      <c r="N3607" s="3" t="s">
        <v>16</v>
      </c>
    </row>
    <row r="3608" spans="1:14">
      <c r="A3608" s="1">
        <v>42583</v>
      </c>
      <c r="B3608" s="2">
        <v>0.45833333333333331</v>
      </c>
      <c r="C3608">
        <v>-2</v>
      </c>
      <c r="D3608">
        <v>1768</v>
      </c>
      <c r="E3608">
        <v>-2</v>
      </c>
      <c r="G3608">
        <v>22334</v>
      </c>
      <c r="I3608" s="3">
        <f t="shared" si="56"/>
        <v>2</v>
      </c>
      <c r="J3608" s="72">
        <v>1765</v>
      </c>
      <c r="K3608" s="72">
        <v>1756</v>
      </c>
      <c r="L3608" s="72">
        <v>1766</v>
      </c>
      <c r="M3608" s="72">
        <v>-2</v>
      </c>
    </row>
    <row r="3609" spans="1:14">
      <c r="A3609" s="1">
        <v>42583</v>
      </c>
      <c r="B3609" s="2">
        <v>0.625</v>
      </c>
      <c r="C3609">
        <v>1</v>
      </c>
      <c r="D3609">
        <v>1761</v>
      </c>
      <c r="E3609">
        <v>3</v>
      </c>
      <c r="F3609">
        <v>14</v>
      </c>
      <c r="G3609">
        <v>22348</v>
      </c>
      <c r="I3609" s="3">
        <f t="shared" si="56"/>
        <v>3</v>
      </c>
      <c r="J3609" s="3">
        <v>1762</v>
      </c>
      <c r="K3609" s="3">
        <v>1758</v>
      </c>
      <c r="L3609" s="3">
        <v>1765</v>
      </c>
    </row>
    <row r="3610" spans="1:14">
      <c r="A3610" s="1">
        <v>42585</v>
      </c>
      <c r="B3610" s="2">
        <v>0.41666666666666669</v>
      </c>
      <c r="C3610">
        <v>0</v>
      </c>
      <c r="D3610">
        <v>1809</v>
      </c>
      <c r="E3610">
        <v>-1</v>
      </c>
      <c r="F3610">
        <v>48</v>
      </c>
      <c r="G3610">
        <v>22396</v>
      </c>
      <c r="I3610" s="3">
        <f t="shared" si="56"/>
        <v>1</v>
      </c>
      <c r="J3610" s="73">
        <v>1805</v>
      </c>
      <c r="K3610" s="73">
        <v>1802</v>
      </c>
      <c r="L3610" s="73">
        <v>1808</v>
      </c>
      <c r="M3610" s="73">
        <v>-1</v>
      </c>
      <c r="N3610" s="3" t="s">
        <v>16</v>
      </c>
    </row>
    <row r="3611" spans="1:14">
      <c r="A3611" s="1">
        <v>42585</v>
      </c>
      <c r="B3611" s="2">
        <v>0.41666666666666669</v>
      </c>
      <c r="C3611">
        <v>-1</v>
      </c>
      <c r="D3611">
        <v>1809</v>
      </c>
      <c r="E3611">
        <v>-1</v>
      </c>
      <c r="G3611">
        <v>22396</v>
      </c>
      <c r="I3611" s="3">
        <f t="shared" si="56"/>
        <v>1</v>
      </c>
      <c r="J3611" s="72">
        <v>1805</v>
      </c>
      <c r="K3611" s="72">
        <v>1802</v>
      </c>
      <c r="L3611" s="72">
        <v>1808</v>
      </c>
      <c r="M3611" s="72">
        <v>-1</v>
      </c>
    </row>
    <row r="3612" spans="1:14">
      <c r="A3612" s="1">
        <v>42586</v>
      </c>
      <c r="B3612" s="2">
        <v>0.375</v>
      </c>
      <c r="C3612">
        <v>0</v>
      </c>
      <c r="D3612">
        <v>1803</v>
      </c>
      <c r="E3612">
        <v>1</v>
      </c>
      <c r="F3612">
        <v>6</v>
      </c>
      <c r="G3612">
        <v>22402</v>
      </c>
      <c r="I3612" s="3">
        <f t="shared" si="56"/>
        <v>1</v>
      </c>
      <c r="J3612" s="3">
        <v>1804</v>
      </c>
      <c r="K3612" s="3">
        <v>1799</v>
      </c>
      <c r="L3612" s="3">
        <v>1809</v>
      </c>
      <c r="N3612" s="3" t="s">
        <v>16</v>
      </c>
    </row>
    <row r="3613" spans="1:14">
      <c r="A3613" s="1">
        <v>42586</v>
      </c>
      <c r="B3613" s="2">
        <v>0.54166666666666663</v>
      </c>
      <c r="C3613">
        <v>2</v>
      </c>
      <c r="D3613">
        <v>1806</v>
      </c>
      <c r="E3613">
        <v>2</v>
      </c>
      <c r="G3613">
        <v>22402</v>
      </c>
      <c r="I3613" s="3">
        <f t="shared" si="56"/>
        <v>2</v>
      </c>
      <c r="J3613" s="3">
        <v>1807</v>
      </c>
      <c r="K3613" s="3">
        <v>1806</v>
      </c>
      <c r="L3613" s="3">
        <v>1821</v>
      </c>
    </row>
    <row r="3614" spans="1:14">
      <c r="A3614" s="1">
        <v>42587</v>
      </c>
      <c r="B3614" s="2">
        <v>0.45833333333333331</v>
      </c>
      <c r="C3614">
        <v>0</v>
      </c>
      <c r="D3614">
        <v>1821</v>
      </c>
      <c r="E3614">
        <v>-2</v>
      </c>
      <c r="F3614">
        <v>30</v>
      </c>
      <c r="G3614">
        <v>22432</v>
      </c>
      <c r="I3614" s="3">
        <f t="shared" si="56"/>
        <v>2</v>
      </c>
      <c r="J3614" s="3">
        <v>1820</v>
      </c>
      <c r="K3614" s="3">
        <v>1819</v>
      </c>
      <c r="L3614" s="3">
        <v>1822</v>
      </c>
      <c r="N3614" s="3" t="s">
        <v>16</v>
      </c>
    </row>
    <row r="3615" spans="1:14">
      <c r="A3615" s="1">
        <v>42587</v>
      </c>
      <c r="B3615" s="2">
        <v>0.45833333333333331</v>
      </c>
      <c r="C3615">
        <v>-1</v>
      </c>
      <c r="D3615">
        <v>1821</v>
      </c>
      <c r="E3615">
        <v>-1</v>
      </c>
      <c r="G3615">
        <v>22432</v>
      </c>
      <c r="I3615" s="3">
        <f t="shared" si="56"/>
        <v>1</v>
      </c>
      <c r="J3615" s="3">
        <v>1820</v>
      </c>
      <c r="K3615" s="3">
        <v>1819</v>
      </c>
      <c r="L3615" s="3">
        <v>1822</v>
      </c>
    </row>
    <row r="3616" spans="1:14">
      <c r="A3616" s="1">
        <v>42587</v>
      </c>
      <c r="B3616" s="2">
        <v>0.54166666666666663</v>
      </c>
      <c r="C3616">
        <v>0</v>
      </c>
      <c r="D3616">
        <v>1823</v>
      </c>
      <c r="E3616">
        <v>1</v>
      </c>
      <c r="F3616">
        <v>-2</v>
      </c>
      <c r="G3616">
        <v>22430</v>
      </c>
      <c r="I3616" s="3">
        <f t="shared" si="56"/>
        <v>1</v>
      </c>
      <c r="J3616" s="3">
        <v>1824</v>
      </c>
      <c r="K3616" s="3">
        <v>1822</v>
      </c>
      <c r="L3616" s="3">
        <v>1825</v>
      </c>
      <c r="N3616" s="3" t="s">
        <v>16</v>
      </c>
    </row>
    <row r="3617" spans="1:14">
      <c r="A3617" s="1">
        <v>42587</v>
      </c>
      <c r="B3617" s="2">
        <v>0.66666666666666663</v>
      </c>
      <c r="C3617">
        <v>2</v>
      </c>
      <c r="D3617">
        <v>1827</v>
      </c>
      <c r="E3617">
        <v>2</v>
      </c>
      <c r="G3617">
        <v>22430</v>
      </c>
      <c r="I3617" s="3">
        <f t="shared" si="56"/>
        <v>2</v>
      </c>
      <c r="J3617" s="3">
        <v>1829</v>
      </c>
      <c r="K3617" s="3">
        <v>1827</v>
      </c>
      <c r="L3617" s="3">
        <v>1831</v>
      </c>
    </row>
    <row r="3618" spans="1:14">
      <c r="A3618" s="1">
        <v>42590</v>
      </c>
      <c r="B3618" s="2">
        <v>0.54166666666666663</v>
      </c>
      <c r="C3618">
        <v>-1</v>
      </c>
      <c r="D3618">
        <v>1836</v>
      </c>
      <c r="E3618">
        <v>-3</v>
      </c>
      <c r="F3618">
        <v>18</v>
      </c>
      <c r="G3618">
        <v>22448</v>
      </c>
      <c r="I3618" s="3">
        <f t="shared" si="56"/>
        <v>3</v>
      </c>
      <c r="J3618" s="74">
        <v>1837</v>
      </c>
      <c r="K3618" s="74">
        <v>1835</v>
      </c>
      <c r="L3618" s="74">
        <v>1829</v>
      </c>
      <c r="M3618" s="74">
        <v>1</v>
      </c>
    </row>
    <row r="3619" spans="1:14">
      <c r="A3619" s="1">
        <v>42590</v>
      </c>
      <c r="B3619" s="2">
        <v>0.70833333333333337</v>
      </c>
      <c r="C3619">
        <v>0</v>
      </c>
      <c r="D3619">
        <v>1840</v>
      </c>
      <c r="E3619">
        <v>1</v>
      </c>
      <c r="F3619">
        <v>-4</v>
      </c>
      <c r="G3619">
        <v>22444</v>
      </c>
      <c r="I3619" s="3">
        <f t="shared" si="56"/>
        <v>1</v>
      </c>
      <c r="J3619" s="73">
        <v>1842</v>
      </c>
      <c r="K3619" s="73">
        <v>1842</v>
      </c>
      <c r="L3619" s="73">
        <v>1846</v>
      </c>
      <c r="M3619" s="73">
        <v>-2</v>
      </c>
      <c r="N3619" s="3" t="s">
        <v>16</v>
      </c>
    </row>
    <row r="3620" spans="1:14">
      <c r="A3620" s="1">
        <v>42590</v>
      </c>
      <c r="B3620" s="2">
        <v>0.75</v>
      </c>
      <c r="C3620">
        <v>2</v>
      </c>
      <c r="D3620">
        <v>1842</v>
      </c>
      <c r="E3620">
        <v>2</v>
      </c>
      <c r="G3620">
        <v>22444</v>
      </c>
      <c r="I3620" s="3">
        <f t="shared" si="56"/>
        <v>2</v>
      </c>
      <c r="J3620" s="3">
        <v>1842</v>
      </c>
      <c r="K3620" s="3">
        <v>1842</v>
      </c>
      <c r="L3620" s="3">
        <v>1846</v>
      </c>
    </row>
    <row r="3621" spans="1:14">
      <c r="A3621" s="1">
        <v>42591</v>
      </c>
      <c r="B3621" s="2">
        <v>0.41666666666666669</v>
      </c>
      <c r="C3621">
        <v>0</v>
      </c>
      <c r="D3621">
        <v>1835</v>
      </c>
      <c r="E3621">
        <v>-2</v>
      </c>
      <c r="F3621">
        <v>-14</v>
      </c>
      <c r="G3621">
        <v>22430</v>
      </c>
      <c r="I3621" s="3">
        <f t="shared" si="56"/>
        <v>2</v>
      </c>
      <c r="J3621" s="73">
        <v>1830</v>
      </c>
      <c r="K3621" s="73">
        <v>1830</v>
      </c>
      <c r="L3621" s="73">
        <v>1833</v>
      </c>
      <c r="M3621" s="73">
        <v>-2</v>
      </c>
      <c r="N3621" s="3" t="s">
        <v>16</v>
      </c>
    </row>
    <row r="3622" spans="1:14">
      <c r="A3622" s="1">
        <v>42591</v>
      </c>
      <c r="B3622" s="2">
        <v>0.41666666666666669</v>
      </c>
      <c r="C3622">
        <v>-2</v>
      </c>
      <c r="D3622">
        <v>1835</v>
      </c>
      <c r="E3622">
        <v>-2</v>
      </c>
      <c r="G3622">
        <v>22430</v>
      </c>
      <c r="I3622" s="3">
        <f t="shared" si="56"/>
        <v>2</v>
      </c>
      <c r="J3622" s="72">
        <v>1830</v>
      </c>
      <c r="K3622" s="72">
        <v>1830</v>
      </c>
      <c r="L3622" s="72">
        <v>1833</v>
      </c>
      <c r="M3622" s="72">
        <v>-2</v>
      </c>
    </row>
    <row r="3623" spans="1:14">
      <c r="A3623" s="1">
        <v>42591</v>
      </c>
      <c r="B3623" s="2">
        <v>0.54166666666666663</v>
      </c>
      <c r="C3623">
        <v>0</v>
      </c>
      <c r="D3623">
        <v>1837</v>
      </c>
      <c r="E3623">
        <v>2</v>
      </c>
      <c r="F3623">
        <v>-4</v>
      </c>
      <c r="G3623">
        <v>22426</v>
      </c>
      <c r="I3623" s="3">
        <f t="shared" si="56"/>
        <v>2</v>
      </c>
      <c r="J3623" s="3">
        <v>1839</v>
      </c>
      <c r="K3623" s="3">
        <v>1837</v>
      </c>
      <c r="L3623" s="3">
        <v>1840</v>
      </c>
      <c r="N3623" s="3" t="s">
        <v>16</v>
      </c>
    </row>
    <row r="3624" spans="1:14">
      <c r="A3624" s="1">
        <v>42591</v>
      </c>
      <c r="B3624" s="2">
        <v>0.625</v>
      </c>
      <c r="C3624">
        <v>2</v>
      </c>
      <c r="D3624">
        <v>1844</v>
      </c>
      <c r="E3624">
        <v>2</v>
      </c>
      <c r="G3624">
        <v>22426</v>
      </c>
      <c r="I3624" s="3">
        <f t="shared" si="56"/>
        <v>2</v>
      </c>
      <c r="J3624" s="72">
        <v>1849</v>
      </c>
      <c r="K3624" s="72">
        <v>1846</v>
      </c>
      <c r="L3624" s="72">
        <v>1852</v>
      </c>
      <c r="M3624" s="72">
        <v>-2</v>
      </c>
    </row>
    <row r="3625" spans="1:14">
      <c r="A3625" s="1">
        <v>42592</v>
      </c>
      <c r="B3625" s="2">
        <v>0.41666666666666669</v>
      </c>
      <c r="C3625">
        <v>0</v>
      </c>
      <c r="D3625">
        <v>1848</v>
      </c>
      <c r="E3625">
        <v>-2</v>
      </c>
      <c r="F3625">
        <v>8</v>
      </c>
      <c r="G3625">
        <v>22434</v>
      </c>
      <c r="I3625" s="3">
        <f t="shared" si="56"/>
        <v>2</v>
      </c>
      <c r="J3625" s="3">
        <v>1845</v>
      </c>
      <c r="K3625" s="3">
        <v>1845</v>
      </c>
      <c r="L3625" s="3">
        <v>1850</v>
      </c>
      <c r="N3625" s="3" t="s">
        <v>16</v>
      </c>
    </row>
    <row r="3626" spans="1:14">
      <c r="A3626" s="1">
        <v>42592</v>
      </c>
      <c r="B3626" s="2">
        <v>0.41666666666666669</v>
      </c>
      <c r="C3626">
        <v>-1</v>
      </c>
      <c r="D3626">
        <v>1848</v>
      </c>
      <c r="E3626">
        <v>-1</v>
      </c>
      <c r="G3626">
        <v>22434</v>
      </c>
      <c r="I3626" s="3">
        <f t="shared" si="56"/>
        <v>1</v>
      </c>
      <c r="J3626" s="3">
        <v>1845</v>
      </c>
      <c r="K3626" s="3">
        <v>1845</v>
      </c>
      <c r="L3626" s="3">
        <v>1850</v>
      </c>
    </row>
    <row r="3627" spans="1:14">
      <c r="A3627" s="1">
        <v>42592</v>
      </c>
      <c r="B3627" s="2">
        <v>0.625</v>
      </c>
      <c r="C3627">
        <v>0</v>
      </c>
      <c r="D3627">
        <v>1852</v>
      </c>
      <c r="E3627">
        <v>1</v>
      </c>
      <c r="F3627">
        <v>-4</v>
      </c>
      <c r="G3627">
        <v>22430</v>
      </c>
      <c r="I3627" s="3">
        <f t="shared" si="56"/>
        <v>1</v>
      </c>
      <c r="J3627" s="3">
        <v>1852</v>
      </c>
      <c r="K3627" s="3">
        <v>1847</v>
      </c>
      <c r="L3627" s="3">
        <v>1855</v>
      </c>
      <c r="N3627" s="3" t="s">
        <v>16</v>
      </c>
    </row>
    <row r="3628" spans="1:14">
      <c r="A3628" s="1">
        <v>42592</v>
      </c>
      <c r="B3628" s="2">
        <v>0.625</v>
      </c>
      <c r="C3628">
        <v>2</v>
      </c>
      <c r="D3628">
        <v>1852</v>
      </c>
      <c r="E3628">
        <v>2</v>
      </c>
      <c r="G3628">
        <v>22430</v>
      </c>
      <c r="I3628" s="3">
        <f t="shared" si="56"/>
        <v>2</v>
      </c>
      <c r="J3628" s="3">
        <v>1852</v>
      </c>
      <c r="K3628" s="3">
        <v>1847</v>
      </c>
      <c r="L3628" s="3">
        <v>1855</v>
      </c>
    </row>
    <row r="3629" spans="1:14">
      <c r="A3629" s="1">
        <v>42592</v>
      </c>
      <c r="B3629" s="2">
        <v>0.66666666666666663</v>
      </c>
      <c r="C3629">
        <v>-1</v>
      </c>
      <c r="D3629">
        <v>1851</v>
      </c>
      <c r="E3629">
        <v>-3</v>
      </c>
      <c r="F3629">
        <v>-2</v>
      </c>
      <c r="G3629">
        <v>22428</v>
      </c>
      <c r="I3629" s="3">
        <f t="shared" si="56"/>
        <v>3</v>
      </c>
      <c r="J3629" s="3">
        <v>1848</v>
      </c>
      <c r="K3629" s="3">
        <v>1848</v>
      </c>
      <c r="L3629" s="3">
        <v>1855</v>
      </c>
    </row>
    <row r="3630" spans="1:14">
      <c r="A3630" s="1">
        <v>42592</v>
      </c>
      <c r="B3630" s="2">
        <v>0.75</v>
      </c>
      <c r="C3630">
        <v>2</v>
      </c>
      <c r="D3630">
        <v>1855</v>
      </c>
      <c r="E3630">
        <v>3</v>
      </c>
      <c r="F3630">
        <v>-4</v>
      </c>
      <c r="G3630">
        <v>22424</v>
      </c>
      <c r="I3630" s="3">
        <f t="shared" si="56"/>
        <v>3</v>
      </c>
      <c r="J3630" s="3">
        <v>1855</v>
      </c>
      <c r="K3630" s="3">
        <v>1856</v>
      </c>
      <c r="L3630" s="3">
        <v>1859</v>
      </c>
    </row>
    <row r="3631" spans="1:14">
      <c r="A3631" s="1">
        <v>42593</v>
      </c>
      <c r="B3631" s="2">
        <v>0.41666666666666669</v>
      </c>
      <c r="C3631">
        <v>0</v>
      </c>
      <c r="D3631">
        <v>1854</v>
      </c>
      <c r="E3631">
        <v>-2</v>
      </c>
      <c r="F3631">
        <v>-2</v>
      </c>
      <c r="G3631">
        <v>22422</v>
      </c>
      <c r="I3631" s="3">
        <f t="shared" si="56"/>
        <v>2</v>
      </c>
      <c r="J3631" s="73">
        <v>1851</v>
      </c>
      <c r="K3631" s="73">
        <v>1850</v>
      </c>
      <c r="L3631" s="73">
        <v>1855</v>
      </c>
      <c r="M3631" s="73">
        <v>1</v>
      </c>
      <c r="N3631" s="3" t="s">
        <v>16</v>
      </c>
    </row>
    <row r="3632" spans="1:14">
      <c r="A3632" s="1">
        <v>42593</v>
      </c>
      <c r="B3632" s="2">
        <v>0.41666666666666669</v>
      </c>
      <c r="C3632">
        <v>-1</v>
      </c>
      <c r="D3632">
        <v>1854</v>
      </c>
      <c r="E3632">
        <v>-1</v>
      </c>
      <c r="G3632">
        <v>22422</v>
      </c>
      <c r="I3632" s="3">
        <f t="shared" si="56"/>
        <v>1</v>
      </c>
      <c r="J3632" s="3">
        <v>1851</v>
      </c>
      <c r="K3632" s="3">
        <v>1850</v>
      </c>
      <c r="L3632" s="3">
        <v>1855</v>
      </c>
    </row>
    <row r="3633" spans="1:14">
      <c r="A3633" s="1">
        <v>42593</v>
      </c>
      <c r="B3633" s="2">
        <v>0.54166666666666663</v>
      </c>
      <c r="C3633">
        <v>0</v>
      </c>
      <c r="D3633">
        <v>1856</v>
      </c>
      <c r="E3633">
        <v>1</v>
      </c>
      <c r="F3633">
        <v>-2</v>
      </c>
      <c r="G3633">
        <v>22420</v>
      </c>
      <c r="I3633" s="3">
        <f t="shared" si="56"/>
        <v>1</v>
      </c>
      <c r="J3633" s="3">
        <v>1858</v>
      </c>
      <c r="K3633" s="3">
        <v>1853</v>
      </c>
      <c r="L3633" s="3">
        <v>1858</v>
      </c>
      <c r="N3633" s="3" t="s">
        <v>16</v>
      </c>
    </row>
    <row r="3634" spans="1:14">
      <c r="A3634" s="1">
        <v>42593</v>
      </c>
      <c r="B3634" s="2">
        <v>0.70833333333333337</v>
      </c>
      <c r="C3634">
        <v>2</v>
      </c>
      <c r="D3634">
        <v>1863</v>
      </c>
      <c r="E3634">
        <v>2</v>
      </c>
      <c r="G3634">
        <v>22420</v>
      </c>
      <c r="I3634" s="3">
        <f t="shared" si="56"/>
        <v>2</v>
      </c>
      <c r="J3634" s="72">
        <v>1869</v>
      </c>
      <c r="K3634" s="72">
        <v>1865</v>
      </c>
      <c r="L3634" s="72">
        <v>1871</v>
      </c>
      <c r="M3634" s="72">
        <v>-2</v>
      </c>
    </row>
    <row r="3635" spans="1:14">
      <c r="A3635" s="1">
        <v>42594</v>
      </c>
      <c r="B3635" s="2">
        <v>0.5</v>
      </c>
      <c r="C3635">
        <v>-1</v>
      </c>
      <c r="D3635">
        <v>1868</v>
      </c>
      <c r="E3635">
        <v>-3</v>
      </c>
      <c r="F3635">
        <v>10</v>
      </c>
      <c r="G3635">
        <v>22430</v>
      </c>
      <c r="I3635" s="3">
        <f t="shared" si="56"/>
        <v>3</v>
      </c>
      <c r="J3635" s="3">
        <v>1869</v>
      </c>
      <c r="K3635" s="3">
        <v>1868</v>
      </c>
      <c r="L3635" s="3">
        <v>1872</v>
      </c>
    </row>
    <row r="3636" spans="1:14">
      <c r="A3636" s="1">
        <v>42594</v>
      </c>
      <c r="B3636" s="2">
        <v>0.54166666666666663</v>
      </c>
      <c r="C3636">
        <v>0</v>
      </c>
      <c r="D3636">
        <v>1870</v>
      </c>
      <c r="E3636">
        <v>1</v>
      </c>
      <c r="F3636">
        <v>-2</v>
      </c>
      <c r="G3636">
        <v>22428</v>
      </c>
      <c r="I3636" s="3">
        <f t="shared" si="56"/>
        <v>1</v>
      </c>
      <c r="J3636" s="3">
        <v>1870</v>
      </c>
      <c r="K3636" s="3">
        <v>1867</v>
      </c>
      <c r="L3636" s="3">
        <v>1871</v>
      </c>
      <c r="N3636" s="3" t="s">
        <v>16</v>
      </c>
    </row>
    <row r="3637" spans="1:14">
      <c r="A3637" s="1">
        <v>42594</v>
      </c>
      <c r="B3637" s="2">
        <v>0.54166666666666663</v>
      </c>
      <c r="C3637">
        <v>2</v>
      </c>
      <c r="D3637">
        <v>1870</v>
      </c>
      <c r="E3637">
        <v>2</v>
      </c>
      <c r="G3637">
        <v>22428</v>
      </c>
      <c r="I3637" s="3">
        <f t="shared" si="56"/>
        <v>2</v>
      </c>
      <c r="J3637" s="3">
        <v>1870</v>
      </c>
      <c r="K3637" s="3">
        <v>1867</v>
      </c>
      <c r="L3637" s="3">
        <v>1871</v>
      </c>
    </row>
    <row r="3638" spans="1:14">
      <c r="A3638" s="1">
        <v>42594</v>
      </c>
      <c r="B3638" s="2">
        <v>0.58333333333333337</v>
      </c>
      <c r="C3638">
        <v>-1</v>
      </c>
      <c r="D3638">
        <v>1870</v>
      </c>
      <c r="E3638">
        <v>-3</v>
      </c>
      <c r="F3638">
        <v>0</v>
      </c>
      <c r="G3638">
        <v>22428</v>
      </c>
      <c r="I3638" s="3">
        <f t="shared" si="56"/>
        <v>3</v>
      </c>
      <c r="J3638" s="3">
        <v>1869</v>
      </c>
      <c r="K3638" s="3">
        <v>1859</v>
      </c>
      <c r="L3638" s="3">
        <v>1870</v>
      </c>
    </row>
    <row r="3639" spans="1:14">
      <c r="A3639" s="1">
        <v>42600</v>
      </c>
      <c r="B3639" s="2">
        <v>0.375</v>
      </c>
      <c r="C3639">
        <v>0</v>
      </c>
      <c r="D3639">
        <v>1831</v>
      </c>
      <c r="E3639">
        <v>1</v>
      </c>
      <c r="F3639">
        <v>39</v>
      </c>
      <c r="G3639">
        <v>22467</v>
      </c>
      <c r="I3639" s="3">
        <f t="shared" si="56"/>
        <v>1</v>
      </c>
      <c r="J3639" s="3">
        <v>1831</v>
      </c>
      <c r="K3639" s="3">
        <v>1813</v>
      </c>
      <c r="L3639" s="3">
        <v>1832</v>
      </c>
      <c r="N3639" s="3" t="s">
        <v>16</v>
      </c>
    </row>
    <row r="3640" spans="1:14">
      <c r="A3640" s="1">
        <v>42600</v>
      </c>
      <c r="B3640" s="2">
        <v>0.41666666666666669</v>
      </c>
      <c r="C3640">
        <v>-2</v>
      </c>
      <c r="D3640">
        <v>1823</v>
      </c>
      <c r="E3640">
        <v>-2</v>
      </c>
      <c r="G3640">
        <v>22467</v>
      </c>
      <c r="I3640" s="3">
        <f t="shared" si="56"/>
        <v>2</v>
      </c>
      <c r="J3640" s="72">
        <v>1817</v>
      </c>
      <c r="K3640" s="72">
        <v>1816</v>
      </c>
      <c r="L3640" s="72">
        <v>1822</v>
      </c>
      <c r="M3640" s="72">
        <v>-1</v>
      </c>
    </row>
    <row r="3641" spans="1:14">
      <c r="A3641" s="1">
        <v>42600</v>
      </c>
      <c r="B3641" s="2">
        <v>0.54166666666666663</v>
      </c>
      <c r="C3641">
        <v>1</v>
      </c>
      <c r="D3641">
        <v>1822</v>
      </c>
      <c r="E3641">
        <v>3</v>
      </c>
      <c r="F3641">
        <v>2</v>
      </c>
      <c r="G3641">
        <v>22469</v>
      </c>
      <c r="I3641" s="3">
        <f t="shared" si="56"/>
        <v>3</v>
      </c>
      <c r="J3641" s="3">
        <v>1823</v>
      </c>
      <c r="K3641" s="3">
        <v>1817</v>
      </c>
      <c r="L3641" s="3">
        <v>1824</v>
      </c>
    </row>
    <row r="3642" spans="1:14">
      <c r="A3642" s="1">
        <v>42600</v>
      </c>
      <c r="B3642" s="2">
        <v>0.625</v>
      </c>
      <c r="C3642">
        <v>0</v>
      </c>
      <c r="D3642">
        <v>1816</v>
      </c>
      <c r="E3642">
        <v>-1</v>
      </c>
      <c r="F3642">
        <v>-6</v>
      </c>
      <c r="G3642">
        <v>22463</v>
      </c>
      <c r="I3642" s="3">
        <f t="shared" si="56"/>
        <v>1</v>
      </c>
      <c r="J3642" s="3">
        <v>1813</v>
      </c>
      <c r="K3642" s="3">
        <v>1810</v>
      </c>
      <c r="L3642" s="3">
        <v>1816</v>
      </c>
      <c r="N3642" s="3" t="s">
        <v>16</v>
      </c>
    </row>
    <row r="3643" spans="1:14">
      <c r="A3643" s="1">
        <v>42600</v>
      </c>
      <c r="B3643" s="2">
        <v>0.625</v>
      </c>
      <c r="C3643">
        <v>-2</v>
      </c>
      <c r="D3643">
        <v>1816</v>
      </c>
      <c r="E3643">
        <v>-2</v>
      </c>
      <c r="G3643">
        <v>22463</v>
      </c>
      <c r="I3643" s="3">
        <f t="shared" si="56"/>
        <v>2</v>
      </c>
      <c r="J3643" s="3">
        <v>1813</v>
      </c>
      <c r="K3643" s="3">
        <v>1810</v>
      </c>
      <c r="L3643" s="3">
        <v>1816</v>
      </c>
    </row>
    <row r="3644" spans="1:14">
      <c r="A3644" s="1">
        <v>42600</v>
      </c>
      <c r="B3644" s="2">
        <v>0.70833333333333337</v>
      </c>
      <c r="C3644">
        <v>1</v>
      </c>
      <c r="D3644">
        <v>1818</v>
      </c>
      <c r="E3644">
        <v>3</v>
      </c>
      <c r="F3644">
        <v>-4</v>
      </c>
      <c r="G3644">
        <v>22459</v>
      </c>
      <c r="I3644" s="3">
        <f t="shared" si="56"/>
        <v>3</v>
      </c>
      <c r="J3644" s="72">
        <v>1820</v>
      </c>
      <c r="K3644" s="72">
        <v>1822</v>
      </c>
      <c r="L3644" s="72">
        <v>1822</v>
      </c>
      <c r="M3644" s="72">
        <v>-2</v>
      </c>
    </row>
    <row r="3645" spans="1:14">
      <c r="A3645" s="1">
        <v>42601</v>
      </c>
      <c r="B3645" s="2">
        <v>0.41666666666666669</v>
      </c>
      <c r="C3645">
        <v>0</v>
      </c>
      <c r="D3645">
        <v>1818</v>
      </c>
      <c r="E3645">
        <v>-1</v>
      </c>
      <c r="F3645">
        <v>0</v>
      </c>
      <c r="G3645">
        <v>22459</v>
      </c>
      <c r="I3645" s="3">
        <f t="shared" si="56"/>
        <v>1</v>
      </c>
      <c r="J3645" s="73">
        <v>1806</v>
      </c>
      <c r="K3645" s="73">
        <v>1803</v>
      </c>
      <c r="L3645" s="73">
        <v>1810</v>
      </c>
      <c r="M3645" s="73">
        <v>-8</v>
      </c>
      <c r="N3645" s="3" t="s">
        <v>16</v>
      </c>
    </row>
    <row r="3646" spans="1:14">
      <c r="A3646" s="1">
        <v>42601</v>
      </c>
      <c r="B3646" s="2">
        <v>0.45833333333333331</v>
      </c>
      <c r="C3646">
        <v>-2</v>
      </c>
      <c r="D3646">
        <v>1806</v>
      </c>
      <c r="E3646">
        <v>-2</v>
      </c>
      <c r="G3646">
        <v>22459</v>
      </c>
      <c r="I3646" s="3">
        <f t="shared" si="56"/>
        <v>2</v>
      </c>
      <c r="J3646" s="3">
        <v>1804</v>
      </c>
      <c r="K3646" s="3">
        <v>1803</v>
      </c>
      <c r="L3646" s="3">
        <v>1809</v>
      </c>
    </row>
    <row r="3647" spans="1:14">
      <c r="A3647" s="1">
        <v>42601</v>
      </c>
      <c r="B3647" s="2">
        <v>0.54166666666666663</v>
      </c>
      <c r="C3647">
        <v>1</v>
      </c>
      <c r="D3647">
        <v>1810</v>
      </c>
      <c r="E3647">
        <v>3</v>
      </c>
      <c r="F3647">
        <v>-8</v>
      </c>
      <c r="G3647">
        <v>22451</v>
      </c>
      <c r="I3647" s="3">
        <f t="shared" si="56"/>
        <v>3</v>
      </c>
      <c r="J3647" s="3">
        <v>1811</v>
      </c>
      <c r="K3647" s="3">
        <v>1805</v>
      </c>
      <c r="L3647" s="3">
        <v>1812</v>
      </c>
    </row>
    <row r="3648" spans="1:14">
      <c r="A3648" s="1">
        <v>42601</v>
      </c>
      <c r="B3648" s="2">
        <v>0.58333333333333337</v>
      </c>
      <c r="C3648">
        <v>-2</v>
      </c>
      <c r="D3648">
        <v>1808</v>
      </c>
      <c r="E3648">
        <v>-3</v>
      </c>
      <c r="F3648">
        <v>-2</v>
      </c>
      <c r="G3648">
        <v>22449</v>
      </c>
      <c r="I3648" s="3">
        <f t="shared" si="56"/>
        <v>3</v>
      </c>
      <c r="J3648" s="3">
        <v>1805</v>
      </c>
      <c r="K3648" s="3">
        <v>1803</v>
      </c>
      <c r="L3648" s="3">
        <v>1809</v>
      </c>
    </row>
    <row r="3649" spans="1:14">
      <c r="A3649" s="1">
        <v>42601</v>
      </c>
      <c r="B3649" s="2">
        <v>0.75</v>
      </c>
      <c r="C3649">
        <v>1</v>
      </c>
      <c r="D3649">
        <v>1808</v>
      </c>
      <c r="E3649">
        <v>3</v>
      </c>
      <c r="F3649">
        <v>0</v>
      </c>
      <c r="G3649">
        <v>22449</v>
      </c>
      <c r="I3649" s="3">
        <f t="shared" si="56"/>
        <v>3</v>
      </c>
      <c r="J3649" s="3">
        <v>1808</v>
      </c>
      <c r="K3649" s="3">
        <v>1800</v>
      </c>
      <c r="L3649" s="3">
        <v>1805</v>
      </c>
    </row>
    <row r="3650" spans="1:14">
      <c r="A3650" s="1">
        <v>42604</v>
      </c>
      <c r="B3650" s="2">
        <v>0.375</v>
      </c>
      <c r="C3650">
        <v>0</v>
      </c>
      <c r="D3650">
        <v>1802</v>
      </c>
      <c r="E3650">
        <v>-1</v>
      </c>
      <c r="F3650">
        <v>-6</v>
      </c>
      <c r="G3650">
        <v>22443</v>
      </c>
      <c r="I3650" s="3">
        <f t="shared" si="56"/>
        <v>1</v>
      </c>
      <c r="J3650" s="3">
        <v>1800</v>
      </c>
      <c r="K3650" s="3">
        <v>1796</v>
      </c>
      <c r="L3650" s="3">
        <v>1816</v>
      </c>
      <c r="N3650" s="3" t="s">
        <v>16</v>
      </c>
    </row>
    <row r="3651" spans="1:14">
      <c r="A3651" s="1">
        <v>42604</v>
      </c>
      <c r="B3651" s="2">
        <v>0.375</v>
      </c>
      <c r="C3651">
        <v>-2</v>
      </c>
      <c r="D3651">
        <v>1802</v>
      </c>
      <c r="E3651">
        <v>-2</v>
      </c>
      <c r="G3651">
        <v>22443</v>
      </c>
      <c r="I3651" s="3">
        <f t="shared" si="56"/>
        <v>2</v>
      </c>
      <c r="J3651" s="3">
        <v>1800</v>
      </c>
      <c r="K3651" s="3">
        <v>1796</v>
      </c>
      <c r="L3651" s="3">
        <v>1816</v>
      </c>
    </row>
    <row r="3652" spans="1:14">
      <c r="A3652" s="1">
        <v>42604</v>
      </c>
      <c r="B3652" s="2">
        <v>0.41666666666666669</v>
      </c>
      <c r="C3652">
        <v>0</v>
      </c>
      <c r="D3652">
        <v>1807</v>
      </c>
      <c r="E3652">
        <v>2</v>
      </c>
      <c r="F3652">
        <v>-10</v>
      </c>
      <c r="G3652">
        <v>22433</v>
      </c>
      <c r="I3652" s="3">
        <f t="shared" ref="I3652:I3715" si="57">ABS(E3652)</f>
        <v>2</v>
      </c>
      <c r="J3652" s="73">
        <v>1814</v>
      </c>
      <c r="K3652" s="73">
        <v>1808</v>
      </c>
      <c r="L3652" s="73">
        <v>1814</v>
      </c>
      <c r="M3652" s="73">
        <v>-1</v>
      </c>
      <c r="N3652" s="3" t="s">
        <v>16</v>
      </c>
    </row>
    <row r="3653" spans="1:14">
      <c r="A3653" s="1">
        <v>42604</v>
      </c>
      <c r="B3653" s="2">
        <v>0.41666666666666669</v>
      </c>
      <c r="C3653">
        <v>1</v>
      </c>
      <c r="D3653">
        <v>1807</v>
      </c>
      <c r="E3653">
        <v>1</v>
      </c>
      <c r="G3653">
        <v>22433</v>
      </c>
      <c r="I3653" s="3">
        <f t="shared" si="57"/>
        <v>1</v>
      </c>
      <c r="J3653" s="72">
        <v>1814</v>
      </c>
      <c r="K3653" s="72">
        <v>1808</v>
      </c>
      <c r="L3653" s="72">
        <v>1814</v>
      </c>
      <c r="M3653" s="72">
        <v>-1</v>
      </c>
    </row>
    <row r="3654" spans="1:14">
      <c r="A3654" s="1">
        <v>42604</v>
      </c>
      <c r="B3654" s="2">
        <v>0.5</v>
      </c>
      <c r="C3654">
        <v>0</v>
      </c>
      <c r="D3654">
        <v>1805</v>
      </c>
      <c r="E3654">
        <v>-1</v>
      </c>
      <c r="F3654">
        <v>-2</v>
      </c>
      <c r="G3654">
        <v>22431</v>
      </c>
      <c r="I3654" s="3">
        <f t="shared" si="57"/>
        <v>1</v>
      </c>
      <c r="J3654" s="73">
        <v>1801</v>
      </c>
      <c r="K3654" s="73">
        <v>1799</v>
      </c>
      <c r="L3654" s="73">
        <v>1803</v>
      </c>
      <c r="M3654" s="73">
        <v>-2</v>
      </c>
      <c r="N3654" s="3" t="s">
        <v>16</v>
      </c>
    </row>
    <row r="3655" spans="1:14">
      <c r="A3655" s="1">
        <v>42604</v>
      </c>
      <c r="B3655" s="2">
        <v>0.58333333333333337</v>
      </c>
      <c r="C3655">
        <v>1</v>
      </c>
      <c r="D3655">
        <v>1802</v>
      </c>
      <c r="E3655">
        <v>1</v>
      </c>
      <c r="G3655">
        <v>22431</v>
      </c>
      <c r="I3655" s="3">
        <f t="shared" si="57"/>
        <v>1</v>
      </c>
      <c r="J3655" s="3">
        <v>1802</v>
      </c>
      <c r="K3655" s="3">
        <v>1800</v>
      </c>
      <c r="L3655" s="3">
        <v>1807</v>
      </c>
    </row>
    <row r="3656" spans="1:14">
      <c r="A3656" s="1">
        <v>42605</v>
      </c>
      <c r="B3656" s="2">
        <v>0.375</v>
      </c>
      <c r="C3656">
        <v>0</v>
      </c>
      <c r="D3656">
        <v>1803</v>
      </c>
      <c r="E3656">
        <v>-1</v>
      </c>
      <c r="F3656">
        <v>1</v>
      </c>
      <c r="G3656">
        <v>22432</v>
      </c>
      <c r="I3656" s="3">
        <f t="shared" si="57"/>
        <v>1</v>
      </c>
      <c r="J3656" s="3">
        <v>1802</v>
      </c>
      <c r="K3656" s="3">
        <v>1793</v>
      </c>
      <c r="L3656" s="3">
        <v>1808</v>
      </c>
      <c r="N3656" s="3" t="s">
        <v>16</v>
      </c>
    </row>
    <row r="3657" spans="1:14">
      <c r="A3657" s="1">
        <v>42605</v>
      </c>
      <c r="B3657" s="2">
        <v>0.66666666666666663</v>
      </c>
      <c r="C3657">
        <v>1</v>
      </c>
      <c r="D3657">
        <v>1789</v>
      </c>
      <c r="E3657">
        <v>1</v>
      </c>
      <c r="G3657">
        <v>22432</v>
      </c>
      <c r="I3657" s="3">
        <f t="shared" si="57"/>
        <v>1</v>
      </c>
      <c r="J3657" s="74">
        <v>1788</v>
      </c>
      <c r="K3657" s="74">
        <v>1786</v>
      </c>
      <c r="L3657" s="74">
        <v>1792</v>
      </c>
      <c r="M3657" s="74">
        <v>1</v>
      </c>
    </row>
    <row r="3658" spans="1:14">
      <c r="A3658" s="1">
        <v>42606</v>
      </c>
      <c r="B3658" s="2">
        <v>0.375</v>
      </c>
      <c r="C3658">
        <v>0</v>
      </c>
      <c r="D3658">
        <v>1784</v>
      </c>
      <c r="E3658">
        <v>-1</v>
      </c>
      <c r="F3658">
        <v>-5</v>
      </c>
      <c r="G3658">
        <v>22427</v>
      </c>
      <c r="I3658" s="3">
        <f t="shared" si="57"/>
        <v>1</v>
      </c>
      <c r="J3658" s="3">
        <v>1783</v>
      </c>
      <c r="K3658" s="3">
        <v>1775</v>
      </c>
      <c r="L3658" s="3">
        <v>1787</v>
      </c>
      <c r="N3658" s="3" t="s">
        <v>16</v>
      </c>
    </row>
    <row r="3659" spans="1:14">
      <c r="A3659" s="1">
        <v>42606</v>
      </c>
      <c r="B3659" s="2">
        <v>0.375</v>
      </c>
      <c r="C3659">
        <v>-2</v>
      </c>
      <c r="D3659">
        <v>1784</v>
      </c>
      <c r="E3659">
        <v>-2</v>
      </c>
      <c r="G3659">
        <v>22427</v>
      </c>
      <c r="I3659" s="3">
        <f t="shared" si="57"/>
        <v>2</v>
      </c>
      <c r="J3659" s="3">
        <v>1783</v>
      </c>
      <c r="K3659" s="3">
        <v>1775</v>
      </c>
      <c r="L3659" s="3">
        <v>1787</v>
      </c>
    </row>
    <row r="3660" spans="1:14">
      <c r="A3660" s="1">
        <v>42606</v>
      </c>
      <c r="B3660" s="2">
        <v>0.45833333333333331</v>
      </c>
      <c r="C3660">
        <v>0</v>
      </c>
      <c r="D3660">
        <v>1790</v>
      </c>
      <c r="E3660">
        <v>2</v>
      </c>
      <c r="F3660">
        <v>-12</v>
      </c>
      <c r="G3660">
        <v>22415</v>
      </c>
      <c r="I3660" s="3">
        <f t="shared" si="57"/>
        <v>2</v>
      </c>
      <c r="J3660" s="3">
        <v>1792</v>
      </c>
      <c r="K3660" s="3">
        <v>1789</v>
      </c>
      <c r="L3660" s="3">
        <v>1794</v>
      </c>
      <c r="N3660" s="3" t="s">
        <v>16</v>
      </c>
    </row>
    <row r="3661" spans="1:14">
      <c r="A3661" s="1">
        <v>42607</v>
      </c>
      <c r="B3661" s="2">
        <v>0.45833333333333331</v>
      </c>
      <c r="C3661">
        <v>-2</v>
      </c>
      <c r="D3661">
        <v>1782</v>
      </c>
      <c r="E3661">
        <v>-2</v>
      </c>
      <c r="G3661">
        <v>22415</v>
      </c>
      <c r="I3661" s="3">
        <f t="shared" si="57"/>
        <v>2</v>
      </c>
      <c r="J3661" s="3">
        <v>1781</v>
      </c>
      <c r="K3661" s="3">
        <v>1778</v>
      </c>
      <c r="L3661" s="3">
        <v>1783</v>
      </c>
    </row>
    <row r="3662" spans="1:14">
      <c r="A3662" s="1">
        <v>42607</v>
      </c>
      <c r="B3662" s="2">
        <v>0.625</v>
      </c>
      <c r="C3662">
        <v>1</v>
      </c>
      <c r="D3662">
        <v>1780</v>
      </c>
      <c r="E3662">
        <v>3</v>
      </c>
      <c r="F3662">
        <v>4</v>
      </c>
      <c r="G3662">
        <v>22419</v>
      </c>
      <c r="I3662" s="3">
        <f t="shared" si="57"/>
        <v>3</v>
      </c>
      <c r="J3662" s="74">
        <v>1778</v>
      </c>
      <c r="K3662" s="74">
        <v>1778</v>
      </c>
      <c r="L3662" s="74">
        <v>1783</v>
      </c>
      <c r="M3662" s="74">
        <v>2</v>
      </c>
    </row>
    <row r="3663" spans="1:14">
      <c r="A3663" s="1">
        <v>42608</v>
      </c>
      <c r="B3663" s="2">
        <v>0.375</v>
      </c>
      <c r="C3663">
        <v>0</v>
      </c>
      <c r="D3663">
        <v>1782</v>
      </c>
      <c r="E3663">
        <v>-1</v>
      </c>
      <c r="F3663">
        <v>2</v>
      </c>
      <c r="G3663">
        <v>22421</v>
      </c>
      <c r="I3663" s="3">
        <f t="shared" si="57"/>
        <v>1</v>
      </c>
      <c r="J3663" s="73">
        <v>1778</v>
      </c>
      <c r="K3663" s="73">
        <v>1773</v>
      </c>
      <c r="L3663" s="73">
        <v>1778</v>
      </c>
      <c r="M3663" s="73">
        <v>-4</v>
      </c>
      <c r="N3663" s="3" t="s">
        <v>16</v>
      </c>
    </row>
    <row r="3664" spans="1:14">
      <c r="A3664" s="1">
        <v>42608</v>
      </c>
      <c r="B3664" s="2">
        <v>0.70833333333333337</v>
      </c>
      <c r="C3664">
        <v>-2</v>
      </c>
      <c r="D3664">
        <v>1781</v>
      </c>
      <c r="E3664">
        <v>-2</v>
      </c>
      <c r="G3664">
        <v>22421</v>
      </c>
      <c r="I3664" s="3">
        <f t="shared" si="57"/>
        <v>2</v>
      </c>
      <c r="J3664" s="72">
        <v>1779</v>
      </c>
      <c r="K3664" s="72">
        <v>1779</v>
      </c>
      <c r="L3664" s="72">
        <v>1779</v>
      </c>
      <c r="M3664" s="72">
        <v>-4</v>
      </c>
      <c r="N3664" s="86" t="s">
        <v>89</v>
      </c>
    </row>
    <row r="3665" spans="1:14">
      <c r="A3665" s="1">
        <v>42611</v>
      </c>
      <c r="B3665" s="2">
        <v>0.41666666666666669</v>
      </c>
      <c r="C3665">
        <v>0</v>
      </c>
      <c r="D3665">
        <v>1778</v>
      </c>
      <c r="E3665">
        <v>2</v>
      </c>
      <c r="F3665">
        <v>6</v>
      </c>
      <c r="G3665">
        <v>22427</v>
      </c>
      <c r="I3665" s="3">
        <f t="shared" si="57"/>
        <v>2</v>
      </c>
      <c r="J3665" s="3">
        <v>1779</v>
      </c>
      <c r="K3665" s="3">
        <v>1778</v>
      </c>
      <c r="L3665" s="3">
        <v>1782</v>
      </c>
      <c r="N3665" s="3" t="s">
        <v>16</v>
      </c>
    </row>
    <row r="3666" spans="1:14">
      <c r="A3666" s="1">
        <v>42611</v>
      </c>
      <c r="B3666" s="2">
        <v>0.45833333333333331</v>
      </c>
      <c r="C3666">
        <v>1</v>
      </c>
      <c r="D3666">
        <v>1780</v>
      </c>
      <c r="E3666">
        <v>1</v>
      </c>
      <c r="G3666">
        <v>22427</v>
      </c>
      <c r="I3666" s="3">
        <f t="shared" si="57"/>
        <v>1</v>
      </c>
      <c r="J3666" s="3">
        <v>1780</v>
      </c>
      <c r="K3666" s="3">
        <v>1775</v>
      </c>
      <c r="L3666" s="3">
        <v>1780</v>
      </c>
    </row>
    <row r="3667" spans="1:14">
      <c r="A3667" s="1">
        <v>42611</v>
      </c>
      <c r="B3667" s="2">
        <v>0.625</v>
      </c>
      <c r="C3667">
        <v>0</v>
      </c>
      <c r="D3667">
        <v>1776</v>
      </c>
      <c r="E3667">
        <v>-1</v>
      </c>
      <c r="F3667">
        <v>-4</v>
      </c>
      <c r="G3667">
        <v>22423</v>
      </c>
      <c r="I3667" s="3">
        <f t="shared" si="57"/>
        <v>1</v>
      </c>
      <c r="J3667" s="3">
        <v>1776</v>
      </c>
      <c r="K3667" s="3">
        <v>1775</v>
      </c>
      <c r="L3667" s="3">
        <v>1778</v>
      </c>
      <c r="N3667" s="3" t="s">
        <v>16</v>
      </c>
    </row>
    <row r="3668" spans="1:14">
      <c r="A3668" s="1">
        <v>42611</v>
      </c>
      <c r="B3668" s="2">
        <v>0.625</v>
      </c>
      <c r="C3668">
        <v>-2</v>
      </c>
      <c r="D3668">
        <v>1776</v>
      </c>
      <c r="E3668">
        <v>-2</v>
      </c>
      <c r="G3668">
        <v>22423</v>
      </c>
      <c r="I3668" s="3">
        <f t="shared" si="57"/>
        <v>2</v>
      </c>
      <c r="J3668" s="3">
        <v>1776</v>
      </c>
      <c r="K3668" s="3">
        <v>1775</v>
      </c>
      <c r="L3668" s="3">
        <v>1778</v>
      </c>
    </row>
    <row r="3669" spans="1:14">
      <c r="A3669" s="1">
        <v>42611</v>
      </c>
      <c r="B3669" s="2">
        <v>0.70833333333333337</v>
      </c>
      <c r="C3669">
        <v>1</v>
      </c>
      <c r="D3669">
        <v>1776</v>
      </c>
      <c r="E3669">
        <v>3</v>
      </c>
      <c r="F3669">
        <v>0</v>
      </c>
      <c r="G3669">
        <v>22423</v>
      </c>
      <c r="I3669" s="3">
        <f t="shared" si="57"/>
        <v>3</v>
      </c>
      <c r="J3669" s="3">
        <v>1777</v>
      </c>
      <c r="K3669" s="3">
        <v>1774</v>
      </c>
      <c r="L3669" s="3">
        <v>1774</v>
      </c>
    </row>
    <row r="3670" spans="1:14">
      <c r="A3670" s="1">
        <v>42611</v>
      </c>
      <c r="B3670" s="2">
        <v>0.75</v>
      </c>
      <c r="C3670">
        <v>-2</v>
      </c>
      <c r="D3670">
        <v>1774</v>
      </c>
      <c r="E3670">
        <v>-3</v>
      </c>
      <c r="F3670">
        <v>-2</v>
      </c>
      <c r="G3670">
        <v>22421</v>
      </c>
      <c r="I3670" s="3">
        <f t="shared" si="57"/>
        <v>3</v>
      </c>
      <c r="J3670" s="3">
        <v>1774</v>
      </c>
      <c r="K3670" s="3">
        <v>1777</v>
      </c>
      <c r="L3670" s="3">
        <v>1780</v>
      </c>
    </row>
    <row r="3671" spans="1:14">
      <c r="A3671" s="1">
        <v>42612</v>
      </c>
      <c r="B3671" s="2">
        <v>0.375</v>
      </c>
      <c r="C3671">
        <v>0</v>
      </c>
      <c r="D3671">
        <v>1779</v>
      </c>
      <c r="E3671">
        <v>2</v>
      </c>
      <c r="F3671">
        <v>-10</v>
      </c>
      <c r="G3671">
        <v>22411</v>
      </c>
      <c r="I3671" s="3">
        <f t="shared" si="57"/>
        <v>2</v>
      </c>
      <c r="J3671" s="3">
        <v>1780</v>
      </c>
      <c r="K3671" s="3">
        <v>1775</v>
      </c>
      <c r="L3671" s="3">
        <v>1783</v>
      </c>
      <c r="N3671" s="3" t="s">
        <v>16</v>
      </c>
    </row>
    <row r="3672" spans="1:14">
      <c r="A3672" s="1">
        <v>42612</v>
      </c>
      <c r="B3672" s="2">
        <v>0.375</v>
      </c>
      <c r="C3672">
        <v>2</v>
      </c>
      <c r="D3672">
        <v>1779</v>
      </c>
      <c r="E3672">
        <v>2</v>
      </c>
      <c r="G3672">
        <v>22411</v>
      </c>
      <c r="I3672" s="3">
        <f t="shared" si="57"/>
        <v>2</v>
      </c>
      <c r="J3672" s="3">
        <v>1780</v>
      </c>
      <c r="K3672" s="3">
        <v>1775</v>
      </c>
      <c r="L3672" s="3">
        <v>1783</v>
      </c>
    </row>
    <row r="3673" spans="1:14">
      <c r="A3673" s="69">
        <v>42613</v>
      </c>
      <c r="B3673" s="70">
        <v>0.41666666666666669</v>
      </c>
      <c r="C3673" s="71">
        <v>0</v>
      </c>
      <c r="D3673" s="71">
        <v>1800</v>
      </c>
      <c r="E3673" s="71">
        <v>-2</v>
      </c>
      <c r="F3673" s="71">
        <v>42</v>
      </c>
      <c r="G3673" s="71">
        <v>22453</v>
      </c>
      <c r="H3673" s="71">
        <f>SUM(F3605:F3673)</f>
        <v>146</v>
      </c>
      <c r="I3673" s="3">
        <f t="shared" si="57"/>
        <v>2</v>
      </c>
      <c r="J3673" s="3">
        <v>1800</v>
      </c>
      <c r="K3673" s="3">
        <v>1794</v>
      </c>
      <c r="L3673" s="3">
        <v>1800</v>
      </c>
      <c r="N3673" s="3" t="s">
        <v>16</v>
      </c>
    </row>
    <row r="3674" spans="1:14">
      <c r="A3674" s="4">
        <v>42614</v>
      </c>
      <c r="B3674" s="68">
        <v>0.375</v>
      </c>
      <c r="C3674" s="3">
        <v>2</v>
      </c>
      <c r="D3674" s="59">
        <v>1803</v>
      </c>
      <c r="E3674" s="3">
        <v>2</v>
      </c>
      <c r="F3674" s="3"/>
      <c r="G3674" s="59">
        <v>22453</v>
      </c>
      <c r="I3674" s="3">
        <f t="shared" si="57"/>
        <v>2</v>
      </c>
      <c r="J3674" s="3">
        <v>1802</v>
      </c>
      <c r="K3674" s="3">
        <v>1799</v>
      </c>
      <c r="L3674" s="3">
        <v>1807</v>
      </c>
    </row>
    <row r="3675" spans="1:14">
      <c r="A3675" s="1">
        <v>42614</v>
      </c>
      <c r="B3675" s="2">
        <v>0.45833333333333331</v>
      </c>
      <c r="C3675">
        <v>0</v>
      </c>
      <c r="D3675">
        <v>1797</v>
      </c>
      <c r="E3675">
        <v>-2</v>
      </c>
      <c r="F3675">
        <v>-12</v>
      </c>
      <c r="G3675" s="3">
        <v>22441</v>
      </c>
      <c r="I3675" s="3">
        <f t="shared" si="57"/>
        <v>2</v>
      </c>
      <c r="J3675" s="73">
        <v>1794</v>
      </c>
      <c r="K3675" s="73">
        <v>1764</v>
      </c>
      <c r="L3675" s="73">
        <v>1795</v>
      </c>
      <c r="M3675" s="73">
        <v>-2</v>
      </c>
      <c r="N3675" s="3" t="s">
        <v>16</v>
      </c>
    </row>
    <row r="3676" spans="1:14">
      <c r="A3676" s="1">
        <v>42614</v>
      </c>
      <c r="B3676" s="2">
        <v>0.45833333333333331</v>
      </c>
      <c r="C3676">
        <v>-1</v>
      </c>
      <c r="D3676">
        <v>1797</v>
      </c>
      <c r="E3676">
        <v>-1</v>
      </c>
      <c r="G3676">
        <v>22441</v>
      </c>
      <c r="I3676" s="3">
        <f t="shared" si="57"/>
        <v>1</v>
      </c>
      <c r="J3676" s="72">
        <v>1794</v>
      </c>
      <c r="K3676" s="72">
        <v>1764</v>
      </c>
      <c r="L3676" s="72">
        <v>1795</v>
      </c>
      <c r="M3676" s="72">
        <v>-2</v>
      </c>
    </row>
    <row r="3677" spans="1:14">
      <c r="A3677" s="1">
        <v>42615</v>
      </c>
      <c r="B3677" s="2">
        <v>0.625</v>
      </c>
      <c r="C3677">
        <v>0</v>
      </c>
      <c r="D3677">
        <v>1762</v>
      </c>
      <c r="E3677">
        <v>1</v>
      </c>
      <c r="F3677">
        <v>35</v>
      </c>
      <c r="G3677">
        <v>22476</v>
      </c>
      <c r="I3677" s="3">
        <f t="shared" si="57"/>
        <v>1</v>
      </c>
      <c r="J3677" s="73">
        <v>1765</v>
      </c>
      <c r="K3677" s="73">
        <v>1763</v>
      </c>
      <c r="L3677" s="73">
        <v>1773</v>
      </c>
      <c r="M3677" s="73">
        <v>-1</v>
      </c>
      <c r="N3677" s="3" t="s">
        <v>16</v>
      </c>
    </row>
    <row r="3678" spans="1:14">
      <c r="A3678" s="1">
        <v>42615</v>
      </c>
      <c r="B3678" s="2">
        <v>0.625</v>
      </c>
      <c r="C3678">
        <v>1</v>
      </c>
      <c r="D3678">
        <v>1762</v>
      </c>
      <c r="E3678">
        <v>1</v>
      </c>
      <c r="G3678">
        <v>22476</v>
      </c>
      <c r="I3678" s="3">
        <f t="shared" si="57"/>
        <v>1</v>
      </c>
      <c r="J3678" s="72">
        <v>1765</v>
      </c>
      <c r="K3678" s="72">
        <v>1763</v>
      </c>
      <c r="L3678" s="72">
        <v>1773</v>
      </c>
      <c r="M3678" s="72">
        <v>-1</v>
      </c>
    </row>
    <row r="3679" spans="1:14">
      <c r="A3679" s="1">
        <v>42619</v>
      </c>
      <c r="B3679" s="2">
        <v>0.45833333333333331</v>
      </c>
      <c r="C3679">
        <v>0</v>
      </c>
      <c r="D3679">
        <v>1786</v>
      </c>
      <c r="E3679">
        <v>-1</v>
      </c>
      <c r="F3679">
        <v>24</v>
      </c>
      <c r="G3679">
        <v>22500</v>
      </c>
      <c r="I3679" s="3">
        <f t="shared" si="57"/>
        <v>1</v>
      </c>
      <c r="J3679" s="73">
        <v>1781</v>
      </c>
      <c r="K3679" s="73">
        <v>1778</v>
      </c>
      <c r="L3679" s="73">
        <v>1782</v>
      </c>
      <c r="M3679" s="73">
        <v>-4</v>
      </c>
      <c r="N3679" s="3" t="s">
        <v>16</v>
      </c>
    </row>
    <row r="3680" spans="1:14">
      <c r="A3680" s="1">
        <v>42619</v>
      </c>
      <c r="B3680" s="2">
        <v>0.45833333333333331</v>
      </c>
      <c r="C3680">
        <v>-2</v>
      </c>
      <c r="D3680">
        <v>1786</v>
      </c>
      <c r="E3680">
        <v>-2</v>
      </c>
      <c r="G3680">
        <v>22500</v>
      </c>
      <c r="I3680" s="3">
        <f t="shared" si="57"/>
        <v>2</v>
      </c>
      <c r="J3680" s="72">
        <v>1781</v>
      </c>
      <c r="K3680" s="72">
        <v>1778</v>
      </c>
      <c r="L3680" s="72">
        <v>1782</v>
      </c>
      <c r="M3680" s="72">
        <v>-4</v>
      </c>
      <c r="N3680" s="86" t="s">
        <v>89</v>
      </c>
    </row>
    <row r="3681" spans="1:14">
      <c r="A3681" s="1">
        <v>42619</v>
      </c>
      <c r="B3681" s="2">
        <v>0.58333333333333337</v>
      </c>
      <c r="C3681">
        <v>0</v>
      </c>
      <c r="D3681">
        <v>1789</v>
      </c>
      <c r="E3681">
        <v>2</v>
      </c>
      <c r="F3681">
        <v>-6</v>
      </c>
      <c r="G3681">
        <v>22494</v>
      </c>
      <c r="I3681" s="3">
        <f t="shared" si="57"/>
        <v>2</v>
      </c>
      <c r="J3681" s="73">
        <v>1793</v>
      </c>
      <c r="K3681" s="73">
        <v>1791</v>
      </c>
      <c r="L3681" s="73">
        <v>1799</v>
      </c>
      <c r="M3681" s="73">
        <v>-3</v>
      </c>
      <c r="N3681" s="3" t="s">
        <v>16</v>
      </c>
    </row>
    <row r="3682" spans="1:14">
      <c r="A3682" s="1">
        <v>42619</v>
      </c>
      <c r="B3682" s="2">
        <v>0.58333333333333337</v>
      </c>
      <c r="C3682">
        <v>1</v>
      </c>
      <c r="D3682">
        <v>1789</v>
      </c>
      <c r="E3682">
        <v>1</v>
      </c>
      <c r="G3682">
        <v>22494</v>
      </c>
      <c r="I3682" s="3">
        <f t="shared" si="57"/>
        <v>1</v>
      </c>
      <c r="J3682" s="72">
        <v>1793</v>
      </c>
      <c r="K3682" s="72">
        <v>1791</v>
      </c>
      <c r="L3682" s="72">
        <v>1799</v>
      </c>
      <c r="M3682" s="72">
        <v>-3</v>
      </c>
    </row>
    <row r="3683" spans="1:14">
      <c r="A3683" s="1">
        <v>42619</v>
      </c>
      <c r="B3683" s="2">
        <v>0.75</v>
      </c>
      <c r="C3683">
        <v>0</v>
      </c>
      <c r="D3683">
        <v>1786</v>
      </c>
      <c r="E3683">
        <v>-1</v>
      </c>
      <c r="F3683">
        <v>-3</v>
      </c>
      <c r="G3683">
        <v>22491</v>
      </c>
      <c r="I3683" s="3">
        <f t="shared" si="57"/>
        <v>1</v>
      </c>
      <c r="J3683" s="3">
        <v>1786</v>
      </c>
      <c r="K3683" s="3">
        <v>1790</v>
      </c>
      <c r="L3683" s="3">
        <v>1801</v>
      </c>
      <c r="N3683" s="3" t="s">
        <v>16</v>
      </c>
    </row>
    <row r="3684" spans="1:14">
      <c r="A3684" s="1">
        <v>42620</v>
      </c>
      <c r="B3684" s="2">
        <v>0.375</v>
      </c>
      <c r="C3684">
        <v>2</v>
      </c>
      <c r="D3684">
        <v>1795</v>
      </c>
      <c r="E3684">
        <v>2</v>
      </c>
      <c r="G3684">
        <v>22491</v>
      </c>
      <c r="I3684" s="3">
        <f t="shared" si="57"/>
        <v>2</v>
      </c>
      <c r="J3684" s="72">
        <v>1797</v>
      </c>
      <c r="K3684" s="72">
        <v>1797</v>
      </c>
      <c r="L3684" s="72">
        <v>1809</v>
      </c>
      <c r="M3684" s="72">
        <v>-2</v>
      </c>
    </row>
    <row r="3685" spans="1:14">
      <c r="A3685" s="1">
        <v>42620</v>
      </c>
      <c r="B3685" s="2">
        <v>0.75</v>
      </c>
      <c r="C3685">
        <v>-1</v>
      </c>
      <c r="D3685">
        <v>1811</v>
      </c>
      <c r="E3685">
        <v>-3</v>
      </c>
      <c r="F3685">
        <v>32</v>
      </c>
      <c r="G3685">
        <v>22523</v>
      </c>
      <c r="I3685" s="3">
        <f t="shared" si="57"/>
        <v>3</v>
      </c>
      <c r="J3685" s="3">
        <v>1811</v>
      </c>
      <c r="K3685" s="3">
        <v>1813</v>
      </c>
      <c r="L3685" s="3">
        <v>1815</v>
      </c>
    </row>
    <row r="3686" spans="1:14">
      <c r="A3686" s="1">
        <v>42621</v>
      </c>
      <c r="B3686" s="2">
        <v>0.375</v>
      </c>
      <c r="C3686">
        <v>2</v>
      </c>
      <c r="D3686">
        <v>1815</v>
      </c>
      <c r="E3686">
        <v>3</v>
      </c>
      <c r="F3686">
        <v>-4</v>
      </c>
      <c r="G3686">
        <v>22519</v>
      </c>
      <c r="I3686" s="3">
        <f t="shared" si="57"/>
        <v>3</v>
      </c>
      <c r="J3686" s="3">
        <v>1815</v>
      </c>
      <c r="K3686" s="3">
        <v>1806</v>
      </c>
      <c r="L3686" s="3">
        <v>1822</v>
      </c>
    </row>
    <row r="3687" spans="1:14">
      <c r="A3687" s="1">
        <v>42621</v>
      </c>
      <c r="B3687" s="2">
        <v>0.41666666666666669</v>
      </c>
      <c r="C3687">
        <v>0</v>
      </c>
      <c r="D3687">
        <v>1813</v>
      </c>
      <c r="E3687">
        <v>-2</v>
      </c>
      <c r="F3687">
        <v>-4</v>
      </c>
      <c r="G3687">
        <v>22515</v>
      </c>
      <c r="I3687" s="3">
        <f t="shared" si="57"/>
        <v>2</v>
      </c>
      <c r="J3687" s="73">
        <v>1808</v>
      </c>
      <c r="K3687" s="73">
        <v>1805</v>
      </c>
      <c r="L3687" s="73">
        <v>1811</v>
      </c>
      <c r="M3687" s="73">
        <v>-2</v>
      </c>
      <c r="N3687" s="3" t="s">
        <v>16</v>
      </c>
    </row>
    <row r="3688" spans="1:14">
      <c r="A3688" s="1">
        <v>42621</v>
      </c>
      <c r="B3688" s="2">
        <v>0.41666666666666669</v>
      </c>
      <c r="C3688">
        <v>-1</v>
      </c>
      <c r="D3688">
        <v>1813</v>
      </c>
      <c r="E3688">
        <v>-1</v>
      </c>
      <c r="G3688">
        <v>22515</v>
      </c>
      <c r="I3688" s="3">
        <f t="shared" si="57"/>
        <v>1</v>
      </c>
      <c r="J3688" s="72">
        <v>1808</v>
      </c>
      <c r="K3688" s="72">
        <v>1805</v>
      </c>
      <c r="L3688" s="72">
        <v>1811</v>
      </c>
      <c r="M3688" s="72">
        <v>-2</v>
      </c>
    </row>
    <row r="3689" spans="1:14">
      <c r="A3689" s="1">
        <v>42625</v>
      </c>
      <c r="B3689" s="2">
        <v>0.66666666666666663</v>
      </c>
      <c r="C3689">
        <v>1</v>
      </c>
      <c r="D3689">
        <v>1726</v>
      </c>
      <c r="E3689">
        <v>2</v>
      </c>
      <c r="F3689">
        <v>87</v>
      </c>
      <c r="G3689">
        <v>22602</v>
      </c>
      <c r="I3689" s="3">
        <f t="shared" si="57"/>
        <v>2</v>
      </c>
      <c r="J3689" s="3">
        <v>1729</v>
      </c>
      <c r="K3689" s="3">
        <v>1726</v>
      </c>
      <c r="L3689" s="3">
        <v>1734</v>
      </c>
    </row>
    <row r="3690" spans="1:14">
      <c r="A3690" s="1">
        <v>42626</v>
      </c>
      <c r="B3690" s="2">
        <v>0.41666666666666669</v>
      </c>
      <c r="C3690">
        <v>0</v>
      </c>
      <c r="D3690">
        <v>1729</v>
      </c>
      <c r="E3690">
        <v>-1</v>
      </c>
      <c r="F3690">
        <v>3</v>
      </c>
      <c r="G3690">
        <v>22605</v>
      </c>
      <c r="I3690" s="3">
        <f t="shared" si="57"/>
        <v>1</v>
      </c>
      <c r="J3690" s="3">
        <v>1727</v>
      </c>
      <c r="K3690" s="3">
        <v>1717</v>
      </c>
      <c r="L3690" s="3">
        <v>1729</v>
      </c>
      <c r="N3690" s="3" t="s">
        <v>16</v>
      </c>
    </row>
    <row r="3691" spans="1:14">
      <c r="A3691" s="1">
        <v>42632</v>
      </c>
      <c r="B3691" s="2">
        <v>0.375</v>
      </c>
      <c r="C3691">
        <v>2</v>
      </c>
      <c r="D3691">
        <v>1743</v>
      </c>
      <c r="E3691">
        <v>2</v>
      </c>
      <c r="G3691">
        <v>22605</v>
      </c>
      <c r="I3691" s="3">
        <f t="shared" si="57"/>
        <v>2</v>
      </c>
      <c r="J3691" s="3">
        <v>1743</v>
      </c>
      <c r="K3691" s="3">
        <v>1742</v>
      </c>
      <c r="L3691" s="3">
        <v>1758</v>
      </c>
    </row>
    <row r="3692" spans="1:14">
      <c r="A3692" s="1">
        <v>42632</v>
      </c>
      <c r="B3692" s="2">
        <v>0.70833333333333337</v>
      </c>
      <c r="C3692">
        <v>0</v>
      </c>
      <c r="D3692">
        <v>1744</v>
      </c>
      <c r="E3692">
        <v>-2</v>
      </c>
      <c r="F3692">
        <v>2</v>
      </c>
      <c r="G3692">
        <v>22607</v>
      </c>
      <c r="I3692" s="3">
        <f t="shared" si="57"/>
        <v>2</v>
      </c>
      <c r="J3692" s="73">
        <v>1743</v>
      </c>
      <c r="K3692" s="73">
        <v>1740</v>
      </c>
      <c r="L3692" s="73">
        <v>1740</v>
      </c>
      <c r="M3692" s="73">
        <v>1</v>
      </c>
      <c r="N3692" s="3" t="s">
        <v>16</v>
      </c>
    </row>
    <row r="3693" spans="1:14">
      <c r="A3693" s="1">
        <v>42633</v>
      </c>
      <c r="B3693" s="2">
        <v>0.625</v>
      </c>
      <c r="C3693">
        <v>2</v>
      </c>
      <c r="D3693">
        <v>1738</v>
      </c>
      <c r="E3693">
        <v>2</v>
      </c>
      <c r="G3693">
        <v>22607</v>
      </c>
      <c r="I3693" s="3">
        <f t="shared" si="57"/>
        <v>2</v>
      </c>
      <c r="J3693" s="3">
        <v>1738</v>
      </c>
      <c r="K3693" s="3">
        <v>1736</v>
      </c>
      <c r="L3693" s="3">
        <v>1740</v>
      </c>
    </row>
    <row r="3694" spans="1:14">
      <c r="A3694" s="1">
        <v>42633</v>
      </c>
      <c r="B3694" s="2">
        <v>0.70833333333333337</v>
      </c>
      <c r="C3694">
        <v>0</v>
      </c>
      <c r="D3694">
        <v>1735</v>
      </c>
      <c r="E3694">
        <v>-2</v>
      </c>
      <c r="F3694">
        <v>-6</v>
      </c>
      <c r="G3694">
        <v>22601</v>
      </c>
      <c r="I3694" s="3">
        <f t="shared" si="57"/>
        <v>2</v>
      </c>
      <c r="J3694" s="3">
        <v>1734</v>
      </c>
      <c r="K3694" s="3">
        <v>1739</v>
      </c>
      <c r="L3694" s="3">
        <v>1739</v>
      </c>
      <c r="N3694" s="3" t="s">
        <v>16</v>
      </c>
    </row>
    <row r="3695" spans="1:14">
      <c r="A3695" s="1">
        <v>42635</v>
      </c>
      <c r="B3695" s="2">
        <v>0.5</v>
      </c>
      <c r="C3695">
        <v>-1</v>
      </c>
      <c r="D3695">
        <v>1754</v>
      </c>
      <c r="E3695">
        <v>-1</v>
      </c>
      <c r="G3695">
        <v>22601</v>
      </c>
      <c r="I3695" s="3">
        <f t="shared" si="57"/>
        <v>1</v>
      </c>
      <c r="J3695" s="3">
        <v>1750</v>
      </c>
      <c r="K3695" s="3">
        <v>1747</v>
      </c>
      <c r="L3695" s="3">
        <v>1754</v>
      </c>
    </row>
    <row r="3696" spans="1:14">
      <c r="A3696" s="1">
        <v>42635</v>
      </c>
      <c r="B3696" s="2">
        <v>0.625</v>
      </c>
      <c r="C3696">
        <v>0</v>
      </c>
      <c r="D3696">
        <v>1758</v>
      </c>
      <c r="E3696">
        <v>1</v>
      </c>
      <c r="F3696">
        <v>-4</v>
      </c>
      <c r="G3696">
        <v>22597</v>
      </c>
      <c r="I3696" s="3">
        <f t="shared" si="57"/>
        <v>1</v>
      </c>
      <c r="J3696" s="73">
        <v>1762</v>
      </c>
      <c r="K3696" s="73">
        <v>1759</v>
      </c>
      <c r="L3696" s="73">
        <v>1765</v>
      </c>
      <c r="M3696" s="73">
        <v>-1</v>
      </c>
      <c r="N3696" s="3" t="s">
        <v>16</v>
      </c>
    </row>
    <row r="3697" spans="1:14">
      <c r="A3697" s="1">
        <v>42636</v>
      </c>
      <c r="B3697" s="2">
        <v>0.41666666666666669</v>
      </c>
      <c r="C3697">
        <v>-2</v>
      </c>
      <c r="D3697">
        <v>1757</v>
      </c>
      <c r="E3697">
        <v>-2</v>
      </c>
      <c r="G3697">
        <v>22597</v>
      </c>
      <c r="I3697" s="3">
        <f t="shared" si="57"/>
        <v>2</v>
      </c>
      <c r="J3697" s="72">
        <v>1752</v>
      </c>
      <c r="K3697" s="72">
        <v>1749</v>
      </c>
      <c r="L3697" s="72">
        <v>1755</v>
      </c>
      <c r="M3697" s="72">
        <v>-2</v>
      </c>
    </row>
    <row r="3698" spans="1:14">
      <c r="A3698" s="1">
        <v>42639</v>
      </c>
      <c r="B3698" s="2">
        <v>0.70833333333333337</v>
      </c>
      <c r="C3698">
        <v>0</v>
      </c>
      <c r="D3698">
        <v>1729</v>
      </c>
      <c r="E3698">
        <v>2</v>
      </c>
      <c r="F3698">
        <v>56</v>
      </c>
      <c r="G3698">
        <v>22653</v>
      </c>
      <c r="I3698" s="3">
        <f t="shared" si="57"/>
        <v>2</v>
      </c>
      <c r="J3698" s="73">
        <v>1730</v>
      </c>
      <c r="K3698" s="73">
        <v>1731</v>
      </c>
      <c r="L3698" s="73">
        <v>1731</v>
      </c>
      <c r="M3698" s="73">
        <v>-1</v>
      </c>
      <c r="N3698" s="3" t="s">
        <v>16</v>
      </c>
    </row>
    <row r="3699" spans="1:14">
      <c r="A3699" s="1">
        <v>42639</v>
      </c>
      <c r="B3699" s="2">
        <v>0.70833333333333337</v>
      </c>
      <c r="C3699">
        <v>1</v>
      </c>
      <c r="D3699">
        <v>1729</v>
      </c>
      <c r="E3699">
        <v>1</v>
      </c>
      <c r="G3699">
        <v>22653</v>
      </c>
      <c r="I3699" s="3">
        <f t="shared" si="57"/>
        <v>1</v>
      </c>
      <c r="J3699" s="72">
        <v>1730</v>
      </c>
      <c r="K3699" s="72">
        <v>1731</v>
      </c>
      <c r="L3699" s="72">
        <v>1731</v>
      </c>
      <c r="M3699" s="72">
        <v>-1</v>
      </c>
    </row>
    <row r="3700" spans="1:14">
      <c r="A3700" s="1">
        <v>42640</v>
      </c>
      <c r="B3700" s="2">
        <v>0.45833333333333331</v>
      </c>
      <c r="C3700">
        <v>0</v>
      </c>
      <c r="D3700">
        <v>1723</v>
      </c>
      <c r="E3700">
        <v>-1</v>
      </c>
      <c r="F3700">
        <v>-6</v>
      </c>
      <c r="G3700">
        <v>22647</v>
      </c>
      <c r="I3700" s="3">
        <f t="shared" si="57"/>
        <v>1</v>
      </c>
      <c r="J3700" s="73">
        <v>1714</v>
      </c>
      <c r="K3700" s="73">
        <v>1711</v>
      </c>
      <c r="L3700" s="73">
        <v>1717</v>
      </c>
      <c r="M3700" s="73">
        <v>-6</v>
      </c>
      <c r="N3700" s="3" t="s">
        <v>16</v>
      </c>
    </row>
    <row r="3701" spans="1:14">
      <c r="A3701" s="1">
        <v>42640</v>
      </c>
      <c r="B3701" s="2">
        <v>0.45833333333333331</v>
      </c>
      <c r="C3701">
        <v>-2</v>
      </c>
      <c r="D3701">
        <v>1723</v>
      </c>
      <c r="E3701">
        <v>-2</v>
      </c>
      <c r="G3701">
        <v>22647</v>
      </c>
      <c r="I3701" s="3">
        <f t="shared" si="57"/>
        <v>2</v>
      </c>
      <c r="J3701" s="72">
        <v>1714</v>
      </c>
      <c r="K3701" s="72">
        <v>1711</v>
      </c>
      <c r="L3701" s="72">
        <v>1717</v>
      </c>
      <c r="M3701" s="72">
        <v>-6</v>
      </c>
      <c r="N3701" s="86" t="s">
        <v>89</v>
      </c>
    </row>
    <row r="3702" spans="1:14">
      <c r="A3702" s="1">
        <v>42640</v>
      </c>
      <c r="B3702" s="2">
        <v>0.625</v>
      </c>
      <c r="C3702">
        <v>1</v>
      </c>
      <c r="D3702">
        <v>1720</v>
      </c>
      <c r="E3702">
        <v>3</v>
      </c>
      <c r="F3702">
        <v>6</v>
      </c>
      <c r="G3702">
        <v>22653</v>
      </c>
      <c r="I3702" s="3">
        <f t="shared" si="57"/>
        <v>3</v>
      </c>
      <c r="J3702" s="3">
        <v>1718</v>
      </c>
      <c r="K3702" s="3">
        <v>1711</v>
      </c>
      <c r="L3702" s="3">
        <v>1721</v>
      </c>
    </row>
    <row r="3703" spans="1:14">
      <c r="A3703" s="1">
        <v>42640</v>
      </c>
      <c r="B3703" s="2">
        <v>0.66666666666666663</v>
      </c>
      <c r="C3703">
        <v>-2</v>
      </c>
      <c r="D3703">
        <v>1717</v>
      </c>
      <c r="E3703">
        <v>-3</v>
      </c>
      <c r="F3703">
        <v>-3</v>
      </c>
      <c r="G3703">
        <v>22650</v>
      </c>
      <c r="I3703" s="3">
        <f t="shared" si="57"/>
        <v>3</v>
      </c>
      <c r="J3703" s="74">
        <v>1720</v>
      </c>
      <c r="K3703" s="74">
        <v>1717</v>
      </c>
      <c r="L3703" s="74">
        <v>1723</v>
      </c>
      <c r="M3703" s="74">
        <v>3</v>
      </c>
    </row>
    <row r="3704" spans="1:14">
      <c r="A3704" s="1">
        <v>42640</v>
      </c>
      <c r="B3704" s="2">
        <v>0.70833333333333337</v>
      </c>
      <c r="C3704">
        <v>1</v>
      </c>
      <c r="D3704">
        <v>1720</v>
      </c>
      <c r="E3704">
        <v>3</v>
      </c>
      <c r="F3704">
        <v>-6</v>
      </c>
      <c r="G3704">
        <v>22644</v>
      </c>
      <c r="I3704" s="3">
        <f t="shared" si="57"/>
        <v>3</v>
      </c>
      <c r="J3704" s="3">
        <v>1721</v>
      </c>
      <c r="K3704" s="3">
        <v>1720</v>
      </c>
      <c r="L3704" s="3">
        <v>1728</v>
      </c>
    </row>
    <row r="3705" spans="1:14">
      <c r="A3705" s="1">
        <v>42641</v>
      </c>
      <c r="B3705" s="2">
        <v>0.70833333333333337</v>
      </c>
      <c r="C3705">
        <v>0</v>
      </c>
      <c r="D3705">
        <v>1727</v>
      </c>
      <c r="E3705">
        <v>-1</v>
      </c>
      <c r="F3705">
        <v>7</v>
      </c>
      <c r="G3705">
        <v>22651</v>
      </c>
      <c r="I3705" s="3">
        <f t="shared" si="57"/>
        <v>1</v>
      </c>
      <c r="J3705" s="73">
        <v>1720</v>
      </c>
      <c r="K3705" s="73">
        <v>1730</v>
      </c>
      <c r="L3705" s="73">
        <v>1736</v>
      </c>
      <c r="M3705" s="73">
        <v>3</v>
      </c>
      <c r="N3705" s="3" t="s">
        <v>16</v>
      </c>
    </row>
    <row r="3706" spans="1:14">
      <c r="A3706" s="1">
        <v>42642</v>
      </c>
      <c r="B3706" s="2">
        <v>0.375</v>
      </c>
      <c r="C3706">
        <v>2</v>
      </c>
      <c r="D3706">
        <v>1733</v>
      </c>
      <c r="E3706">
        <v>2</v>
      </c>
      <c r="G3706">
        <v>22651</v>
      </c>
      <c r="I3706" s="3">
        <f t="shared" si="57"/>
        <v>2</v>
      </c>
      <c r="J3706" s="72">
        <v>1734</v>
      </c>
      <c r="K3706" s="72">
        <v>1734</v>
      </c>
      <c r="L3706" s="72">
        <v>1737</v>
      </c>
      <c r="M3706" s="72">
        <v>-1</v>
      </c>
    </row>
    <row r="3707" spans="1:14">
      <c r="A3707" s="1">
        <v>42642</v>
      </c>
      <c r="B3707" s="2">
        <v>0.54166666666666663</v>
      </c>
      <c r="C3707">
        <v>0</v>
      </c>
      <c r="D3707">
        <v>1728</v>
      </c>
      <c r="E3707">
        <v>-2</v>
      </c>
      <c r="F3707">
        <v>-10</v>
      </c>
      <c r="G3707">
        <v>22641</v>
      </c>
      <c r="I3707" s="3">
        <f t="shared" si="57"/>
        <v>2</v>
      </c>
      <c r="J3707" s="3">
        <v>1726</v>
      </c>
      <c r="K3707" s="3">
        <v>1726</v>
      </c>
      <c r="L3707" s="3">
        <v>1728</v>
      </c>
      <c r="N3707" s="3" t="s">
        <v>16</v>
      </c>
    </row>
    <row r="3708" spans="1:14">
      <c r="A3708" s="1">
        <v>42642</v>
      </c>
      <c r="B3708" s="2">
        <v>0.75</v>
      </c>
      <c r="C3708">
        <v>2</v>
      </c>
      <c r="D3708">
        <v>1738</v>
      </c>
      <c r="E3708">
        <v>2</v>
      </c>
      <c r="G3708">
        <v>22641</v>
      </c>
      <c r="I3708" s="3">
        <f t="shared" si="57"/>
        <v>2</v>
      </c>
      <c r="J3708" s="3">
        <v>1738</v>
      </c>
      <c r="K3708" s="3">
        <v>1720</v>
      </c>
      <c r="L3708" s="3">
        <v>1727</v>
      </c>
    </row>
    <row r="3709" spans="1:14">
      <c r="A3709" s="1">
        <v>42643</v>
      </c>
      <c r="B3709" s="2">
        <v>0.58333333333333337</v>
      </c>
      <c r="C3709">
        <v>-1</v>
      </c>
      <c r="D3709">
        <v>1730</v>
      </c>
      <c r="E3709">
        <v>-3</v>
      </c>
      <c r="F3709">
        <v>-16</v>
      </c>
      <c r="G3709">
        <v>22625</v>
      </c>
      <c r="I3709" s="3">
        <f t="shared" si="57"/>
        <v>3</v>
      </c>
      <c r="J3709" s="3">
        <v>1730</v>
      </c>
      <c r="K3709" s="3">
        <v>1726</v>
      </c>
      <c r="L3709" s="3">
        <v>1729</v>
      </c>
    </row>
    <row r="3710" spans="1:14">
      <c r="A3710" s="69">
        <v>42643</v>
      </c>
      <c r="B3710" s="70">
        <v>0.66666666666666663</v>
      </c>
      <c r="C3710" s="71">
        <v>0</v>
      </c>
      <c r="D3710" s="71">
        <v>1730</v>
      </c>
      <c r="E3710" s="71">
        <v>1</v>
      </c>
      <c r="F3710" s="71">
        <v>0</v>
      </c>
      <c r="G3710" s="71">
        <v>22625</v>
      </c>
      <c r="H3710" s="71">
        <f>SUM(F3674:F3710)</f>
        <v>172</v>
      </c>
      <c r="I3710" s="3">
        <f t="shared" si="57"/>
        <v>1</v>
      </c>
      <c r="J3710" s="3">
        <v>1731</v>
      </c>
      <c r="K3710" s="3">
        <v>1725</v>
      </c>
      <c r="L3710" s="3">
        <v>1732</v>
      </c>
      <c r="N3710" s="3" t="s">
        <v>16</v>
      </c>
    </row>
    <row r="3711" spans="1:14">
      <c r="A3711" s="4">
        <v>42648</v>
      </c>
      <c r="B3711" s="68">
        <v>0.375</v>
      </c>
      <c r="C3711" s="3">
        <v>-1</v>
      </c>
      <c r="D3711" s="59">
        <v>1755</v>
      </c>
      <c r="E3711" s="3">
        <v>-1</v>
      </c>
      <c r="F3711" s="3"/>
      <c r="G3711" s="59">
        <v>22625</v>
      </c>
      <c r="I3711" s="3">
        <f t="shared" si="57"/>
        <v>1</v>
      </c>
      <c r="J3711" s="74">
        <v>1756</v>
      </c>
      <c r="K3711" s="74">
        <v>1748</v>
      </c>
      <c r="L3711" s="74">
        <v>1758</v>
      </c>
      <c r="M3711" s="74">
        <v>1</v>
      </c>
    </row>
    <row r="3712" spans="1:14">
      <c r="A3712" s="1">
        <v>42648</v>
      </c>
      <c r="B3712" s="2">
        <v>0.45833333333333331</v>
      </c>
      <c r="C3712">
        <v>0</v>
      </c>
      <c r="D3712">
        <v>1757</v>
      </c>
      <c r="E3712">
        <v>1</v>
      </c>
      <c r="F3712">
        <v>-2</v>
      </c>
      <c r="G3712" s="3">
        <v>22623</v>
      </c>
      <c r="I3712" s="3">
        <f t="shared" si="57"/>
        <v>1</v>
      </c>
      <c r="J3712" s="73">
        <v>1760</v>
      </c>
      <c r="K3712" s="73">
        <v>1759</v>
      </c>
      <c r="L3712" s="73">
        <v>1777</v>
      </c>
      <c r="M3712" s="73">
        <v>-2</v>
      </c>
      <c r="N3712" s="3" t="s">
        <v>16</v>
      </c>
    </row>
    <row r="3713" spans="1:14">
      <c r="A3713" s="1">
        <v>42648</v>
      </c>
      <c r="B3713" s="2">
        <v>0.5</v>
      </c>
      <c r="C3713">
        <v>2</v>
      </c>
      <c r="D3713">
        <v>1767</v>
      </c>
      <c r="E3713">
        <v>2</v>
      </c>
      <c r="G3713" s="3">
        <v>22623</v>
      </c>
      <c r="I3713" s="3">
        <f t="shared" si="57"/>
        <v>2</v>
      </c>
      <c r="J3713" s="3">
        <v>1773</v>
      </c>
      <c r="K3713" s="3">
        <v>1764</v>
      </c>
      <c r="L3713" s="3">
        <v>1773</v>
      </c>
    </row>
    <row r="3714" spans="1:14">
      <c r="A3714" s="1">
        <v>42648</v>
      </c>
      <c r="B3714" s="2">
        <v>0.66666666666666663</v>
      </c>
      <c r="C3714">
        <v>-1</v>
      </c>
      <c r="D3714">
        <v>1767</v>
      </c>
      <c r="E3714">
        <v>-3</v>
      </c>
      <c r="F3714">
        <v>0</v>
      </c>
      <c r="G3714">
        <v>22623</v>
      </c>
      <c r="I3714" s="3">
        <f t="shared" si="57"/>
        <v>3</v>
      </c>
      <c r="J3714" s="74">
        <v>1768</v>
      </c>
      <c r="K3714" s="74">
        <v>1761</v>
      </c>
      <c r="L3714" s="74">
        <v>1772</v>
      </c>
      <c r="M3714" s="74">
        <v>1</v>
      </c>
    </row>
    <row r="3715" spans="1:14">
      <c r="A3715" s="1">
        <v>42649</v>
      </c>
      <c r="B3715" s="2">
        <v>0.375</v>
      </c>
      <c r="C3715">
        <v>0</v>
      </c>
      <c r="D3715">
        <v>1768</v>
      </c>
      <c r="E3715">
        <v>1</v>
      </c>
      <c r="F3715">
        <v>-1</v>
      </c>
      <c r="G3715">
        <v>22622</v>
      </c>
      <c r="I3715" s="3">
        <f t="shared" si="57"/>
        <v>1</v>
      </c>
      <c r="J3715" s="3">
        <v>1768</v>
      </c>
      <c r="K3715" s="3">
        <v>1759</v>
      </c>
      <c r="L3715" s="3">
        <v>1769</v>
      </c>
      <c r="N3715" s="3" t="s">
        <v>16</v>
      </c>
    </row>
    <row r="3716" spans="1:14">
      <c r="A3716" s="1">
        <v>42653</v>
      </c>
      <c r="B3716" s="2">
        <v>0.375</v>
      </c>
      <c r="C3716">
        <v>2</v>
      </c>
      <c r="D3716">
        <v>1766</v>
      </c>
      <c r="E3716">
        <v>2</v>
      </c>
      <c r="G3716">
        <v>22622</v>
      </c>
      <c r="I3716" s="3">
        <f t="shared" ref="I3716:I3778" si="58">ABS(E3716)</f>
        <v>2</v>
      </c>
      <c r="J3716" s="72">
        <v>1769</v>
      </c>
      <c r="K3716" s="72">
        <v>1767</v>
      </c>
      <c r="L3716" s="72">
        <v>1777</v>
      </c>
      <c r="M3716" s="72">
        <v>-1</v>
      </c>
    </row>
    <row r="3717" spans="1:14">
      <c r="A3717" s="1">
        <v>42653</v>
      </c>
      <c r="B3717" s="2">
        <v>0.75</v>
      </c>
      <c r="C3717">
        <v>-1</v>
      </c>
      <c r="D3717">
        <v>1770</v>
      </c>
      <c r="E3717">
        <v>-3</v>
      </c>
      <c r="F3717">
        <v>8</v>
      </c>
      <c r="G3717">
        <v>22630</v>
      </c>
      <c r="I3717" s="3">
        <f t="shared" si="58"/>
        <v>3</v>
      </c>
      <c r="J3717" s="3">
        <v>1770</v>
      </c>
      <c r="K3717" s="3">
        <v>1764</v>
      </c>
      <c r="L3717" s="3">
        <v>1770</v>
      </c>
    </row>
    <row r="3718" spans="1:14">
      <c r="A3718" s="1">
        <v>42655</v>
      </c>
      <c r="B3718" s="2">
        <v>0.5</v>
      </c>
      <c r="C3718">
        <v>0</v>
      </c>
      <c r="D3718">
        <v>1757</v>
      </c>
      <c r="E3718">
        <v>1</v>
      </c>
      <c r="F3718">
        <v>13</v>
      </c>
      <c r="G3718">
        <v>22643</v>
      </c>
      <c r="I3718" s="3">
        <f t="shared" si="58"/>
        <v>1</v>
      </c>
      <c r="J3718" s="73">
        <v>1755</v>
      </c>
      <c r="K3718" s="73">
        <v>1755</v>
      </c>
      <c r="L3718" s="73">
        <v>1760</v>
      </c>
      <c r="M3718" s="73">
        <v>2</v>
      </c>
      <c r="N3718" s="3" t="s">
        <v>16</v>
      </c>
    </row>
    <row r="3719" spans="1:14">
      <c r="A3719" s="1">
        <v>42655</v>
      </c>
      <c r="B3719" s="2">
        <v>0.5</v>
      </c>
      <c r="C3719">
        <v>1</v>
      </c>
      <c r="D3719">
        <v>1757</v>
      </c>
      <c r="E3719">
        <v>1</v>
      </c>
      <c r="G3719">
        <v>22643</v>
      </c>
      <c r="I3719" s="3">
        <f t="shared" si="58"/>
        <v>1</v>
      </c>
      <c r="J3719" s="74">
        <v>1755</v>
      </c>
      <c r="K3719" s="74">
        <v>1755</v>
      </c>
      <c r="L3719" s="74">
        <v>1760</v>
      </c>
      <c r="M3719" s="74">
        <v>2</v>
      </c>
    </row>
    <row r="3720" spans="1:14">
      <c r="A3720" s="1">
        <v>42655</v>
      </c>
      <c r="B3720" s="2">
        <v>0.66666666666666663</v>
      </c>
      <c r="C3720">
        <v>0</v>
      </c>
      <c r="D3720">
        <v>1756</v>
      </c>
      <c r="E3720">
        <v>-1</v>
      </c>
      <c r="F3720">
        <v>-1</v>
      </c>
      <c r="G3720">
        <v>22642</v>
      </c>
      <c r="I3720" s="3">
        <f t="shared" si="58"/>
        <v>1</v>
      </c>
      <c r="J3720" s="73">
        <v>1757</v>
      </c>
      <c r="K3720" s="73">
        <v>1757</v>
      </c>
      <c r="L3720" s="73">
        <v>1760</v>
      </c>
      <c r="M3720" s="73">
        <v>-1</v>
      </c>
      <c r="N3720" s="3" t="s">
        <v>16</v>
      </c>
    </row>
    <row r="3721" spans="1:14">
      <c r="A3721" s="1">
        <v>42656</v>
      </c>
      <c r="B3721" s="2">
        <v>0.375</v>
      </c>
      <c r="C3721">
        <v>-2</v>
      </c>
      <c r="D3721">
        <v>1752</v>
      </c>
      <c r="E3721">
        <v>-2</v>
      </c>
      <c r="G3721">
        <v>22642</v>
      </c>
      <c r="I3721" s="3">
        <f t="shared" si="58"/>
        <v>2</v>
      </c>
      <c r="J3721" s="3">
        <v>1752</v>
      </c>
      <c r="K3721" s="3">
        <v>1737</v>
      </c>
      <c r="L3721" s="3">
        <v>1751</v>
      </c>
    </row>
    <row r="3722" spans="1:14">
      <c r="A3722" s="1">
        <v>42657</v>
      </c>
      <c r="B3722" s="2">
        <v>0.45833333333333331</v>
      </c>
      <c r="C3722">
        <v>1</v>
      </c>
      <c r="D3722">
        <v>1735</v>
      </c>
      <c r="E3722">
        <v>3</v>
      </c>
      <c r="F3722">
        <v>34</v>
      </c>
      <c r="G3722">
        <v>22676</v>
      </c>
      <c r="I3722" s="3">
        <f t="shared" si="58"/>
        <v>3</v>
      </c>
      <c r="J3722" s="3">
        <v>1737</v>
      </c>
      <c r="K3722" s="3">
        <v>1734</v>
      </c>
      <c r="L3722" s="3">
        <v>1738</v>
      </c>
    </row>
    <row r="3723" spans="1:14">
      <c r="A3723" s="1">
        <v>42657</v>
      </c>
      <c r="B3723" s="2">
        <v>0.54166666666666663</v>
      </c>
      <c r="C3723">
        <v>0</v>
      </c>
      <c r="D3723">
        <v>1733</v>
      </c>
      <c r="E3723">
        <v>-1</v>
      </c>
      <c r="F3723">
        <v>-2</v>
      </c>
      <c r="G3723">
        <v>22674</v>
      </c>
      <c r="I3723" s="3">
        <f t="shared" si="58"/>
        <v>1</v>
      </c>
      <c r="J3723" s="3">
        <v>1731</v>
      </c>
      <c r="K3723" s="3">
        <v>1726</v>
      </c>
      <c r="L3723" s="3">
        <v>1733</v>
      </c>
      <c r="N3723" s="3" t="s">
        <v>16</v>
      </c>
    </row>
    <row r="3724" spans="1:14">
      <c r="A3724" s="1">
        <v>42657</v>
      </c>
      <c r="B3724" s="2">
        <v>0.58333333333333337</v>
      </c>
      <c r="C3724">
        <v>-2</v>
      </c>
      <c r="D3724">
        <v>1730</v>
      </c>
      <c r="E3724">
        <v>-2</v>
      </c>
      <c r="G3724">
        <v>22674</v>
      </c>
      <c r="I3724" s="3">
        <f t="shared" si="58"/>
        <v>2</v>
      </c>
      <c r="J3724" s="72">
        <v>1728</v>
      </c>
      <c r="K3724" s="72">
        <v>1719</v>
      </c>
      <c r="L3724" s="72">
        <v>1727</v>
      </c>
      <c r="M3724" s="72">
        <v>-2</v>
      </c>
    </row>
    <row r="3725" spans="1:14">
      <c r="A3725" s="1">
        <v>42660</v>
      </c>
      <c r="B3725" s="2">
        <v>0.45833333333333331</v>
      </c>
      <c r="C3725">
        <v>0</v>
      </c>
      <c r="D3725">
        <v>1723</v>
      </c>
      <c r="E3725">
        <v>2</v>
      </c>
      <c r="F3725">
        <v>14</v>
      </c>
      <c r="G3725">
        <v>22688</v>
      </c>
      <c r="I3725" s="3">
        <f t="shared" si="58"/>
        <v>2</v>
      </c>
      <c r="J3725" s="3">
        <v>1725</v>
      </c>
      <c r="K3725" s="3">
        <v>1719</v>
      </c>
      <c r="L3725" s="3">
        <v>1726</v>
      </c>
      <c r="N3725" s="3" t="s">
        <v>16</v>
      </c>
    </row>
    <row r="3726" spans="1:14">
      <c r="A3726" s="1">
        <v>42660</v>
      </c>
      <c r="B3726" s="2">
        <v>0.45833333333333331</v>
      </c>
      <c r="C3726">
        <v>1</v>
      </c>
      <c r="D3726">
        <v>1723</v>
      </c>
      <c r="E3726">
        <v>1</v>
      </c>
      <c r="G3726">
        <v>22688</v>
      </c>
      <c r="I3726" s="3">
        <f t="shared" si="58"/>
        <v>1</v>
      </c>
      <c r="J3726" s="3">
        <v>1725</v>
      </c>
      <c r="K3726" s="3">
        <v>1719</v>
      </c>
      <c r="L3726" s="3">
        <v>1726</v>
      </c>
    </row>
    <row r="3727" spans="1:14">
      <c r="A3727" s="1">
        <v>42660</v>
      </c>
      <c r="B3727" s="2">
        <v>0.66666666666666663</v>
      </c>
      <c r="C3727">
        <v>0</v>
      </c>
      <c r="D3727">
        <v>1718</v>
      </c>
      <c r="E3727">
        <v>-1</v>
      </c>
      <c r="F3727">
        <v>-5</v>
      </c>
      <c r="G3727">
        <v>22683</v>
      </c>
      <c r="I3727" s="3">
        <f t="shared" si="58"/>
        <v>1</v>
      </c>
      <c r="J3727" s="3">
        <v>1715</v>
      </c>
      <c r="K3727" s="3">
        <v>1711</v>
      </c>
      <c r="L3727" s="3">
        <v>1718</v>
      </c>
      <c r="N3727" s="3" t="s">
        <v>16</v>
      </c>
    </row>
    <row r="3728" spans="1:14">
      <c r="A3728" s="1">
        <v>42660</v>
      </c>
      <c r="B3728" s="2">
        <v>0.70833333333333337</v>
      </c>
      <c r="C3728">
        <v>-2</v>
      </c>
      <c r="D3728">
        <v>1714</v>
      </c>
      <c r="E3728">
        <v>-2</v>
      </c>
      <c r="G3728">
        <v>22683</v>
      </c>
      <c r="I3728" s="3">
        <f t="shared" si="58"/>
        <v>2</v>
      </c>
      <c r="J3728" s="3">
        <v>1714</v>
      </c>
      <c r="K3728" s="3">
        <v>1712</v>
      </c>
      <c r="L3728" s="3">
        <v>1712</v>
      </c>
    </row>
    <row r="3729" spans="1:14">
      <c r="A3729" s="1">
        <v>42661</v>
      </c>
      <c r="B3729" s="2">
        <v>0.375</v>
      </c>
      <c r="C3729">
        <v>0</v>
      </c>
      <c r="D3729">
        <v>1719</v>
      </c>
      <c r="E3729">
        <v>2</v>
      </c>
      <c r="F3729">
        <v>-10</v>
      </c>
      <c r="G3729">
        <v>22673</v>
      </c>
      <c r="I3729" s="3">
        <f t="shared" si="58"/>
        <v>2</v>
      </c>
      <c r="J3729" s="3">
        <v>1719</v>
      </c>
      <c r="K3729" s="3">
        <v>1716</v>
      </c>
      <c r="L3729" s="3">
        <v>1732</v>
      </c>
      <c r="N3729" s="3" t="s">
        <v>16</v>
      </c>
    </row>
    <row r="3730" spans="1:14">
      <c r="A3730" s="1">
        <v>42661</v>
      </c>
      <c r="B3730" s="2">
        <v>0.375</v>
      </c>
      <c r="C3730">
        <v>2</v>
      </c>
      <c r="D3730">
        <v>1719</v>
      </c>
      <c r="E3730">
        <v>2</v>
      </c>
      <c r="G3730">
        <v>22673</v>
      </c>
      <c r="I3730" s="3">
        <f t="shared" si="58"/>
        <v>2</v>
      </c>
      <c r="J3730" s="3">
        <v>1719</v>
      </c>
      <c r="K3730" s="3">
        <v>1716</v>
      </c>
      <c r="L3730" s="3">
        <v>1732</v>
      </c>
    </row>
    <row r="3731" spans="1:14">
      <c r="A3731" s="1">
        <v>42661</v>
      </c>
      <c r="B3731" s="2">
        <v>0.625</v>
      </c>
      <c r="C3731">
        <v>0</v>
      </c>
      <c r="D3731">
        <v>1717</v>
      </c>
      <c r="E3731">
        <v>-2</v>
      </c>
      <c r="F3731">
        <v>-4</v>
      </c>
      <c r="G3731">
        <v>22669</v>
      </c>
      <c r="I3731" s="3">
        <f t="shared" si="58"/>
        <v>2</v>
      </c>
      <c r="J3731" s="3">
        <v>1717</v>
      </c>
      <c r="K3731" s="3">
        <v>1711</v>
      </c>
      <c r="L3731" s="3">
        <v>1724</v>
      </c>
      <c r="N3731" s="3" t="s">
        <v>16</v>
      </c>
    </row>
    <row r="3732" spans="1:14">
      <c r="A3732" s="1">
        <v>42661</v>
      </c>
      <c r="B3732" s="2">
        <v>0.625</v>
      </c>
      <c r="C3732">
        <v>-2</v>
      </c>
      <c r="D3732">
        <v>1717</v>
      </c>
      <c r="E3732">
        <v>-2</v>
      </c>
      <c r="G3732">
        <v>22669</v>
      </c>
      <c r="I3732" s="3">
        <f t="shared" si="58"/>
        <v>2</v>
      </c>
      <c r="J3732" s="3">
        <v>1717</v>
      </c>
      <c r="K3732" s="3">
        <v>1711</v>
      </c>
      <c r="L3732" s="3">
        <v>1724</v>
      </c>
    </row>
    <row r="3733" spans="1:14">
      <c r="A3733" s="1">
        <v>42661</v>
      </c>
      <c r="B3733" s="2">
        <v>0.66666666666666663</v>
      </c>
      <c r="C3733">
        <v>1</v>
      </c>
      <c r="D3733">
        <v>1719</v>
      </c>
      <c r="E3733">
        <v>3</v>
      </c>
      <c r="F3733">
        <v>-4</v>
      </c>
      <c r="G3733">
        <v>22665</v>
      </c>
      <c r="I3733" s="3">
        <f t="shared" si="58"/>
        <v>3</v>
      </c>
      <c r="J3733" s="72">
        <v>1724</v>
      </c>
      <c r="K3733" s="72">
        <v>1720</v>
      </c>
      <c r="L3733" s="72">
        <v>1728</v>
      </c>
      <c r="M3733" s="72">
        <v>-1</v>
      </c>
    </row>
    <row r="3734" spans="1:14">
      <c r="A3734" s="1">
        <v>42663</v>
      </c>
      <c r="B3734" s="2">
        <v>0.66666666666666663</v>
      </c>
      <c r="C3734">
        <v>-1</v>
      </c>
      <c r="D3734">
        <v>1756</v>
      </c>
      <c r="E3734">
        <v>-2</v>
      </c>
      <c r="F3734">
        <v>37</v>
      </c>
      <c r="G3734">
        <v>22702</v>
      </c>
      <c r="I3734" s="3">
        <f t="shared" si="58"/>
        <v>2</v>
      </c>
      <c r="J3734" s="3">
        <v>1756</v>
      </c>
      <c r="K3734" s="3">
        <v>1749</v>
      </c>
      <c r="L3734" s="3">
        <v>1759</v>
      </c>
    </row>
    <row r="3735" spans="1:14">
      <c r="A3735" s="1">
        <v>42664</v>
      </c>
      <c r="B3735" s="2">
        <v>0.45833333333333331</v>
      </c>
      <c r="C3735">
        <v>0</v>
      </c>
      <c r="D3735">
        <v>1757</v>
      </c>
      <c r="E3735">
        <v>1</v>
      </c>
      <c r="F3735">
        <v>-1</v>
      </c>
      <c r="G3735">
        <v>22701</v>
      </c>
      <c r="I3735" s="3">
        <f t="shared" si="58"/>
        <v>1</v>
      </c>
      <c r="J3735" s="3">
        <v>1757</v>
      </c>
      <c r="K3735" s="3">
        <v>1757</v>
      </c>
      <c r="L3735" s="3">
        <v>1760</v>
      </c>
      <c r="N3735" s="3" t="s">
        <v>16</v>
      </c>
    </row>
    <row r="3736" spans="1:14">
      <c r="A3736" s="1">
        <v>42667</v>
      </c>
      <c r="B3736" s="2">
        <v>0.375</v>
      </c>
      <c r="C3736">
        <v>2</v>
      </c>
      <c r="D3736">
        <v>1760</v>
      </c>
      <c r="E3736">
        <v>2</v>
      </c>
      <c r="G3736">
        <v>22701</v>
      </c>
      <c r="I3736" s="3">
        <f t="shared" si="58"/>
        <v>2</v>
      </c>
      <c r="J3736" s="3">
        <v>1760</v>
      </c>
      <c r="K3736" s="3">
        <v>1760</v>
      </c>
      <c r="L3736" s="3">
        <v>1774</v>
      </c>
    </row>
    <row r="3737" spans="1:14">
      <c r="A3737" s="1">
        <v>42668</v>
      </c>
      <c r="B3737" s="2">
        <v>0.54166666666666663</v>
      </c>
      <c r="C3737">
        <v>-1</v>
      </c>
      <c r="D3737">
        <v>1793</v>
      </c>
      <c r="E3737">
        <v>-3</v>
      </c>
      <c r="F3737">
        <v>66</v>
      </c>
      <c r="G3737">
        <v>22767</v>
      </c>
      <c r="I3737" s="3">
        <f t="shared" si="58"/>
        <v>3</v>
      </c>
      <c r="J3737" s="3">
        <v>1793</v>
      </c>
      <c r="K3737" s="3">
        <v>1792</v>
      </c>
      <c r="L3737" s="3">
        <v>1795</v>
      </c>
    </row>
    <row r="3738" spans="1:14">
      <c r="A3738" s="1">
        <v>42668</v>
      </c>
      <c r="B3738" s="2">
        <v>0.70833333333333337</v>
      </c>
      <c r="C3738">
        <v>0</v>
      </c>
      <c r="D3738">
        <v>1793</v>
      </c>
      <c r="E3738">
        <v>1</v>
      </c>
      <c r="F3738">
        <v>0</v>
      </c>
      <c r="G3738">
        <v>22767</v>
      </c>
      <c r="I3738" s="3">
        <f t="shared" si="58"/>
        <v>1</v>
      </c>
      <c r="J3738" s="3">
        <v>1794</v>
      </c>
      <c r="K3738" s="3">
        <v>1791</v>
      </c>
      <c r="L3738" s="3">
        <v>1791</v>
      </c>
      <c r="N3738" s="3" t="s">
        <v>16</v>
      </c>
    </row>
    <row r="3739" spans="1:14">
      <c r="A3739" s="1">
        <v>42670</v>
      </c>
      <c r="B3739" s="2">
        <v>0.41666666666666669</v>
      </c>
      <c r="C3739">
        <v>2</v>
      </c>
      <c r="D3739">
        <v>1788</v>
      </c>
      <c r="E3739">
        <v>2</v>
      </c>
      <c r="G3739">
        <v>22767</v>
      </c>
      <c r="I3739" s="3">
        <f t="shared" si="58"/>
        <v>2</v>
      </c>
      <c r="J3739" s="72">
        <v>1792</v>
      </c>
      <c r="K3739" s="72">
        <v>1790</v>
      </c>
      <c r="L3739" s="72">
        <v>1797</v>
      </c>
      <c r="M3739" s="72">
        <v>-2</v>
      </c>
    </row>
    <row r="3740" spans="1:14">
      <c r="A3740" s="1">
        <v>42670</v>
      </c>
      <c r="B3740" s="2">
        <v>0.70833333333333337</v>
      </c>
      <c r="C3740">
        <v>0</v>
      </c>
      <c r="D3740">
        <v>1792</v>
      </c>
      <c r="E3740">
        <v>-2</v>
      </c>
      <c r="F3740">
        <v>8</v>
      </c>
      <c r="G3740">
        <v>22775</v>
      </c>
      <c r="I3740" s="3">
        <f t="shared" si="58"/>
        <v>2</v>
      </c>
      <c r="J3740" s="3">
        <v>1791</v>
      </c>
      <c r="K3740" s="3">
        <v>1787</v>
      </c>
      <c r="L3740" s="3">
        <v>1792</v>
      </c>
      <c r="N3740" s="3" t="s">
        <v>16</v>
      </c>
    </row>
    <row r="3741" spans="1:14">
      <c r="A3741" s="1">
        <v>42670</v>
      </c>
      <c r="B3741" s="2">
        <v>0.70833333333333337</v>
      </c>
      <c r="C3741">
        <v>-1</v>
      </c>
      <c r="D3741">
        <v>1792</v>
      </c>
      <c r="E3741">
        <v>-1</v>
      </c>
      <c r="G3741">
        <v>22775</v>
      </c>
      <c r="I3741" s="3">
        <f t="shared" si="58"/>
        <v>1</v>
      </c>
      <c r="J3741" s="3">
        <v>1791</v>
      </c>
      <c r="K3741" s="3">
        <v>1787</v>
      </c>
      <c r="L3741" s="3">
        <v>1792</v>
      </c>
    </row>
    <row r="3742" spans="1:14">
      <c r="A3742" s="1">
        <v>42671</v>
      </c>
      <c r="B3742" s="2">
        <v>0.5</v>
      </c>
      <c r="C3742">
        <v>0</v>
      </c>
      <c r="D3742">
        <v>1795</v>
      </c>
      <c r="E3742">
        <v>1</v>
      </c>
      <c r="F3742">
        <v>-3</v>
      </c>
      <c r="G3742">
        <v>22772</v>
      </c>
      <c r="I3742" s="3">
        <f t="shared" si="58"/>
        <v>1</v>
      </c>
      <c r="J3742" s="3">
        <v>1797</v>
      </c>
      <c r="K3742" s="3">
        <v>1794</v>
      </c>
      <c r="L3742" s="3">
        <v>1809</v>
      </c>
      <c r="N3742" s="3" t="s">
        <v>16</v>
      </c>
    </row>
    <row r="3743" spans="1:14">
      <c r="A3743" s="69">
        <v>42674</v>
      </c>
      <c r="B3743" s="70">
        <v>0.54166666666666663</v>
      </c>
      <c r="C3743" s="71">
        <v>-1</v>
      </c>
      <c r="D3743" s="71">
        <v>1820</v>
      </c>
      <c r="E3743" s="71">
        <v>-1</v>
      </c>
      <c r="F3743" s="71"/>
      <c r="G3743" s="71">
        <v>22772</v>
      </c>
      <c r="H3743" s="71">
        <f>SUM(F3711:F3743)</f>
        <v>147</v>
      </c>
      <c r="I3743" s="3">
        <f t="shared" si="58"/>
        <v>1</v>
      </c>
      <c r="J3743" s="74">
        <v>1821</v>
      </c>
      <c r="K3743" s="74">
        <v>1816</v>
      </c>
      <c r="L3743" s="74">
        <v>1822</v>
      </c>
      <c r="M3743" s="74">
        <v>1</v>
      </c>
    </row>
    <row r="3744" spans="1:14">
      <c r="A3744" s="1">
        <v>42677</v>
      </c>
      <c r="B3744" s="2">
        <v>0.45833333333333331</v>
      </c>
      <c r="C3744">
        <v>0</v>
      </c>
      <c r="D3744">
        <v>1767</v>
      </c>
      <c r="E3744">
        <v>1</v>
      </c>
      <c r="F3744">
        <v>53</v>
      </c>
      <c r="G3744" s="3">
        <v>22825</v>
      </c>
      <c r="I3744" s="3">
        <f t="shared" si="58"/>
        <v>1</v>
      </c>
      <c r="J3744" s="3">
        <v>1767</v>
      </c>
      <c r="K3744" s="3">
        <v>1766</v>
      </c>
      <c r="L3744" s="3">
        <v>1772</v>
      </c>
      <c r="N3744" s="3" t="s">
        <v>16</v>
      </c>
    </row>
    <row r="3745" spans="1:14">
      <c r="A3745" s="1">
        <v>42677</v>
      </c>
      <c r="B3745" s="2">
        <v>0.45833333333333331</v>
      </c>
      <c r="C3745">
        <v>1</v>
      </c>
      <c r="D3745">
        <v>1767</v>
      </c>
      <c r="E3745">
        <v>1</v>
      </c>
      <c r="G3745" s="59">
        <v>22825</v>
      </c>
      <c r="I3745" s="3">
        <f t="shared" si="58"/>
        <v>1</v>
      </c>
      <c r="J3745" s="3">
        <v>1767</v>
      </c>
      <c r="K3745" s="3">
        <v>1766</v>
      </c>
      <c r="L3745" s="3">
        <v>1772</v>
      </c>
    </row>
    <row r="3746" spans="1:14">
      <c r="A3746" s="1">
        <v>42677</v>
      </c>
      <c r="B3746" s="2">
        <v>0.75</v>
      </c>
      <c r="C3746">
        <v>0</v>
      </c>
      <c r="D3746">
        <v>1763</v>
      </c>
      <c r="E3746">
        <v>-1</v>
      </c>
      <c r="F3746">
        <v>-4</v>
      </c>
      <c r="G3746">
        <v>22821</v>
      </c>
      <c r="I3746" s="3">
        <f t="shared" si="58"/>
        <v>1</v>
      </c>
      <c r="J3746" s="3">
        <v>1763</v>
      </c>
      <c r="K3746" s="3">
        <v>1760</v>
      </c>
      <c r="L3746" s="3">
        <v>1763</v>
      </c>
      <c r="N3746" s="3" t="s">
        <v>16</v>
      </c>
    </row>
    <row r="3747" spans="1:14">
      <c r="A3747" s="1">
        <v>42681</v>
      </c>
      <c r="B3747" s="2">
        <v>0.58333333333333337</v>
      </c>
      <c r="C3747">
        <v>-2</v>
      </c>
      <c r="D3747">
        <v>1766</v>
      </c>
      <c r="E3747">
        <v>-2</v>
      </c>
      <c r="G3747">
        <v>22821</v>
      </c>
      <c r="I3747" s="3">
        <f t="shared" si="58"/>
        <v>2</v>
      </c>
      <c r="J3747" s="72">
        <v>1760</v>
      </c>
      <c r="K3747" s="72">
        <v>1753</v>
      </c>
      <c r="L3747" s="72">
        <v>1765</v>
      </c>
      <c r="M3747" s="72">
        <v>-1</v>
      </c>
    </row>
    <row r="3748" spans="1:14">
      <c r="A3748" s="1">
        <v>42681</v>
      </c>
      <c r="B3748" s="2">
        <v>0.75</v>
      </c>
      <c r="C3748">
        <v>1</v>
      </c>
      <c r="D3748">
        <v>1768</v>
      </c>
      <c r="E3748">
        <v>3</v>
      </c>
      <c r="F3748">
        <v>-4</v>
      </c>
      <c r="G3748">
        <v>22817</v>
      </c>
      <c r="I3748" s="3">
        <f t="shared" si="58"/>
        <v>3</v>
      </c>
      <c r="J3748" s="3">
        <v>1768</v>
      </c>
      <c r="K3748" s="3">
        <v>1766</v>
      </c>
      <c r="L3748" s="3">
        <v>1771</v>
      </c>
    </row>
    <row r="3749" spans="1:14">
      <c r="A3749" s="1">
        <v>42682</v>
      </c>
      <c r="B3749" s="2">
        <v>0.66666666666666663</v>
      </c>
      <c r="C3749">
        <v>0</v>
      </c>
      <c r="D3749">
        <v>1774</v>
      </c>
      <c r="E3749">
        <v>-1</v>
      </c>
      <c r="F3749">
        <v>6</v>
      </c>
      <c r="G3749">
        <v>22823</v>
      </c>
      <c r="I3749" s="3">
        <f t="shared" si="58"/>
        <v>1</v>
      </c>
      <c r="J3749" s="3">
        <v>1773</v>
      </c>
      <c r="K3749" s="3">
        <v>1772</v>
      </c>
      <c r="L3749" s="3">
        <v>1780</v>
      </c>
      <c r="N3749" s="3" t="s">
        <v>16</v>
      </c>
    </row>
    <row r="3750" spans="1:14">
      <c r="A3750" s="1">
        <v>42682</v>
      </c>
      <c r="B3750" s="2">
        <v>0.66666666666666663</v>
      </c>
      <c r="C3750">
        <v>-1</v>
      </c>
      <c r="D3750">
        <v>1774</v>
      </c>
      <c r="E3750">
        <v>-1</v>
      </c>
      <c r="G3750">
        <v>22823</v>
      </c>
      <c r="I3750" s="3">
        <f t="shared" si="58"/>
        <v>1</v>
      </c>
      <c r="J3750" s="3">
        <v>1773</v>
      </c>
      <c r="K3750" s="3">
        <v>1772</v>
      </c>
      <c r="L3750" s="3">
        <v>1780</v>
      </c>
    </row>
    <row r="3751" spans="1:14">
      <c r="A3751" s="1">
        <v>42682</v>
      </c>
      <c r="B3751" s="2">
        <v>0.70833333333333337</v>
      </c>
      <c r="C3751">
        <v>0</v>
      </c>
      <c r="D3751">
        <v>1776</v>
      </c>
      <c r="E3751">
        <v>1</v>
      </c>
      <c r="F3751">
        <v>-2</v>
      </c>
      <c r="G3751">
        <v>22821</v>
      </c>
      <c r="I3751" s="3">
        <f t="shared" si="58"/>
        <v>1</v>
      </c>
      <c r="J3751" s="73">
        <v>1780</v>
      </c>
      <c r="K3751" s="73">
        <v>1783</v>
      </c>
      <c r="L3751" s="73">
        <v>1783</v>
      </c>
      <c r="M3751" s="73">
        <v>-4</v>
      </c>
      <c r="N3751" s="3" t="s">
        <v>16</v>
      </c>
    </row>
    <row r="3752" spans="1:14">
      <c r="A3752" s="1">
        <v>42682</v>
      </c>
      <c r="B3752" s="2">
        <v>0.70833333333333337</v>
      </c>
      <c r="C3752">
        <v>2</v>
      </c>
      <c r="D3752">
        <v>1776</v>
      </c>
      <c r="E3752">
        <v>2</v>
      </c>
      <c r="G3752">
        <v>22821</v>
      </c>
      <c r="I3752" s="3">
        <f t="shared" si="58"/>
        <v>2</v>
      </c>
      <c r="J3752" s="72">
        <v>1780</v>
      </c>
      <c r="K3752" s="72">
        <v>1783</v>
      </c>
      <c r="L3752" s="72">
        <v>1783</v>
      </c>
      <c r="M3752" s="72">
        <v>-4</v>
      </c>
      <c r="N3752" s="86" t="s">
        <v>89</v>
      </c>
    </row>
    <row r="3753" spans="1:14">
      <c r="A3753" s="1">
        <v>42683</v>
      </c>
      <c r="B3753" s="2">
        <v>0.375</v>
      </c>
      <c r="C3753">
        <v>0</v>
      </c>
      <c r="D3753">
        <v>1744</v>
      </c>
      <c r="E3753">
        <v>-2</v>
      </c>
      <c r="F3753">
        <v>-64</v>
      </c>
      <c r="G3753">
        <v>22757</v>
      </c>
      <c r="I3753" s="3">
        <f t="shared" si="58"/>
        <v>2</v>
      </c>
      <c r="J3753" s="3">
        <v>1746</v>
      </c>
      <c r="K3753" s="3">
        <v>1746</v>
      </c>
      <c r="L3753" s="3">
        <v>1765</v>
      </c>
      <c r="N3753" s="3" t="s">
        <v>16</v>
      </c>
    </row>
    <row r="3754" spans="1:14">
      <c r="A3754" s="1">
        <v>42683</v>
      </c>
      <c r="B3754" s="2">
        <v>0.375</v>
      </c>
      <c r="C3754">
        <v>-2</v>
      </c>
      <c r="D3754">
        <v>1744</v>
      </c>
      <c r="E3754">
        <v>-2</v>
      </c>
      <c r="G3754">
        <v>22757</v>
      </c>
      <c r="I3754" s="3">
        <f t="shared" si="58"/>
        <v>2</v>
      </c>
      <c r="J3754" s="74">
        <v>1746</v>
      </c>
      <c r="K3754" s="74">
        <v>1746</v>
      </c>
      <c r="L3754" s="74">
        <v>1765</v>
      </c>
      <c r="M3754" s="74">
        <v>2</v>
      </c>
      <c r="N3754" s="86" t="s">
        <v>95</v>
      </c>
    </row>
    <row r="3755" spans="1:14">
      <c r="A3755" s="1">
        <v>42683</v>
      </c>
      <c r="B3755" s="2">
        <v>0.58333333333333337</v>
      </c>
      <c r="C3755">
        <v>0</v>
      </c>
      <c r="D3755">
        <v>1768</v>
      </c>
      <c r="E3755">
        <v>2</v>
      </c>
      <c r="F3755">
        <v>-48</v>
      </c>
      <c r="G3755">
        <v>22709</v>
      </c>
      <c r="I3755" s="3">
        <f t="shared" si="58"/>
        <v>2</v>
      </c>
      <c r="J3755" s="73">
        <v>1775</v>
      </c>
      <c r="K3755" s="73">
        <v>1770</v>
      </c>
      <c r="L3755" s="73">
        <v>1778</v>
      </c>
      <c r="M3755" s="73">
        <v>-2</v>
      </c>
      <c r="N3755" s="3" t="s">
        <v>16</v>
      </c>
    </row>
    <row r="3756" spans="1:14">
      <c r="A3756" s="1">
        <v>42683</v>
      </c>
      <c r="B3756" s="2">
        <v>0.58333333333333337</v>
      </c>
      <c r="C3756">
        <v>2</v>
      </c>
      <c r="D3756">
        <v>1768</v>
      </c>
      <c r="E3756">
        <v>2</v>
      </c>
      <c r="G3756">
        <v>22709</v>
      </c>
      <c r="I3756" s="3">
        <f t="shared" si="58"/>
        <v>2</v>
      </c>
      <c r="J3756" s="72">
        <v>1775</v>
      </c>
      <c r="K3756" s="72">
        <v>1770</v>
      </c>
      <c r="L3756" s="72">
        <v>1778</v>
      </c>
      <c r="M3756" s="72">
        <v>-2</v>
      </c>
    </row>
    <row r="3757" spans="1:14">
      <c r="A3757" s="1">
        <v>42684</v>
      </c>
      <c r="B3757" s="2">
        <v>0.625</v>
      </c>
      <c r="C3757">
        <v>0</v>
      </c>
      <c r="D3757">
        <v>1816</v>
      </c>
      <c r="E3757">
        <v>-2</v>
      </c>
      <c r="F3757">
        <v>96</v>
      </c>
      <c r="G3757">
        <v>22805</v>
      </c>
      <c r="I3757" s="3">
        <f t="shared" si="58"/>
        <v>2</v>
      </c>
      <c r="J3757" s="3">
        <v>1817</v>
      </c>
      <c r="K3757" s="3">
        <v>1811</v>
      </c>
      <c r="L3757" s="3">
        <v>1820</v>
      </c>
      <c r="N3757" s="3" t="s">
        <v>16</v>
      </c>
    </row>
    <row r="3758" spans="1:14">
      <c r="A3758" s="1">
        <v>42690</v>
      </c>
      <c r="B3758" s="2">
        <v>0.625</v>
      </c>
      <c r="C3758">
        <v>-2</v>
      </c>
      <c r="D3758">
        <v>1752</v>
      </c>
      <c r="E3758">
        <v>-2</v>
      </c>
      <c r="G3758">
        <v>22805</v>
      </c>
      <c r="I3758" s="3">
        <f t="shared" si="58"/>
        <v>2</v>
      </c>
      <c r="J3758" s="3">
        <v>1751</v>
      </c>
      <c r="K3758" s="3">
        <v>1749</v>
      </c>
      <c r="L3758" s="3">
        <v>1759</v>
      </c>
    </row>
    <row r="3759" spans="1:14">
      <c r="A3759" s="1">
        <v>42690</v>
      </c>
      <c r="B3759" s="2">
        <v>0.66666666666666663</v>
      </c>
      <c r="C3759">
        <v>1</v>
      </c>
      <c r="D3759">
        <v>1753</v>
      </c>
      <c r="E3759">
        <v>3</v>
      </c>
      <c r="F3759">
        <v>-2</v>
      </c>
      <c r="G3759">
        <v>22803</v>
      </c>
      <c r="I3759" s="3">
        <f t="shared" si="58"/>
        <v>3</v>
      </c>
      <c r="J3759" s="3">
        <v>1753</v>
      </c>
      <c r="K3759" s="3">
        <v>1751</v>
      </c>
      <c r="L3759" s="3">
        <v>1760</v>
      </c>
    </row>
    <row r="3760" spans="1:14">
      <c r="A3760" s="1">
        <v>42691</v>
      </c>
      <c r="B3760" s="2">
        <v>0.41666666666666669</v>
      </c>
      <c r="C3760">
        <v>0</v>
      </c>
      <c r="D3760">
        <v>1755</v>
      </c>
      <c r="E3760">
        <v>-1</v>
      </c>
      <c r="F3760">
        <v>2</v>
      </c>
      <c r="G3760">
        <v>22805</v>
      </c>
      <c r="I3760" s="3">
        <f t="shared" si="58"/>
        <v>1</v>
      </c>
      <c r="J3760" s="3">
        <v>1757</v>
      </c>
      <c r="K3760" s="3">
        <v>1755</v>
      </c>
      <c r="L3760" s="3">
        <v>1762</v>
      </c>
      <c r="N3760" s="3" t="s">
        <v>16</v>
      </c>
    </row>
    <row r="3761" spans="1:14">
      <c r="A3761" s="1">
        <v>42691</v>
      </c>
      <c r="B3761" s="2">
        <v>0.70833333333333337</v>
      </c>
      <c r="C3761">
        <v>-2</v>
      </c>
      <c r="D3761">
        <v>1747</v>
      </c>
      <c r="E3761">
        <v>-2</v>
      </c>
      <c r="G3761">
        <v>22805</v>
      </c>
      <c r="I3761" s="3">
        <f t="shared" si="58"/>
        <v>2</v>
      </c>
      <c r="J3761" s="72">
        <v>1739</v>
      </c>
      <c r="K3761" s="72">
        <v>1738</v>
      </c>
      <c r="L3761" s="72">
        <v>1741</v>
      </c>
      <c r="M3761" s="72">
        <v>-6</v>
      </c>
      <c r="N3761" s="86" t="s">
        <v>89</v>
      </c>
    </row>
    <row r="3762" spans="1:14">
      <c r="A3762" s="1">
        <v>42692</v>
      </c>
      <c r="B3762" s="2">
        <v>0.5</v>
      </c>
      <c r="C3762">
        <v>0</v>
      </c>
      <c r="D3762">
        <v>1728</v>
      </c>
      <c r="E3762">
        <v>2</v>
      </c>
      <c r="F3762">
        <v>38</v>
      </c>
      <c r="G3762">
        <v>22843</v>
      </c>
      <c r="I3762" s="3">
        <f t="shared" si="58"/>
        <v>2</v>
      </c>
      <c r="J3762" s="73">
        <v>1734</v>
      </c>
      <c r="K3762" s="73">
        <v>1732</v>
      </c>
      <c r="L3762" s="73">
        <v>1738</v>
      </c>
      <c r="M3762" s="73">
        <v>-4</v>
      </c>
      <c r="N3762" s="3" t="s">
        <v>16</v>
      </c>
    </row>
    <row r="3763" spans="1:14">
      <c r="A3763" s="1">
        <v>42692</v>
      </c>
      <c r="B3763" s="2">
        <v>0.54166666666666663</v>
      </c>
      <c r="C3763">
        <v>1</v>
      </c>
      <c r="D3763">
        <v>1735</v>
      </c>
      <c r="E3763">
        <v>1</v>
      </c>
      <c r="G3763">
        <v>22843</v>
      </c>
      <c r="I3763" s="3">
        <f t="shared" si="58"/>
        <v>1</v>
      </c>
      <c r="J3763" s="3">
        <v>1735</v>
      </c>
      <c r="K3763" s="3">
        <v>1733</v>
      </c>
      <c r="L3763" s="3">
        <v>1742</v>
      </c>
    </row>
    <row r="3764" spans="1:14">
      <c r="A3764" s="1">
        <v>42692</v>
      </c>
      <c r="B3764" s="2">
        <v>0.66666666666666663</v>
      </c>
      <c r="C3764">
        <v>-2</v>
      </c>
      <c r="D3764">
        <v>1729</v>
      </c>
      <c r="E3764">
        <v>-3</v>
      </c>
      <c r="F3764">
        <v>-6</v>
      </c>
      <c r="G3764">
        <v>22837</v>
      </c>
      <c r="I3764" s="3">
        <f t="shared" si="58"/>
        <v>3</v>
      </c>
      <c r="J3764" s="3">
        <v>1728</v>
      </c>
      <c r="K3764" s="3">
        <v>1726</v>
      </c>
      <c r="L3764" s="3">
        <v>1733</v>
      </c>
    </row>
    <row r="3765" spans="1:14">
      <c r="A3765" s="1">
        <v>42692</v>
      </c>
      <c r="B3765" s="2">
        <v>0.70833333333333337</v>
      </c>
      <c r="C3765">
        <v>1</v>
      </c>
      <c r="D3765">
        <v>1729</v>
      </c>
      <c r="E3765">
        <v>3</v>
      </c>
      <c r="F3765">
        <v>0</v>
      </c>
      <c r="G3765">
        <v>22837</v>
      </c>
      <c r="I3765" s="3">
        <f t="shared" si="58"/>
        <v>3</v>
      </c>
      <c r="J3765" s="74">
        <v>1727</v>
      </c>
      <c r="K3765" s="74">
        <v>1726</v>
      </c>
      <c r="L3765" s="74">
        <v>1726</v>
      </c>
      <c r="M3765" s="74">
        <v>2</v>
      </c>
    </row>
    <row r="3766" spans="1:14">
      <c r="A3766" s="1">
        <v>42692</v>
      </c>
      <c r="B3766" s="2">
        <v>0.75</v>
      </c>
      <c r="C3766">
        <v>-2</v>
      </c>
      <c r="D3766">
        <v>1726</v>
      </c>
      <c r="E3766">
        <v>-3</v>
      </c>
      <c r="F3766">
        <v>-3</v>
      </c>
      <c r="G3766">
        <v>22834</v>
      </c>
      <c r="I3766" s="3">
        <f t="shared" si="58"/>
        <v>3</v>
      </c>
      <c r="J3766" s="3">
        <v>1726</v>
      </c>
      <c r="K3766" s="3">
        <v>1733</v>
      </c>
      <c r="L3766" s="3">
        <v>1741</v>
      </c>
    </row>
    <row r="3767" spans="1:14">
      <c r="A3767" s="1">
        <v>42695</v>
      </c>
      <c r="B3767" s="2">
        <v>0.375</v>
      </c>
      <c r="C3767">
        <v>0</v>
      </c>
      <c r="D3767">
        <v>1737</v>
      </c>
      <c r="E3767">
        <v>2</v>
      </c>
      <c r="F3767">
        <v>-22</v>
      </c>
      <c r="G3767">
        <v>22812</v>
      </c>
      <c r="I3767" s="3">
        <f t="shared" si="58"/>
        <v>2</v>
      </c>
      <c r="J3767" s="3">
        <v>1734</v>
      </c>
      <c r="K3767" s="3">
        <v>1735</v>
      </c>
      <c r="L3767" s="3">
        <v>1737</v>
      </c>
      <c r="N3767" s="3" t="s">
        <v>16</v>
      </c>
    </row>
    <row r="3768" spans="1:14">
      <c r="A3768" s="1">
        <v>42695</v>
      </c>
      <c r="B3768" s="2">
        <v>0.375</v>
      </c>
      <c r="C3768">
        <v>2</v>
      </c>
      <c r="D3768">
        <v>1737</v>
      </c>
      <c r="E3768">
        <v>2</v>
      </c>
      <c r="G3768">
        <v>22812</v>
      </c>
      <c r="I3768" s="3">
        <f t="shared" si="58"/>
        <v>2</v>
      </c>
      <c r="J3768" s="74">
        <v>1734</v>
      </c>
      <c r="K3768" s="74">
        <v>1735</v>
      </c>
      <c r="L3768" s="74">
        <v>1737</v>
      </c>
      <c r="M3768" s="74">
        <v>3</v>
      </c>
    </row>
    <row r="3769" spans="1:14">
      <c r="A3769" s="1">
        <v>42696</v>
      </c>
      <c r="B3769" s="2">
        <v>0.75</v>
      </c>
      <c r="C3769">
        <v>-1</v>
      </c>
      <c r="D3769">
        <v>1774</v>
      </c>
      <c r="E3769">
        <v>-3</v>
      </c>
      <c r="F3769">
        <v>74</v>
      </c>
      <c r="G3769">
        <v>22886</v>
      </c>
      <c r="I3769" s="3">
        <f t="shared" si="58"/>
        <v>3</v>
      </c>
      <c r="J3769" s="3">
        <v>1774</v>
      </c>
      <c r="K3769" s="3">
        <v>1773</v>
      </c>
      <c r="L3769" s="3">
        <v>1778</v>
      </c>
    </row>
    <row r="3770" spans="1:14">
      <c r="A3770" s="1">
        <v>42697</v>
      </c>
      <c r="B3770" s="2">
        <v>0.375</v>
      </c>
      <c r="C3770">
        <v>0</v>
      </c>
      <c r="D3770">
        <v>1776</v>
      </c>
      <c r="E3770">
        <v>1</v>
      </c>
      <c r="F3770">
        <v>-2</v>
      </c>
      <c r="G3770">
        <v>22884</v>
      </c>
      <c r="I3770" s="3">
        <f t="shared" si="58"/>
        <v>1</v>
      </c>
      <c r="J3770" s="3">
        <v>1775</v>
      </c>
      <c r="K3770" s="3">
        <v>1773</v>
      </c>
      <c r="L3770" s="3">
        <v>1782</v>
      </c>
      <c r="N3770" s="3" t="s">
        <v>16</v>
      </c>
    </row>
    <row r="3771" spans="1:14">
      <c r="A3771" s="1">
        <v>42697</v>
      </c>
      <c r="B3771" s="2">
        <v>0.375</v>
      </c>
      <c r="C3771">
        <v>2</v>
      </c>
      <c r="D3771">
        <v>1776</v>
      </c>
      <c r="E3771">
        <v>2</v>
      </c>
      <c r="G3771">
        <v>22884</v>
      </c>
      <c r="I3771" s="3">
        <f t="shared" si="58"/>
        <v>2</v>
      </c>
      <c r="J3771" s="74">
        <v>1775</v>
      </c>
      <c r="K3771" s="74">
        <v>1773</v>
      </c>
      <c r="L3771" s="74">
        <v>1782</v>
      </c>
      <c r="M3771" s="74">
        <v>1</v>
      </c>
    </row>
    <row r="3772" spans="1:14">
      <c r="A3772" s="1">
        <v>42697</v>
      </c>
      <c r="B3772" s="2">
        <v>0.45833333333333331</v>
      </c>
      <c r="C3772">
        <v>-1</v>
      </c>
      <c r="D3772">
        <v>1777</v>
      </c>
      <c r="E3772">
        <v>-3</v>
      </c>
      <c r="F3772">
        <v>2</v>
      </c>
      <c r="G3772">
        <v>22886</v>
      </c>
      <c r="I3772" s="3">
        <f t="shared" si="58"/>
        <v>3</v>
      </c>
      <c r="J3772" s="72">
        <v>1774</v>
      </c>
      <c r="K3772" s="72">
        <v>1772</v>
      </c>
      <c r="L3772" s="72">
        <v>1776</v>
      </c>
      <c r="M3772" s="72">
        <v>-1</v>
      </c>
    </row>
    <row r="3773" spans="1:14">
      <c r="A3773" s="1">
        <v>42697</v>
      </c>
      <c r="B3773" s="2">
        <v>0.54166666666666663</v>
      </c>
      <c r="C3773">
        <v>0</v>
      </c>
      <c r="D3773">
        <v>1775</v>
      </c>
      <c r="E3773">
        <v>1</v>
      </c>
      <c r="F3773">
        <v>2</v>
      </c>
      <c r="G3773">
        <v>22888</v>
      </c>
      <c r="I3773" s="3">
        <f t="shared" si="58"/>
        <v>1</v>
      </c>
      <c r="J3773" s="3">
        <v>1776</v>
      </c>
      <c r="K3773" s="3">
        <v>1775</v>
      </c>
      <c r="L3773" s="3">
        <v>1779</v>
      </c>
      <c r="N3773" s="3" t="s">
        <v>16</v>
      </c>
    </row>
    <row r="3774" spans="1:14">
      <c r="A3774" s="1">
        <v>42697</v>
      </c>
      <c r="B3774" s="2">
        <v>0.70833333333333337</v>
      </c>
      <c r="C3774">
        <v>2</v>
      </c>
      <c r="D3774">
        <v>1788</v>
      </c>
      <c r="E3774">
        <v>2</v>
      </c>
      <c r="G3774">
        <v>22888</v>
      </c>
      <c r="I3774" s="3">
        <f t="shared" si="58"/>
        <v>2</v>
      </c>
      <c r="J3774" s="72">
        <v>1795</v>
      </c>
      <c r="K3774" s="72">
        <v>1798</v>
      </c>
      <c r="L3774" s="72">
        <v>1805</v>
      </c>
      <c r="M3774" s="72">
        <v>-7</v>
      </c>
      <c r="N3774" s="86" t="s">
        <v>89</v>
      </c>
    </row>
    <row r="3775" spans="1:14">
      <c r="A3775" s="1">
        <v>42698</v>
      </c>
      <c r="B3775" s="2">
        <v>0.54166666666666663</v>
      </c>
      <c r="C3775">
        <v>-1</v>
      </c>
      <c r="D3775">
        <v>1802</v>
      </c>
      <c r="E3775">
        <v>-3</v>
      </c>
      <c r="F3775">
        <v>28</v>
      </c>
      <c r="G3775">
        <v>22916</v>
      </c>
      <c r="I3775" s="3">
        <f t="shared" si="58"/>
        <v>3</v>
      </c>
      <c r="J3775" s="3">
        <v>1801</v>
      </c>
      <c r="K3775" s="3">
        <v>1801</v>
      </c>
      <c r="L3775" s="3">
        <v>1804</v>
      </c>
    </row>
    <row r="3776" spans="1:14">
      <c r="A3776" s="1">
        <v>42698</v>
      </c>
      <c r="B3776" s="2">
        <v>0.75</v>
      </c>
      <c r="C3776">
        <v>0</v>
      </c>
      <c r="D3776">
        <v>1809</v>
      </c>
      <c r="E3776">
        <v>1</v>
      </c>
      <c r="F3776">
        <v>-7</v>
      </c>
      <c r="G3776">
        <v>22909</v>
      </c>
      <c r="I3776" s="3">
        <f t="shared" si="58"/>
        <v>1</v>
      </c>
      <c r="J3776" s="3">
        <v>1809</v>
      </c>
      <c r="K3776" s="3">
        <v>1806</v>
      </c>
      <c r="L3776" s="3">
        <v>1812</v>
      </c>
      <c r="N3776" s="3" t="s">
        <v>16</v>
      </c>
    </row>
    <row r="3777" spans="1:14">
      <c r="A3777" s="1">
        <v>42698</v>
      </c>
      <c r="B3777" s="2">
        <v>0.75</v>
      </c>
      <c r="C3777">
        <v>2</v>
      </c>
      <c r="D3777">
        <v>1809</v>
      </c>
      <c r="E3777">
        <v>2</v>
      </c>
      <c r="G3777">
        <v>22909</v>
      </c>
      <c r="I3777" s="3">
        <f t="shared" si="58"/>
        <v>2</v>
      </c>
      <c r="J3777" s="3">
        <v>1809</v>
      </c>
      <c r="K3777" s="3">
        <v>1806</v>
      </c>
      <c r="L3777" s="3">
        <v>1812</v>
      </c>
    </row>
    <row r="3778" spans="1:14">
      <c r="A3778" s="1">
        <v>42699</v>
      </c>
      <c r="B3778" s="2">
        <v>0.41666666666666669</v>
      </c>
      <c r="C3778">
        <v>-1</v>
      </c>
      <c r="D3778">
        <v>1807</v>
      </c>
      <c r="E3778">
        <v>-3</v>
      </c>
      <c r="F3778">
        <v>-4</v>
      </c>
      <c r="G3778">
        <v>22905</v>
      </c>
      <c r="I3778" s="3">
        <f t="shared" si="58"/>
        <v>3</v>
      </c>
      <c r="J3778" s="72">
        <v>1802</v>
      </c>
      <c r="K3778" s="72">
        <v>1796</v>
      </c>
      <c r="L3778" s="72">
        <v>1805</v>
      </c>
      <c r="M3778" s="72">
        <v>-2</v>
      </c>
    </row>
    <row r="3779" spans="1:14">
      <c r="A3779" s="1">
        <v>42703</v>
      </c>
      <c r="B3779" s="2">
        <v>0.41666666666666669</v>
      </c>
      <c r="C3779">
        <v>0</v>
      </c>
      <c r="D3779">
        <v>1779</v>
      </c>
      <c r="E3779">
        <v>1</v>
      </c>
      <c r="F3779">
        <v>28</v>
      </c>
      <c r="G3779">
        <v>22933</v>
      </c>
      <c r="I3779" s="3">
        <f t="shared" ref="I3779:I3842" si="59">ABS(E3779)</f>
        <v>1</v>
      </c>
      <c r="J3779" s="3">
        <v>1782</v>
      </c>
      <c r="K3779" s="3">
        <v>1779</v>
      </c>
      <c r="L3779" s="3">
        <v>1786</v>
      </c>
      <c r="N3779" s="3" t="s">
        <v>16</v>
      </c>
    </row>
    <row r="3780" spans="1:14">
      <c r="A3780" s="1">
        <v>42703</v>
      </c>
      <c r="B3780" s="2">
        <v>0.41666666666666669</v>
      </c>
      <c r="C3780">
        <v>1</v>
      </c>
      <c r="D3780">
        <v>1779</v>
      </c>
      <c r="E3780">
        <v>1</v>
      </c>
      <c r="G3780">
        <v>22933</v>
      </c>
      <c r="I3780" s="3">
        <f t="shared" si="59"/>
        <v>1</v>
      </c>
      <c r="J3780" s="3">
        <v>1782</v>
      </c>
      <c r="K3780" s="3">
        <v>1779</v>
      </c>
      <c r="L3780" s="3">
        <v>1786</v>
      </c>
    </row>
    <row r="3781" spans="1:14">
      <c r="A3781" s="1">
        <v>42703</v>
      </c>
      <c r="B3781" s="2">
        <v>0.58333333333333337</v>
      </c>
      <c r="C3781">
        <v>0</v>
      </c>
      <c r="D3781">
        <v>1778</v>
      </c>
      <c r="E3781">
        <v>-1</v>
      </c>
      <c r="F3781">
        <v>-1</v>
      </c>
      <c r="G3781">
        <v>22932</v>
      </c>
      <c r="I3781" s="3">
        <f t="shared" si="59"/>
        <v>1</v>
      </c>
      <c r="J3781" s="73">
        <v>1775</v>
      </c>
      <c r="K3781" s="73">
        <v>1770</v>
      </c>
      <c r="L3781" s="73">
        <v>1777</v>
      </c>
      <c r="M3781" s="73">
        <v>-1</v>
      </c>
      <c r="N3781" s="3" t="s">
        <v>16</v>
      </c>
    </row>
    <row r="3782" spans="1:14">
      <c r="A3782" s="1">
        <v>42703</v>
      </c>
      <c r="B3782" s="2">
        <v>0.58333333333333337</v>
      </c>
      <c r="C3782">
        <v>-2</v>
      </c>
      <c r="D3782">
        <v>1778</v>
      </c>
      <c r="E3782">
        <v>-2</v>
      </c>
      <c r="G3782">
        <v>22932</v>
      </c>
      <c r="I3782" s="3">
        <f t="shared" si="59"/>
        <v>2</v>
      </c>
      <c r="J3782" s="72">
        <v>1775</v>
      </c>
      <c r="K3782" s="72">
        <v>1770</v>
      </c>
      <c r="L3782" s="72">
        <v>1777</v>
      </c>
      <c r="M3782" s="72">
        <v>-1</v>
      </c>
    </row>
    <row r="3783" spans="1:14">
      <c r="A3783" s="69">
        <v>42703</v>
      </c>
      <c r="B3783" s="70">
        <v>0.70833333333333337</v>
      </c>
      <c r="C3783" s="71">
        <v>1</v>
      </c>
      <c r="D3783" s="71">
        <v>1778</v>
      </c>
      <c r="E3783" s="71">
        <v>3</v>
      </c>
      <c r="F3783" s="71">
        <v>0</v>
      </c>
      <c r="G3783" s="71">
        <v>22932</v>
      </c>
      <c r="H3783" s="71">
        <f>SUM(F3744:F3783)</f>
        <v>160</v>
      </c>
      <c r="I3783" s="3">
        <f t="shared" si="59"/>
        <v>3</v>
      </c>
      <c r="J3783" s="72">
        <v>1779</v>
      </c>
      <c r="K3783" s="72">
        <v>1781</v>
      </c>
      <c r="L3783" s="72">
        <v>1790</v>
      </c>
      <c r="M3783" s="72">
        <v>-1</v>
      </c>
    </row>
    <row r="3784" spans="1:14">
      <c r="A3784" s="4">
        <v>42705</v>
      </c>
      <c r="B3784" s="68">
        <v>0.375</v>
      </c>
      <c r="C3784" s="3">
        <v>0</v>
      </c>
      <c r="D3784" s="59">
        <v>1795</v>
      </c>
      <c r="E3784" s="3">
        <v>-1</v>
      </c>
      <c r="F3784" s="3">
        <v>17</v>
      </c>
      <c r="G3784" s="59">
        <v>22949</v>
      </c>
      <c r="I3784" s="3">
        <f t="shared" si="59"/>
        <v>1</v>
      </c>
      <c r="J3784" s="3">
        <v>1795</v>
      </c>
      <c r="K3784" s="3">
        <v>1778</v>
      </c>
      <c r="L3784" s="3">
        <v>1795</v>
      </c>
      <c r="N3784" s="3" t="s">
        <v>16</v>
      </c>
    </row>
    <row r="3785" spans="1:14">
      <c r="A3785" s="1">
        <v>42705</v>
      </c>
      <c r="B3785" s="2">
        <v>0.625</v>
      </c>
      <c r="C3785">
        <v>1</v>
      </c>
      <c r="D3785">
        <v>1790</v>
      </c>
      <c r="E3785">
        <v>1</v>
      </c>
      <c r="G3785" s="3">
        <v>22949</v>
      </c>
      <c r="I3785" s="3">
        <f t="shared" si="59"/>
        <v>1</v>
      </c>
      <c r="J3785" s="3">
        <v>1792</v>
      </c>
      <c r="K3785" s="3">
        <v>1787</v>
      </c>
      <c r="L3785" s="3">
        <v>1793</v>
      </c>
    </row>
    <row r="3786" spans="1:14">
      <c r="A3786" s="1">
        <v>42705</v>
      </c>
      <c r="B3786" s="2">
        <v>0.70833333333333337</v>
      </c>
      <c r="C3786">
        <v>0</v>
      </c>
      <c r="D3786">
        <v>1786</v>
      </c>
      <c r="E3786">
        <v>-1</v>
      </c>
      <c r="F3786">
        <v>-4</v>
      </c>
      <c r="G3786" s="3">
        <v>22945</v>
      </c>
      <c r="I3786" s="3">
        <f t="shared" si="59"/>
        <v>1</v>
      </c>
      <c r="J3786" s="73">
        <v>1783</v>
      </c>
      <c r="K3786" s="73">
        <v>1784</v>
      </c>
      <c r="L3786" s="73">
        <v>1784</v>
      </c>
      <c r="M3786" s="73">
        <v>-2</v>
      </c>
      <c r="N3786" s="3" t="s">
        <v>16</v>
      </c>
    </row>
    <row r="3787" spans="1:14">
      <c r="A3787" s="1">
        <v>42705</v>
      </c>
      <c r="B3787" s="2">
        <v>0.70833333333333337</v>
      </c>
      <c r="C3787">
        <v>-2</v>
      </c>
      <c r="D3787">
        <v>1786</v>
      </c>
      <c r="E3787">
        <v>-2</v>
      </c>
      <c r="G3787">
        <v>22945</v>
      </c>
      <c r="I3787" s="3">
        <f t="shared" si="59"/>
        <v>2</v>
      </c>
      <c r="J3787" s="72">
        <v>1783</v>
      </c>
      <c r="K3787" s="72">
        <v>1784</v>
      </c>
      <c r="L3787" s="72">
        <v>1784</v>
      </c>
      <c r="M3787" s="72">
        <v>-2</v>
      </c>
    </row>
    <row r="3788" spans="1:14">
      <c r="A3788" s="1">
        <v>42706</v>
      </c>
      <c r="B3788" s="2">
        <v>0.66666666666666663</v>
      </c>
      <c r="C3788">
        <v>0</v>
      </c>
      <c r="D3788">
        <v>1783</v>
      </c>
      <c r="E3788">
        <v>2</v>
      </c>
      <c r="F3788">
        <v>6</v>
      </c>
      <c r="G3788">
        <v>22951</v>
      </c>
      <c r="I3788" s="3">
        <f t="shared" si="59"/>
        <v>2</v>
      </c>
      <c r="J3788" s="3">
        <v>1788</v>
      </c>
      <c r="K3788" s="3">
        <v>1781</v>
      </c>
      <c r="L3788" s="3">
        <v>1790</v>
      </c>
      <c r="N3788" s="3" t="s">
        <v>16</v>
      </c>
    </row>
    <row r="3789" spans="1:14">
      <c r="A3789" s="1">
        <v>42706</v>
      </c>
      <c r="B3789" s="2">
        <v>0.66666666666666663</v>
      </c>
      <c r="C3789">
        <v>2</v>
      </c>
      <c r="D3789">
        <v>1783</v>
      </c>
      <c r="E3789">
        <v>2</v>
      </c>
      <c r="G3789">
        <v>22951</v>
      </c>
      <c r="I3789" s="3">
        <f t="shared" si="59"/>
        <v>2</v>
      </c>
      <c r="J3789" s="3">
        <v>1788</v>
      </c>
      <c r="K3789" s="3">
        <v>1781</v>
      </c>
      <c r="L3789" s="3">
        <v>1790</v>
      </c>
    </row>
    <row r="3790" spans="1:14">
      <c r="A3790" s="1">
        <v>42710</v>
      </c>
      <c r="B3790" s="2">
        <v>0.58333333333333337</v>
      </c>
      <c r="C3790">
        <v>0</v>
      </c>
      <c r="D3790">
        <v>1857</v>
      </c>
      <c r="E3790">
        <v>-2</v>
      </c>
      <c r="F3790">
        <v>148</v>
      </c>
      <c r="G3790">
        <v>23099</v>
      </c>
      <c r="I3790" s="3">
        <f t="shared" si="59"/>
        <v>2</v>
      </c>
      <c r="J3790" s="3">
        <v>1853</v>
      </c>
      <c r="K3790" s="3">
        <v>1846</v>
      </c>
      <c r="L3790" s="3">
        <v>1858</v>
      </c>
      <c r="N3790" s="3" t="s">
        <v>16</v>
      </c>
    </row>
    <row r="3791" spans="1:14">
      <c r="A3791" s="1">
        <v>42710</v>
      </c>
      <c r="B3791" s="2">
        <v>0.58333333333333337</v>
      </c>
      <c r="C3791">
        <v>-1</v>
      </c>
      <c r="D3791">
        <v>1857</v>
      </c>
      <c r="E3791">
        <v>-1</v>
      </c>
      <c r="G3791">
        <v>23099</v>
      </c>
      <c r="I3791" s="3">
        <f t="shared" si="59"/>
        <v>1</v>
      </c>
      <c r="J3791" s="3">
        <v>1853</v>
      </c>
      <c r="K3791" s="3">
        <v>1846</v>
      </c>
      <c r="L3791" s="3">
        <v>1858</v>
      </c>
    </row>
    <row r="3792" spans="1:14">
      <c r="A3792" s="1">
        <v>42710</v>
      </c>
      <c r="B3792" s="2">
        <v>0.66666666666666663</v>
      </c>
      <c r="C3792">
        <v>0</v>
      </c>
      <c r="D3792">
        <v>1864</v>
      </c>
      <c r="E3792">
        <v>1</v>
      </c>
      <c r="F3792">
        <v>-7</v>
      </c>
      <c r="G3792">
        <v>23092</v>
      </c>
      <c r="I3792" s="3">
        <f t="shared" si="59"/>
        <v>1</v>
      </c>
      <c r="J3792" s="73">
        <v>1870</v>
      </c>
      <c r="K3792" s="73">
        <v>1867</v>
      </c>
      <c r="L3792" s="73">
        <v>1880</v>
      </c>
      <c r="M3792" s="73">
        <v>-3</v>
      </c>
      <c r="N3792" s="3" t="s">
        <v>16</v>
      </c>
    </row>
    <row r="3793" spans="1:14">
      <c r="A3793" s="1">
        <v>42710</v>
      </c>
      <c r="B3793" s="2">
        <v>0.66666666666666663</v>
      </c>
      <c r="C3793">
        <v>2</v>
      </c>
      <c r="D3793">
        <v>1864</v>
      </c>
      <c r="E3793">
        <v>2</v>
      </c>
      <c r="G3793">
        <v>23092</v>
      </c>
      <c r="I3793" s="3">
        <f t="shared" si="59"/>
        <v>2</v>
      </c>
      <c r="J3793" s="72">
        <v>1870</v>
      </c>
      <c r="K3793" s="72">
        <v>1867</v>
      </c>
      <c r="L3793" s="72">
        <v>1880</v>
      </c>
      <c r="M3793" s="72">
        <v>-3</v>
      </c>
    </row>
    <row r="3794" spans="1:14">
      <c r="A3794" s="1">
        <v>42711</v>
      </c>
      <c r="B3794" s="2">
        <v>0.41666666666666669</v>
      </c>
      <c r="C3794">
        <v>-1</v>
      </c>
      <c r="D3794">
        <v>1877</v>
      </c>
      <c r="E3794">
        <v>-3</v>
      </c>
      <c r="F3794">
        <v>26</v>
      </c>
      <c r="G3794">
        <v>23118</v>
      </c>
      <c r="I3794" s="3">
        <f t="shared" si="59"/>
        <v>3</v>
      </c>
      <c r="J3794" s="3">
        <v>1876</v>
      </c>
      <c r="K3794" s="3">
        <v>1870</v>
      </c>
      <c r="L3794" s="3">
        <v>1877</v>
      </c>
    </row>
    <row r="3795" spans="1:14">
      <c r="A3795" s="1">
        <v>42711</v>
      </c>
      <c r="B3795" s="2">
        <v>0.5</v>
      </c>
      <c r="C3795">
        <v>0</v>
      </c>
      <c r="D3795">
        <v>1877</v>
      </c>
      <c r="E3795">
        <v>1</v>
      </c>
      <c r="F3795">
        <v>0</v>
      </c>
      <c r="G3795">
        <v>23118</v>
      </c>
      <c r="I3795" s="3">
        <f t="shared" si="59"/>
        <v>1</v>
      </c>
      <c r="J3795" s="73">
        <v>1878</v>
      </c>
      <c r="K3795" s="73">
        <v>1878</v>
      </c>
      <c r="L3795" s="73">
        <v>1886</v>
      </c>
      <c r="M3795" s="73">
        <v>-1</v>
      </c>
      <c r="N3795" s="3" t="s">
        <v>16</v>
      </c>
    </row>
    <row r="3796" spans="1:14">
      <c r="A3796" s="1">
        <v>42712</v>
      </c>
      <c r="B3796" s="2">
        <v>0.375</v>
      </c>
      <c r="C3796">
        <v>2</v>
      </c>
      <c r="D3796">
        <v>1892</v>
      </c>
      <c r="E3796">
        <v>2</v>
      </c>
      <c r="G3796">
        <v>23118</v>
      </c>
      <c r="I3796" s="3">
        <f t="shared" si="59"/>
        <v>2</v>
      </c>
      <c r="J3796" s="3">
        <v>1895</v>
      </c>
      <c r="K3796" s="3">
        <v>1886</v>
      </c>
      <c r="L3796" s="3">
        <v>1898</v>
      </c>
    </row>
    <row r="3797" spans="1:14">
      <c r="A3797" s="1">
        <v>42712</v>
      </c>
      <c r="B3797" s="2">
        <v>0.41666666666666669</v>
      </c>
      <c r="C3797">
        <v>-1</v>
      </c>
      <c r="D3797">
        <v>1893</v>
      </c>
      <c r="E3797">
        <v>-3</v>
      </c>
      <c r="F3797">
        <v>2</v>
      </c>
      <c r="G3797">
        <v>23120</v>
      </c>
      <c r="I3797" s="3">
        <f t="shared" si="59"/>
        <v>3</v>
      </c>
      <c r="J3797" s="3">
        <v>1891</v>
      </c>
      <c r="K3797" s="3">
        <v>1880</v>
      </c>
      <c r="L3797" s="3">
        <v>1894</v>
      </c>
    </row>
    <row r="3798" spans="1:14">
      <c r="A3798" s="1">
        <v>42712</v>
      </c>
      <c r="B3798" s="2">
        <v>0.54166666666666663</v>
      </c>
      <c r="C3798">
        <v>0</v>
      </c>
      <c r="D3798">
        <v>1900</v>
      </c>
      <c r="E3798">
        <v>1</v>
      </c>
      <c r="F3798">
        <v>-7</v>
      </c>
      <c r="G3798">
        <v>23113</v>
      </c>
      <c r="I3798" s="3">
        <f t="shared" si="59"/>
        <v>1</v>
      </c>
      <c r="J3798" s="73">
        <v>1905</v>
      </c>
      <c r="K3798" s="73">
        <v>1903</v>
      </c>
      <c r="L3798" s="73">
        <v>1913</v>
      </c>
      <c r="M3798" s="73">
        <v>-3</v>
      </c>
      <c r="N3798" s="3" t="s">
        <v>16</v>
      </c>
    </row>
    <row r="3799" spans="1:14">
      <c r="A3799" s="1">
        <v>42712</v>
      </c>
      <c r="B3799" s="2">
        <v>0.54166666666666663</v>
      </c>
      <c r="C3799">
        <v>2</v>
      </c>
      <c r="D3799">
        <v>1900</v>
      </c>
      <c r="E3799">
        <v>2</v>
      </c>
      <c r="G3799">
        <v>23113</v>
      </c>
      <c r="I3799" s="3">
        <f t="shared" si="59"/>
        <v>2</v>
      </c>
      <c r="J3799" s="72">
        <v>1905</v>
      </c>
      <c r="K3799" s="72">
        <v>1903</v>
      </c>
      <c r="L3799" s="72">
        <v>1913</v>
      </c>
      <c r="M3799" s="72">
        <v>-3</v>
      </c>
    </row>
    <row r="3800" spans="1:14">
      <c r="A3800" s="1">
        <v>42712</v>
      </c>
      <c r="B3800" s="2">
        <v>0.70833333333333337</v>
      </c>
      <c r="C3800">
        <v>-1</v>
      </c>
      <c r="D3800">
        <v>1911</v>
      </c>
      <c r="E3800">
        <v>-3</v>
      </c>
      <c r="F3800">
        <v>22</v>
      </c>
      <c r="G3800">
        <v>23135</v>
      </c>
      <c r="I3800" s="3">
        <f t="shared" si="59"/>
        <v>3</v>
      </c>
      <c r="J3800" s="3">
        <v>1905</v>
      </c>
      <c r="K3800" s="3">
        <v>1908</v>
      </c>
      <c r="L3800" s="3">
        <v>1915</v>
      </c>
    </row>
    <row r="3801" spans="1:14">
      <c r="A3801" s="1">
        <v>42713</v>
      </c>
      <c r="B3801" s="2">
        <v>0.58333333333333337</v>
      </c>
      <c r="C3801">
        <v>0</v>
      </c>
      <c r="D3801">
        <v>1901</v>
      </c>
      <c r="E3801">
        <v>1</v>
      </c>
      <c r="F3801">
        <v>10</v>
      </c>
      <c r="G3801">
        <v>23145</v>
      </c>
      <c r="I3801" s="3">
        <f t="shared" si="59"/>
        <v>1</v>
      </c>
      <c r="J3801" s="73">
        <v>1892</v>
      </c>
      <c r="K3801" s="73">
        <v>1882</v>
      </c>
      <c r="L3801" s="73">
        <v>1895</v>
      </c>
      <c r="M3801" s="73">
        <v>9</v>
      </c>
      <c r="N3801" s="3" t="s">
        <v>16</v>
      </c>
    </row>
    <row r="3802" spans="1:14">
      <c r="A3802" s="1">
        <v>42717</v>
      </c>
      <c r="B3802" s="2">
        <v>0.41666666666666669</v>
      </c>
      <c r="C3802">
        <v>2</v>
      </c>
      <c r="D3802">
        <v>1890</v>
      </c>
      <c r="E3802">
        <v>2</v>
      </c>
      <c r="G3802">
        <v>23145</v>
      </c>
      <c r="I3802" s="3">
        <f t="shared" si="59"/>
        <v>2</v>
      </c>
      <c r="J3802" s="72">
        <v>1901</v>
      </c>
      <c r="K3802" s="72">
        <v>1896</v>
      </c>
      <c r="L3802" s="72">
        <v>1907</v>
      </c>
      <c r="M3802" s="72">
        <v>-6</v>
      </c>
      <c r="N3802" s="3" t="s">
        <v>89</v>
      </c>
    </row>
    <row r="3803" spans="1:14">
      <c r="A3803" s="1">
        <v>42718</v>
      </c>
      <c r="B3803" s="2">
        <v>0.41666666666666669</v>
      </c>
      <c r="C3803">
        <v>0</v>
      </c>
      <c r="D3803">
        <v>1915</v>
      </c>
      <c r="E3803">
        <v>-2</v>
      </c>
      <c r="F3803">
        <v>50</v>
      </c>
      <c r="G3803">
        <v>23195</v>
      </c>
      <c r="I3803" s="3">
        <f t="shared" si="59"/>
        <v>2</v>
      </c>
      <c r="J3803" s="73">
        <v>1921</v>
      </c>
      <c r="K3803" s="73">
        <v>1917</v>
      </c>
      <c r="L3803" s="73">
        <v>1932</v>
      </c>
      <c r="M3803" s="73">
        <v>2</v>
      </c>
      <c r="N3803" s="3" t="s">
        <v>16</v>
      </c>
    </row>
    <row r="3804" spans="1:14">
      <c r="A3804" s="1">
        <v>42718</v>
      </c>
      <c r="B3804" s="2">
        <v>0.625</v>
      </c>
      <c r="C3804">
        <v>-1</v>
      </c>
      <c r="D3804">
        <v>1920</v>
      </c>
      <c r="E3804">
        <v>-1</v>
      </c>
      <c r="G3804">
        <v>23195</v>
      </c>
      <c r="I3804" s="3">
        <f t="shared" si="59"/>
        <v>1</v>
      </c>
      <c r="J3804" s="3">
        <v>1918</v>
      </c>
      <c r="K3804" s="3">
        <v>1916</v>
      </c>
      <c r="L3804" s="3">
        <v>1924</v>
      </c>
    </row>
    <row r="3805" spans="1:14">
      <c r="A3805" s="1">
        <v>42718</v>
      </c>
      <c r="B3805" s="2">
        <v>0.70833333333333337</v>
      </c>
      <c r="C3805">
        <v>0</v>
      </c>
      <c r="D3805">
        <v>1928</v>
      </c>
      <c r="E3805">
        <v>1</v>
      </c>
      <c r="F3805">
        <v>-8</v>
      </c>
      <c r="G3805">
        <v>23187</v>
      </c>
      <c r="I3805" s="3">
        <f t="shared" si="59"/>
        <v>1</v>
      </c>
      <c r="J3805" s="3">
        <v>1931</v>
      </c>
      <c r="K3805" s="3">
        <v>1922</v>
      </c>
      <c r="L3805" s="3">
        <v>1928</v>
      </c>
      <c r="N3805" s="3" t="s">
        <v>16</v>
      </c>
    </row>
    <row r="3806" spans="1:14">
      <c r="A3806" s="1">
        <v>42718</v>
      </c>
      <c r="B3806" s="2">
        <v>0.70833333333333337</v>
      </c>
      <c r="C3806">
        <v>2</v>
      </c>
      <c r="D3806">
        <v>1928</v>
      </c>
      <c r="E3806">
        <v>2</v>
      </c>
      <c r="G3806">
        <v>23187</v>
      </c>
      <c r="I3806" s="3">
        <f t="shared" si="59"/>
        <v>2</v>
      </c>
      <c r="J3806" s="3">
        <v>1931</v>
      </c>
      <c r="K3806" s="3">
        <v>1922</v>
      </c>
      <c r="L3806" s="3">
        <v>1928</v>
      </c>
    </row>
    <row r="3807" spans="1:14">
      <c r="A3807" s="1">
        <v>42719</v>
      </c>
      <c r="B3807" s="2">
        <v>0.375</v>
      </c>
      <c r="C3807">
        <v>-1</v>
      </c>
      <c r="D3807">
        <v>1924</v>
      </c>
      <c r="E3807">
        <v>-3</v>
      </c>
      <c r="F3807">
        <v>-8</v>
      </c>
      <c r="G3807">
        <v>23179</v>
      </c>
      <c r="I3807" s="3">
        <f t="shared" si="59"/>
        <v>3</v>
      </c>
      <c r="J3807" s="74">
        <v>1925</v>
      </c>
      <c r="K3807" s="74">
        <v>1921</v>
      </c>
      <c r="L3807" s="74">
        <v>1930</v>
      </c>
      <c r="M3807" s="74">
        <v>1</v>
      </c>
    </row>
    <row r="3808" spans="1:14">
      <c r="A3808" s="1">
        <v>42719</v>
      </c>
      <c r="B3808" s="2">
        <v>0.70833333333333337</v>
      </c>
      <c r="C3808">
        <v>0</v>
      </c>
      <c r="D3808">
        <v>1912</v>
      </c>
      <c r="E3808">
        <v>1</v>
      </c>
      <c r="F3808">
        <v>12</v>
      </c>
      <c r="G3808">
        <v>23191</v>
      </c>
      <c r="I3808" s="3">
        <f t="shared" si="59"/>
        <v>1</v>
      </c>
      <c r="J3808" s="73">
        <v>1909</v>
      </c>
      <c r="K3808" s="73">
        <v>1910</v>
      </c>
      <c r="L3808" s="73">
        <v>1910</v>
      </c>
      <c r="M3808" s="73">
        <v>2</v>
      </c>
      <c r="N3808" s="3" t="s">
        <v>16</v>
      </c>
    </row>
    <row r="3809" spans="1:14">
      <c r="A3809" s="1">
        <v>42720</v>
      </c>
      <c r="B3809" s="2">
        <v>0.375</v>
      </c>
      <c r="C3809">
        <v>2</v>
      </c>
      <c r="D3809">
        <v>1919</v>
      </c>
      <c r="E3809">
        <v>2</v>
      </c>
      <c r="G3809">
        <v>23191</v>
      </c>
      <c r="I3809" s="3">
        <f t="shared" si="59"/>
        <v>2</v>
      </c>
      <c r="J3809" s="3">
        <v>1919</v>
      </c>
      <c r="K3809" s="3">
        <v>1917</v>
      </c>
      <c r="L3809" s="3">
        <v>1929</v>
      </c>
    </row>
    <row r="3810" spans="1:14">
      <c r="A3810" s="1">
        <v>42720</v>
      </c>
      <c r="B3810" s="2">
        <v>0.45833333333333331</v>
      </c>
      <c r="C3810">
        <v>0</v>
      </c>
      <c r="D3810">
        <v>1915</v>
      </c>
      <c r="E3810">
        <v>-2</v>
      </c>
      <c r="F3810">
        <v>-8</v>
      </c>
      <c r="G3810">
        <v>23183</v>
      </c>
      <c r="I3810" s="3">
        <f t="shared" si="59"/>
        <v>2</v>
      </c>
      <c r="J3810" s="3">
        <v>1911</v>
      </c>
      <c r="K3810" s="3">
        <v>1908</v>
      </c>
      <c r="L3810" s="3">
        <v>1918</v>
      </c>
      <c r="N3810" s="3" t="s">
        <v>16</v>
      </c>
    </row>
    <row r="3811" spans="1:14">
      <c r="A3811" s="1">
        <v>42720</v>
      </c>
      <c r="B3811" s="2">
        <v>0.45833333333333331</v>
      </c>
      <c r="C3811">
        <v>-1</v>
      </c>
      <c r="D3811">
        <v>1915</v>
      </c>
      <c r="E3811">
        <v>-1</v>
      </c>
      <c r="G3811">
        <v>23183</v>
      </c>
      <c r="I3811" s="3">
        <f t="shared" si="59"/>
        <v>1</v>
      </c>
      <c r="J3811" s="3">
        <v>1911</v>
      </c>
      <c r="K3811" s="3">
        <v>1908</v>
      </c>
      <c r="L3811" s="3">
        <v>1918</v>
      </c>
    </row>
    <row r="3812" spans="1:14">
      <c r="A3812" s="1">
        <v>42720</v>
      </c>
      <c r="B3812" s="2">
        <v>0.66666666666666663</v>
      </c>
      <c r="C3812">
        <v>0</v>
      </c>
      <c r="D3812">
        <v>1918</v>
      </c>
      <c r="E3812">
        <v>1</v>
      </c>
      <c r="F3812">
        <v>-3</v>
      </c>
      <c r="G3812">
        <v>23180</v>
      </c>
      <c r="I3812" s="3">
        <f t="shared" si="59"/>
        <v>1</v>
      </c>
      <c r="J3812" s="3">
        <v>1923</v>
      </c>
      <c r="K3812" s="3">
        <v>1918</v>
      </c>
      <c r="L3812" s="3">
        <v>1925</v>
      </c>
      <c r="N3812" s="3" t="s">
        <v>16</v>
      </c>
    </row>
    <row r="3813" spans="1:14">
      <c r="A3813" s="1">
        <v>42720</v>
      </c>
      <c r="B3813" s="2">
        <v>0.66666666666666663</v>
      </c>
      <c r="C3813">
        <v>2</v>
      </c>
      <c r="D3813">
        <v>1918</v>
      </c>
      <c r="E3813">
        <v>2</v>
      </c>
      <c r="G3813">
        <v>23180</v>
      </c>
      <c r="I3813" s="3">
        <f t="shared" si="59"/>
        <v>2</v>
      </c>
      <c r="J3813" s="3">
        <v>1923</v>
      </c>
      <c r="K3813" s="3">
        <v>1918</v>
      </c>
      <c r="L3813" s="3">
        <v>1925</v>
      </c>
    </row>
    <row r="3814" spans="1:14">
      <c r="A3814" s="1">
        <v>42723</v>
      </c>
      <c r="B3814" s="2">
        <v>0.375</v>
      </c>
      <c r="C3814">
        <v>0</v>
      </c>
      <c r="D3814">
        <v>1906</v>
      </c>
      <c r="E3814">
        <v>-2</v>
      </c>
      <c r="F3814">
        <v>-24</v>
      </c>
      <c r="G3814">
        <v>23156</v>
      </c>
      <c r="I3814" s="3">
        <f t="shared" si="59"/>
        <v>2</v>
      </c>
      <c r="J3814" s="3">
        <v>1904</v>
      </c>
      <c r="K3814" s="3">
        <v>1891</v>
      </c>
      <c r="L3814" s="3">
        <v>1906</v>
      </c>
      <c r="N3814" s="3" t="s">
        <v>16</v>
      </c>
    </row>
    <row r="3815" spans="1:14">
      <c r="A3815" s="1">
        <v>42724</v>
      </c>
      <c r="B3815" s="2">
        <v>0.66666666666666663</v>
      </c>
      <c r="C3815">
        <v>-1</v>
      </c>
      <c r="D3815">
        <v>1944</v>
      </c>
      <c r="E3815">
        <v>-1</v>
      </c>
      <c r="G3815">
        <v>23156</v>
      </c>
      <c r="I3815" s="3">
        <f t="shared" si="59"/>
        <v>1</v>
      </c>
      <c r="J3815" s="3">
        <v>1944</v>
      </c>
      <c r="K3815" s="3">
        <v>1942</v>
      </c>
      <c r="L3815" s="3">
        <v>1947</v>
      </c>
    </row>
    <row r="3816" spans="1:14">
      <c r="A3816" s="1">
        <v>42725</v>
      </c>
      <c r="B3816" s="2">
        <v>0.375</v>
      </c>
      <c r="C3816">
        <v>0</v>
      </c>
      <c r="D3816">
        <v>1948</v>
      </c>
      <c r="E3816">
        <v>1</v>
      </c>
      <c r="F3816">
        <v>-4</v>
      </c>
      <c r="G3816">
        <v>23152</v>
      </c>
      <c r="I3816" s="3">
        <f t="shared" si="59"/>
        <v>1</v>
      </c>
      <c r="J3816" s="3">
        <v>1948</v>
      </c>
      <c r="K3816" s="3">
        <v>1939</v>
      </c>
      <c r="L3816" s="3">
        <v>1953</v>
      </c>
      <c r="N3816" s="3" t="s">
        <v>16</v>
      </c>
    </row>
    <row r="3817" spans="1:14">
      <c r="A3817" s="1">
        <v>42725</v>
      </c>
      <c r="B3817" s="2">
        <v>0.375</v>
      </c>
      <c r="C3817">
        <v>2</v>
      </c>
      <c r="D3817">
        <v>1948</v>
      </c>
      <c r="E3817">
        <v>2</v>
      </c>
      <c r="G3817">
        <v>23152</v>
      </c>
      <c r="I3817" s="3">
        <f t="shared" si="59"/>
        <v>2</v>
      </c>
      <c r="J3817" s="3">
        <v>1948</v>
      </c>
      <c r="K3817" s="3">
        <v>1939</v>
      </c>
      <c r="L3817" s="3">
        <v>1953</v>
      </c>
    </row>
    <row r="3818" spans="1:14">
      <c r="A3818" s="1">
        <v>42725</v>
      </c>
      <c r="B3818" s="2">
        <v>0.41666666666666669</v>
      </c>
      <c r="C3818">
        <v>0</v>
      </c>
      <c r="D3818">
        <v>1947</v>
      </c>
      <c r="E3818">
        <v>-2</v>
      </c>
      <c r="F3818">
        <v>-2</v>
      </c>
      <c r="G3818">
        <v>23150</v>
      </c>
      <c r="I3818" s="3">
        <f t="shared" si="59"/>
        <v>2</v>
      </c>
      <c r="J3818" s="3">
        <v>1948</v>
      </c>
      <c r="K3818" s="3">
        <v>1944</v>
      </c>
      <c r="L3818" s="3">
        <v>1949</v>
      </c>
      <c r="N3818" s="3" t="s">
        <v>16</v>
      </c>
    </row>
    <row r="3819" spans="1:14">
      <c r="A3819" s="1">
        <v>42725</v>
      </c>
      <c r="B3819" s="2">
        <v>0.41666666666666669</v>
      </c>
      <c r="C3819">
        <v>-1</v>
      </c>
      <c r="D3819">
        <v>1947</v>
      </c>
      <c r="E3819">
        <v>-1</v>
      </c>
      <c r="G3819">
        <v>23150</v>
      </c>
      <c r="I3819" s="3">
        <f t="shared" si="59"/>
        <v>1</v>
      </c>
      <c r="J3819" s="3">
        <v>1948</v>
      </c>
      <c r="K3819" s="3">
        <v>1944</v>
      </c>
      <c r="L3819" s="3">
        <v>1949</v>
      </c>
    </row>
    <row r="3820" spans="1:14">
      <c r="A3820" s="1">
        <v>42725</v>
      </c>
      <c r="B3820" s="2">
        <v>0.5</v>
      </c>
      <c r="C3820">
        <v>0</v>
      </c>
      <c r="D3820">
        <v>1948</v>
      </c>
      <c r="E3820">
        <v>1</v>
      </c>
      <c r="F3820">
        <v>-1</v>
      </c>
      <c r="G3820">
        <v>23149</v>
      </c>
      <c r="I3820" s="3">
        <f t="shared" si="59"/>
        <v>1</v>
      </c>
      <c r="J3820" s="3">
        <v>1950</v>
      </c>
      <c r="K3820" s="3">
        <v>1942</v>
      </c>
      <c r="L3820" s="3">
        <v>1950</v>
      </c>
      <c r="N3820" s="3" t="s">
        <v>16</v>
      </c>
    </row>
    <row r="3821" spans="1:14">
      <c r="A3821" s="1">
        <v>42726</v>
      </c>
      <c r="B3821" s="2">
        <v>0.70833333333333337</v>
      </c>
      <c r="C3821">
        <v>2</v>
      </c>
      <c r="D3821">
        <v>1932</v>
      </c>
      <c r="E3821">
        <v>2</v>
      </c>
      <c r="G3821">
        <v>23149</v>
      </c>
      <c r="I3821" s="3">
        <f t="shared" si="59"/>
        <v>2</v>
      </c>
      <c r="J3821" s="72">
        <v>1945</v>
      </c>
      <c r="K3821" s="72">
        <v>1946</v>
      </c>
      <c r="L3821" s="72">
        <v>1946</v>
      </c>
      <c r="M3821" s="72">
        <v>-13</v>
      </c>
      <c r="N3821" s="86" t="s">
        <v>89</v>
      </c>
    </row>
    <row r="3822" spans="1:14">
      <c r="A3822" s="1">
        <v>42727</v>
      </c>
      <c r="B3822" s="2">
        <v>0.58333333333333337</v>
      </c>
      <c r="C3822">
        <v>0</v>
      </c>
      <c r="D3822">
        <v>1930</v>
      </c>
      <c r="E3822">
        <v>-2</v>
      </c>
      <c r="F3822">
        <v>-4</v>
      </c>
      <c r="G3822">
        <v>23145</v>
      </c>
      <c r="I3822" s="3">
        <f t="shared" si="59"/>
        <v>2</v>
      </c>
      <c r="J3822" s="3">
        <v>1929</v>
      </c>
      <c r="K3822" s="3">
        <v>1928</v>
      </c>
      <c r="L3822" s="3">
        <v>1934</v>
      </c>
      <c r="N3822" s="3" t="s">
        <v>16</v>
      </c>
    </row>
    <row r="3823" spans="1:14">
      <c r="A3823" s="1">
        <v>42727</v>
      </c>
      <c r="B3823" s="2">
        <v>0.66666666666666663</v>
      </c>
      <c r="C3823">
        <v>1</v>
      </c>
      <c r="D3823">
        <v>1935</v>
      </c>
      <c r="E3823">
        <v>1</v>
      </c>
      <c r="G3823">
        <v>23145</v>
      </c>
      <c r="I3823" s="3">
        <f t="shared" si="59"/>
        <v>1</v>
      </c>
      <c r="J3823" s="3">
        <v>1938</v>
      </c>
      <c r="K3823" s="3">
        <v>1934</v>
      </c>
      <c r="L3823" s="3">
        <v>1944</v>
      </c>
    </row>
    <row r="3824" spans="1:14">
      <c r="A3824" s="1">
        <v>42731</v>
      </c>
      <c r="B3824" s="2">
        <v>0.375</v>
      </c>
      <c r="C3824">
        <v>0</v>
      </c>
      <c r="D3824">
        <v>1934</v>
      </c>
      <c r="E3824">
        <v>-1</v>
      </c>
      <c r="F3824">
        <v>-1</v>
      </c>
      <c r="G3824">
        <v>23144</v>
      </c>
      <c r="I3824" s="3">
        <f t="shared" si="59"/>
        <v>1</v>
      </c>
      <c r="J3824" s="3">
        <v>1933</v>
      </c>
      <c r="K3824" s="3">
        <v>1932</v>
      </c>
      <c r="L3824" s="3">
        <v>1938</v>
      </c>
      <c r="N3824" s="3" t="s">
        <v>16</v>
      </c>
    </row>
    <row r="3825" spans="1:14">
      <c r="A3825" s="1">
        <v>42731</v>
      </c>
      <c r="B3825" s="2">
        <v>0.58333333333333337</v>
      </c>
      <c r="C3825">
        <v>2</v>
      </c>
      <c r="D3825">
        <v>1935</v>
      </c>
      <c r="E3825">
        <v>2</v>
      </c>
      <c r="G3825">
        <v>23144</v>
      </c>
      <c r="I3825" s="3">
        <f t="shared" si="59"/>
        <v>2</v>
      </c>
      <c r="J3825" s="72">
        <v>1936</v>
      </c>
      <c r="K3825" s="72">
        <v>1936</v>
      </c>
      <c r="L3825" s="72">
        <v>1940</v>
      </c>
      <c r="M3825" s="72">
        <v>-1</v>
      </c>
    </row>
    <row r="3826" spans="1:14">
      <c r="A3826" s="1">
        <v>42732</v>
      </c>
      <c r="B3826" s="2">
        <v>0.66666666666666663</v>
      </c>
      <c r="C3826">
        <v>0</v>
      </c>
      <c r="D3826">
        <v>1935</v>
      </c>
      <c r="E3826">
        <v>-2</v>
      </c>
      <c r="F3826">
        <v>0</v>
      </c>
      <c r="G3826">
        <v>23144</v>
      </c>
      <c r="I3826" s="3">
        <f t="shared" si="59"/>
        <v>2</v>
      </c>
      <c r="J3826" s="73">
        <v>1930</v>
      </c>
      <c r="K3826" s="73">
        <v>1923</v>
      </c>
      <c r="L3826" s="73">
        <v>1930</v>
      </c>
      <c r="M3826" s="73">
        <v>-5</v>
      </c>
      <c r="N3826" s="3" t="s">
        <v>16</v>
      </c>
    </row>
    <row r="3827" spans="1:14">
      <c r="A3827" s="1">
        <v>42732</v>
      </c>
      <c r="B3827" s="2">
        <v>0.66666666666666663</v>
      </c>
      <c r="C3827">
        <v>-2</v>
      </c>
      <c r="D3827">
        <v>1935</v>
      </c>
      <c r="E3827">
        <v>-2</v>
      </c>
      <c r="G3827">
        <v>23144</v>
      </c>
      <c r="I3827" s="3">
        <f t="shared" si="59"/>
        <v>2</v>
      </c>
      <c r="J3827" s="72">
        <v>1930</v>
      </c>
      <c r="K3827" s="72">
        <v>1923</v>
      </c>
      <c r="L3827" s="72">
        <v>1930</v>
      </c>
      <c r="M3827" s="72">
        <v>-5</v>
      </c>
      <c r="N3827" s="86" t="s">
        <v>89</v>
      </c>
    </row>
    <row r="3828" spans="1:14">
      <c r="A3828" s="1">
        <v>42733</v>
      </c>
      <c r="B3828" s="2">
        <v>0.41666666666666669</v>
      </c>
      <c r="C3828">
        <v>0</v>
      </c>
      <c r="D3828">
        <v>1936</v>
      </c>
      <c r="E3828">
        <v>2</v>
      </c>
      <c r="F3828">
        <v>-2</v>
      </c>
      <c r="G3828">
        <v>23142</v>
      </c>
      <c r="I3828" s="3">
        <f t="shared" si="59"/>
        <v>2</v>
      </c>
      <c r="J3828" s="3">
        <v>1938</v>
      </c>
      <c r="K3828" s="3">
        <v>1936</v>
      </c>
      <c r="L3828" s="3">
        <v>1938</v>
      </c>
      <c r="N3828" s="3" t="s">
        <v>16</v>
      </c>
    </row>
    <row r="3829" spans="1:14">
      <c r="A3829" s="1">
        <v>42733</v>
      </c>
      <c r="B3829" s="2">
        <v>0.45833333333333331</v>
      </c>
      <c r="C3829">
        <v>2</v>
      </c>
      <c r="D3829">
        <v>1937</v>
      </c>
      <c r="E3829">
        <v>2</v>
      </c>
      <c r="G3829">
        <v>23142</v>
      </c>
      <c r="I3829" s="3">
        <f t="shared" si="59"/>
        <v>2</v>
      </c>
      <c r="J3829" s="3">
        <v>1936</v>
      </c>
      <c r="K3829" s="3">
        <v>1933</v>
      </c>
      <c r="L3829" s="3">
        <v>1937</v>
      </c>
    </row>
    <row r="3830" spans="1:14">
      <c r="A3830" s="69">
        <v>42734</v>
      </c>
      <c r="B3830" s="70">
        <v>0.66666666666666663</v>
      </c>
      <c r="C3830" s="71">
        <v>0</v>
      </c>
      <c r="D3830" s="71">
        <v>1952</v>
      </c>
      <c r="E3830" s="71">
        <v>-2</v>
      </c>
      <c r="F3830" s="71">
        <v>30</v>
      </c>
      <c r="G3830" s="71">
        <v>23172</v>
      </c>
      <c r="H3830" s="71">
        <f>SUM(F3784:F3830)</f>
        <v>240</v>
      </c>
      <c r="I3830" s="3">
        <f t="shared" si="59"/>
        <v>2</v>
      </c>
      <c r="J3830" s="73">
        <v>1948</v>
      </c>
      <c r="K3830" s="73">
        <v>1943</v>
      </c>
      <c r="L3830" s="73">
        <v>1950</v>
      </c>
      <c r="M3830" s="73">
        <v>-2</v>
      </c>
      <c r="N3830" s="3" t="s">
        <v>16</v>
      </c>
    </row>
    <row r="3831" spans="1:14">
      <c r="A3831" s="4">
        <v>42737</v>
      </c>
      <c r="B3831" s="68">
        <v>0.45833333333333331</v>
      </c>
      <c r="C3831" s="3">
        <v>2</v>
      </c>
      <c r="D3831" s="59">
        <v>1949</v>
      </c>
      <c r="E3831" s="3">
        <v>2</v>
      </c>
      <c r="F3831" s="3"/>
      <c r="G3831" s="59">
        <v>23172</v>
      </c>
      <c r="I3831" s="3">
        <f t="shared" si="59"/>
        <v>2</v>
      </c>
      <c r="J3831" s="3">
        <v>1949</v>
      </c>
      <c r="K3831" s="3">
        <v>1950</v>
      </c>
      <c r="L3831" s="3">
        <v>1958</v>
      </c>
    </row>
    <row r="3832" spans="1:14">
      <c r="A3832" s="1">
        <v>42737</v>
      </c>
      <c r="B3832" s="2">
        <v>0.70833333333333337</v>
      </c>
      <c r="C3832">
        <v>0</v>
      </c>
      <c r="D3832">
        <v>1957</v>
      </c>
      <c r="E3832">
        <v>-2</v>
      </c>
      <c r="F3832">
        <v>16</v>
      </c>
      <c r="G3832" s="3">
        <v>23188</v>
      </c>
      <c r="I3832" s="3">
        <f t="shared" si="59"/>
        <v>2</v>
      </c>
      <c r="J3832" s="73">
        <v>1956</v>
      </c>
      <c r="K3832" s="73">
        <v>1953</v>
      </c>
      <c r="L3832" s="73">
        <v>1953</v>
      </c>
      <c r="M3832" s="73">
        <v>-1</v>
      </c>
      <c r="N3832" s="3" t="s">
        <v>16</v>
      </c>
    </row>
    <row r="3833" spans="1:14">
      <c r="A3833" s="1">
        <v>42737</v>
      </c>
      <c r="B3833" s="2">
        <v>0.70833333333333337</v>
      </c>
      <c r="C3833">
        <v>-1</v>
      </c>
      <c r="D3833">
        <v>1957</v>
      </c>
      <c r="E3833">
        <v>-1</v>
      </c>
      <c r="G3833" s="3">
        <v>23188</v>
      </c>
      <c r="I3833" s="3">
        <f t="shared" si="59"/>
        <v>1</v>
      </c>
      <c r="J3833" s="72">
        <v>1956</v>
      </c>
      <c r="K3833" s="72">
        <v>1953</v>
      </c>
      <c r="L3833" s="72">
        <v>1953</v>
      </c>
      <c r="M3833" s="72">
        <v>-1</v>
      </c>
    </row>
    <row r="3834" spans="1:14">
      <c r="A3834" s="1">
        <v>42738</v>
      </c>
      <c r="B3834" s="2">
        <v>0.375</v>
      </c>
      <c r="C3834">
        <v>0</v>
      </c>
      <c r="D3834">
        <v>1964</v>
      </c>
      <c r="E3834">
        <v>1</v>
      </c>
      <c r="F3834">
        <v>-7</v>
      </c>
      <c r="G3834">
        <v>23181</v>
      </c>
      <c r="I3834" s="3">
        <f t="shared" si="59"/>
        <v>1</v>
      </c>
      <c r="J3834" s="73">
        <v>1966</v>
      </c>
      <c r="K3834" s="73">
        <v>1966</v>
      </c>
      <c r="L3834" s="73">
        <v>1979</v>
      </c>
      <c r="M3834" s="73">
        <v>-2</v>
      </c>
      <c r="N3834" s="3" t="s">
        <v>16</v>
      </c>
    </row>
    <row r="3835" spans="1:14">
      <c r="A3835" s="1">
        <v>42738</v>
      </c>
      <c r="B3835" s="2">
        <v>0.375</v>
      </c>
      <c r="C3835">
        <v>2</v>
      </c>
      <c r="D3835">
        <v>1964</v>
      </c>
      <c r="E3835">
        <v>2</v>
      </c>
      <c r="G3835">
        <v>23181</v>
      </c>
      <c r="I3835" s="3">
        <f t="shared" si="59"/>
        <v>2</v>
      </c>
      <c r="J3835" s="72">
        <v>1966</v>
      </c>
      <c r="K3835" s="72">
        <v>1966</v>
      </c>
      <c r="L3835" s="72">
        <v>1979</v>
      </c>
      <c r="M3835" s="72">
        <v>-2</v>
      </c>
    </row>
    <row r="3836" spans="1:14">
      <c r="A3836" s="1">
        <v>42738</v>
      </c>
      <c r="B3836" s="2">
        <v>0.66666666666666663</v>
      </c>
      <c r="C3836">
        <v>-1</v>
      </c>
      <c r="D3836">
        <v>1979</v>
      </c>
      <c r="E3836">
        <v>-3</v>
      </c>
      <c r="F3836">
        <v>30</v>
      </c>
      <c r="G3836">
        <v>23211</v>
      </c>
      <c r="I3836" s="3">
        <f t="shared" si="59"/>
        <v>3</v>
      </c>
      <c r="J3836" s="3">
        <v>1977</v>
      </c>
      <c r="K3836" s="3">
        <v>1976</v>
      </c>
      <c r="L3836" s="3">
        <v>1992</v>
      </c>
    </row>
    <row r="3837" spans="1:14">
      <c r="A3837" s="1">
        <v>42738</v>
      </c>
      <c r="B3837" s="2">
        <v>0.70833333333333337</v>
      </c>
      <c r="C3837">
        <v>0</v>
      </c>
      <c r="D3837">
        <v>1984</v>
      </c>
      <c r="E3837">
        <v>1</v>
      </c>
      <c r="F3837">
        <v>-5</v>
      </c>
      <c r="G3837">
        <v>23206</v>
      </c>
      <c r="I3837" s="3">
        <f t="shared" si="59"/>
        <v>1</v>
      </c>
      <c r="J3837" s="73">
        <v>1989</v>
      </c>
      <c r="K3837" s="73">
        <v>1988</v>
      </c>
      <c r="L3837" s="73">
        <v>1988</v>
      </c>
      <c r="M3837" s="73">
        <v>-4</v>
      </c>
      <c r="N3837" s="3" t="s">
        <v>16</v>
      </c>
    </row>
    <row r="3838" spans="1:14">
      <c r="A3838" s="1">
        <v>42738</v>
      </c>
      <c r="B3838" s="2">
        <v>0.70833333333333337</v>
      </c>
      <c r="C3838">
        <v>2</v>
      </c>
      <c r="D3838">
        <v>1984</v>
      </c>
      <c r="E3838">
        <v>2</v>
      </c>
      <c r="G3838">
        <v>23206</v>
      </c>
      <c r="I3838" s="3">
        <f t="shared" si="59"/>
        <v>2</v>
      </c>
      <c r="J3838" s="72">
        <v>1989</v>
      </c>
      <c r="K3838" s="72">
        <v>1988</v>
      </c>
      <c r="L3838" s="72">
        <v>1988</v>
      </c>
      <c r="M3838" s="72">
        <v>-4</v>
      </c>
    </row>
    <row r="3839" spans="1:14">
      <c r="A3839" s="1">
        <v>42739</v>
      </c>
      <c r="B3839" s="2">
        <v>0.45833333333333331</v>
      </c>
      <c r="C3839">
        <v>-1</v>
      </c>
      <c r="D3839">
        <v>1986</v>
      </c>
      <c r="E3839">
        <v>-3</v>
      </c>
      <c r="F3839">
        <v>4</v>
      </c>
      <c r="G3839">
        <v>23210</v>
      </c>
      <c r="I3839" s="3">
        <f t="shared" si="59"/>
        <v>3</v>
      </c>
      <c r="J3839" s="74">
        <v>1989</v>
      </c>
      <c r="K3839" s="74">
        <v>1985</v>
      </c>
      <c r="L3839" s="74">
        <v>1992</v>
      </c>
      <c r="M3839" s="74">
        <v>3</v>
      </c>
    </row>
    <row r="3840" spans="1:14">
      <c r="A3840" s="1">
        <v>42739</v>
      </c>
      <c r="B3840" s="2">
        <v>0.66666666666666663</v>
      </c>
      <c r="C3840">
        <v>0</v>
      </c>
      <c r="D3840">
        <v>1990</v>
      </c>
      <c r="E3840">
        <v>1</v>
      </c>
      <c r="F3840">
        <v>-4</v>
      </c>
      <c r="G3840">
        <v>23206</v>
      </c>
      <c r="I3840" s="3">
        <f t="shared" si="59"/>
        <v>1</v>
      </c>
      <c r="J3840" s="3">
        <v>1989</v>
      </c>
      <c r="K3840" s="3">
        <v>1989</v>
      </c>
      <c r="L3840" s="3">
        <v>1995</v>
      </c>
      <c r="N3840" s="3" t="s">
        <v>16</v>
      </c>
    </row>
    <row r="3841" spans="1:14">
      <c r="A3841" s="1">
        <v>42739</v>
      </c>
      <c r="B3841" s="2">
        <v>0.75</v>
      </c>
      <c r="C3841">
        <v>2</v>
      </c>
      <c r="D3841">
        <v>1997</v>
      </c>
      <c r="E3841">
        <v>2</v>
      </c>
      <c r="G3841">
        <v>23206</v>
      </c>
      <c r="I3841" s="3">
        <f t="shared" si="59"/>
        <v>2</v>
      </c>
      <c r="J3841" s="3">
        <v>1997</v>
      </c>
      <c r="K3841" s="3">
        <v>1992</v>
      </c>
      <c r="L3841" s="3">
        <v>1995</v>
      </c>
    </row>
    <row r="3842" spans="1:14">
      <c r="A3842" s="1">
        <v>42740</v>
      </c>
      <c r="B3842" s="2">
        <v>0.375</v>
      </c>
      <c r="C3842">
        <v>-1</v>
      </c>
      <c r="D3842">
        <v>1994</v>
      </c>
      <c r="E3842">
        <v>-3</v>
      </c>
      <c r="F3842">
        <v>-6</v>
      </c>
      <c r="G3842">
        <v>23200</v>
      </c>
      <c r="I3842" s="3">
        <f t="shared" si="59"/>
        <v>3</v>
      </c>
      <c r="J3842" s="3">
        <v>1993</v>
      </c>
      <c r="K3842" s="3">
        <v>1986</v>
      </c>
      <c r="L3842" s="3">
        <v>1994</v>
      </c>
    </row>
    <row r="3843" spans="1:14">
      <c r="A3843" s="1">
        <v>42740</v>
      </c>
      <c r="B3843" s="2">
        <v>0.45833333333333331</v>
      </c>
      <c r="C3843">
        <v>0</v>
      </c>
      <c r="D3843">
        <v>1993</v>
      </c>
      <c r="E3843">
        <v>1</v>
      </c>
      <c r="F3843">
        <v>1</v>
      </c>
      <c r="G3843">
        <v>23201</v>
      </c>
      <c r="I3843" s="3">
        <f t="shared" ref="I3843:I3906" si="60">ABS(E3843)</f>
        <v>1</v>
      </c>
      <c r="J3843" s="3">
        <v>1998</v>
      </c>
      <c r="K3843" s="3">
        <v>1993</v>
      </c>
      <c r="L3843" s="3">
        <v>2002</v>
      </c>
      <c r="N3843" s="3" t="s">
        <v>16</v>
      </c>
    </row>
    <row r="3844" spans="1:14">
      <c r="A3844" s="1">
        <v>42740</v>
      </c>
      <c r="B3844" s="2">
        <v>0.5</v>
      </c>
      <c r="C3844">
        <v>2</v>
      </c>
      <c r="D3844">
        <v>1998</v>
      </c>
      <c r="E3844">
        <v>2</v>
      </c>
      <c r="G3844">
        <v>23201</v>
      </c>
      <c r="I3844" s="3">
        <f t="shared" si="60"/>
        <v>2</v>
      </c>
      <c r="J3844" s="3">
        <v>2000</v>
      </c>
      <c r="K3844" s="3">
        <v>1997</v>
      </c>
      <c r="L3844" s="3">
        <v>2002</v>
      </c>
    </row>
    <row r="3845" spans="1:14">
      <c r="A3845" s="1">
        <v>42740</v>
      </c>
      <c r="B3845" s="2">
        <v>0.58333333333333337</v>
      </c>
      <c r="C3845">
        <v>-1</v>
      </c>
      <c r="D3845">
        <v>1997</v>
      </c>
      <c r="E3845">
        <v>-3</v>
      </c>
      <c r="F3845">
        <v>-2</v>
      </c>
      <c r="G3845">
        <v>23199</v>
      </c>
      <c r="I3845" s="3">
        <f t="shared" si="60"/>
        <v>3</v>
      </c>
      <c r="J3845" s="3">
        <v>1995</v>
      </c>
      <c r="K3845" s="3">
        <v>1995</v>
      </c>
      <c r="L3845" s="3">
        <v>2001</v>
      </c>
    </row>
    <row r="3846" spans="1:14">
      <c r="A3846" s="1">
        <v>42740</v>
      </c>
      <c r="B3846" s="2">
        <v>0.66666666666666663</v>
      </c>
      <c r="C3846">
        <v>0</v>
      </c>
      <c r="D3846">
        <v>2004</v>
      </c>
      <c r="E3846">
        <v>1</v>
      </c>
      <c r="F3846">
        <v>-7</v>
      </c>
      <c r="G3846">
        <v>23192</v>
      </c>
      <c r="I3846" s="3">
        <f t="shared" si="60"/>
        <v>1</v>
      </c>
      <c r="J3846" s="3">
        <v>2008</v>
      </c>
      <c r="K3846" s="3">
        <v>1994</v>
      </c>
      <c r="L3846" s="3">
        <v>2008</v>
      </c>
      <c r="N3846" s="3" t="s">
        <v>16</v>
      </c>
    </row>
    <row r="3847" spans="1:14">
      <c r="A3847" s="1">
        <v>42740</v>
      </c>
      <c r="B3847" s="2">
        <v>0.66666666666666663</v>
      </c>
      <c r="C3847">
        <v>2</v>
      </c>
      <c r="D3847">
        <v>2004</v>
      </c>
      <c r="E3847">
        <v>2</v>
      </c>
      <c r="G3847">
        <v>23192</v>
      </c>
      <c r="I3847" s="3">
        <f t="shared" si="60"/>
        <v>2</v>
      </c>
      <c r="J3847" s="3">
        <v>2008</v>
      </c>
      <c r="K3847" s="3">
        <v>1994</v>
      </c>
      <c r="L3847" s="3">
        <v>2008</v>
      </c>
    </row>
    <row r="3848" spans="1:14">
      <c r="A3848" s="1">
        <v>42740</v>
      </c>
      <c r="B3848" s="2">
        <v>0.70833333333333337</v>
      </c>
      <c r="C3848">
        <v>-1</v>
      </c>
      <c r="D3848">
        <v>2001</v>
      </c>
      <c r="E3848">
        <v>-3</v>
      </c>
      <c r="F3848">
        <v>-6</v>
      </c>
      <c r="G3848">
        <v>23186</v>
      </c>
      <c r="I3848" s="3">
        <f t="shared" si="60"/>
        <v>3</v>
      </c>
      <c r="J3848" s="3">
        <v>1993</v>
      </c>
      <c r="K3848" s="3">
        <v>1998</v>
      </c>
      <c r="L3848" s="3">
        <v>2002</v>
      </c>
    </row>
    <row r="3849" spans="1:14">
      <c r="A3849" s="1">
        <v>42744</v>
      </c>
      <c r="B3849" s="2">
        <v>0.5</v>
      </c>
      <c r="C3849">
        <v>0</v>
      </c>
      <c r="D3849">
        <v>2003</v>
      </c>
      <c r="E3849">
        <v>1</v>
      </c>
      <c r="F3849">
        <v>-2</v>
      </c>
      <c r="G3849">
        <v>23184</v>
      </c>
      <c r="I3849" s="3">
        <f t="shared" si="60"/>
        <v>1</v>
      </c>
      <c r="J3849" s="73">
        <v>2001</v>
      </c>
      <c r="K3849" s="73">
        <v>1999</v>
      </c>
      <c r="L3849" s="73">
        <v>2002</v>
      </c>
      <c r="M3849" s="73">
        <v>-1</v>
      </c>
      <c r="N3849" s="3" t="s">
        <v>16</v>
      </c>
    </row>
    <row r="3850" spans="1:14">
      <c r="A3850" s="1">
        <v>42745</v>
      </c>
      <c r="B3850" s="2">
        <v>0.70833333333333337</v>
      </c>
      <c r="C3850">
        <v>-1</v>
      </c>
      <c r="D3850">
        <v>2028</v>
      </c>
      <c r="E3850">
        <v>-1</v>
      </c>
      <c r="G3850">
        <v>23184</v>
      </c>
      <c r="I3850" s="3">
        <f t="shared" si="60"/>
        <v>1</v>
      </c>
      <c r="J3850" s="3">
        <v>2027</v>
      </c>
      <c r="K3850" s="3">
        <v>2022</v>
      </c>
      <c r="L3850" s="3">
        <v>2030</v>
      </c>
    </row>
    <row r="3851" spans="1:14">
      <c r="A3851" s="1">
        <v>42746</v>
      </c>
      <c r="B3851" s="2">
        <v>0.45833333333333331</v>
      </c>
      <c r="C3851">
        <v>0</v>
      </c>
      <c r="D3851">
        <v>2030</v>
      </c>
      <c r="E3851">
        <v>1</v>
      </c>
      <c r="F3851">
        <v>-2</v>
      </c>
      <c r="G3851">
        <v>23182</v>
      </c>
      <c r="I3851" s="3">
        <f t="shared" si="60"/>
        <v>1</v>
      </c>
      <c r="J3851" s="3">
        <v>2034</v>
      </c>
      <c r="K3851" s="3">
        <v>2029</v>
      </c>
      <c r="L3851" s="3">
        <v>2036</v>
      </c>
      <c r="N3851" s="3" t="s">
        <v>16</v>
      </c>
    </row>
    <row r="3852" spans="1:14">
      <c r="A3852" s="1">
        <v>42747</v>
      </c>
      <c r="B3852" s="2">
        <v>0.375</v>
      </c>
      <c r="C3852">
        <v>-2</v>
      </c>
      <c r="D3852">
        <v>2025</v>
      </c>
      <c r="E3852">
        <v>-2</v>
      </c>
      <c r="G3852">
        <v>23182</v>
      </c>
      <c r="I3852" s="3">
        <f t="shared" si="60"/>
        <v>2</v>
      </c>
      <c r="J3852" s="74">
        <v>2026</v>
      </c>
      <c r="K3852" s="74">
        <v>2020</v>
      </c>
      <c r="L3852" s="74">
        <v>2032</v>
      </c>
      <c r="M3852" s="74">
        <v>1</v>
      </c>
    </row>
    <row r="3853" spans="1:14">
      <c r="A3853" s="1">
        <v>42747</v>
      </c>
      <c r="B3853" s="2">
        <v>0.5</v>
      </c>
      <c r="C3853">
        <v>0</v>
      </c>
      <c r="D3853">
        <v>2027</v>
      </c>
      <c r="E3853">
        <v>2</v>
      </c>
      <c r="F3853">
        <v>-4</v>
      </c>
      <c r="G3853">
        <v>23178</v>
      </c>
      <c r="I3853" s="3">
        <f t="shared" si="60"/>
        <v>2</v>
      </c>
      <c r="J3853" s="3">
        <v>2027</v>
      </c>
      <c r="K3853" s="3">
        <v>2021</v>
      </c>
      <c r="L3853" s="3">
        <v>2029</v>
      </c>
      <c r="N3853" s="3" t="s">
        <v>16</v>
      </c>
    </row>
    <row r="3854" spans="1:14">
      <c r="A3854" s="1">
        <v>42747</v>
      </c>
      <c r="B3854" s="2">
        <v>0.58333333333333337</v>
      </c>
      <c r="C3854">
        <v>2</v>
      </c>
      <c r="D3854">
        <v>2036</v>
      </c>
      <c r="E3854">
        <v>2</v>
      </c>
      <c r="G3854">
        <v>23178</v>
      </c>
      <c r="I3854" s="3">
        <f t="shared" si="60"/>
        <v>2</v>
      </c>
      <c r="J3854" s="72">
        <v>2043</v>
      </c>
      <c r="K3854" s="72">
        <v>2038</v>
      </c>
      <c r="L3854" s="72">
        <v>2044</v>
      </c>
      <c r="M3854" s="72">
        <v>-2</v>
      </c>
    </row>
    <row r="3855" spans="1:14">
      <c r="A3855" s="1">
        <v>42747</v>
      </c>
      <c r="B3855" s="2">
        <v>0.70833333333333337</v>
      </c>
      <c r="C3855">
        <v>0</v>
      </c>
      <c r="D3855">
        <v>2029</v>
      </c>
      <c r="E3855">
        <v>-2</v>
      </c>
      <c r="F3855">
        <v>-14</v>
      </c>
      <c r="G3855">
        <v>23164</v>
      </c>
      <c r="I3855" s="3">
        <f t="shared" si="60"/>
        <v>2</v>
      </c>
      <c r="J3855" s="73">
        <v>2020</v>
      </c>
      <c r="K3855" s="73">
        <v>2018</v>
      </c>
      <c r="L3855" s="73">
        <v>2024</v>
      </c>
      <c r="M3855" s="73">
        <v>-5</v>
      </c>
      <c r="N3855" s="3" t="s">
        <v>16</v>
      </c>
    </row>
    <row r="3856" spans="1:14">
      <c r="A3856" s="1">
        <v>42751</v>
      </c>
      <c r="B3856" s="2">
        <v>0.375</v>
      </c>
      <c r="C3856">
        <v>-2</v>
      </c>
      <c r="D3856">
        <v>2013</v>
      </c>
      <c r="E3856">
        <v>-2</v>
      </c>
      <c r="G3856">
        <v>23164</v>
      </c>
      <c r="I3856" s="3">
        <f t="shared" si="60"/>
        <v>2</v>
      </c>
      <c r="J3856" s="72">
        <v>2009</v>
      </c>
      <c r="K3856" s="72">
        <v>2002</v>
      </c>
      <c r="L3856" s="72">
        <v>2011</v>
      </c>
      <c r="M3856" s="72">
        <v>-2</v>
      </c>
    </row>
    <row r="3857" spans="1:14">
      <c r="A3857" s="1">
        <v>42751</v>
      </c>
      <c r="B3857" s="2">
        <v>0.54166666666666663</v>
      </c>
      <c r="C3857">
        <v>0</v>
      </c>
      <c r="D3857">
        <v>2016</v>
      </c>
      <c r="E3857">
        <v>2</v>
      </c>
      <c r="F3857">
        <v>-6</v>
      </c>
      <c r="G3857">
        <v>23158</v>
      </c>
      <c r="I3857" s="3">
        <f t="shared" si="60"/>
        <v>2</v>
      </c>
      <c r="J3857" s="73">
        <v>2019</v>
      </c>
      <c r="K3857" s="73">
        <v>2017</v>
      </c>
      <c r="L3857" s="73">
        <v>2028</v>
      </c>
      <c r="M3857" s="73">
        <v>-1</v>
      </c>
      <c r="N3857" s="3" t="s">
        <v>16</v>
      </c>
    </row>
    <row r="3858" spans="1:14">
      <c r="A3858" s="1">
        <v>42752</v>
      </c>
      <c r="B3858" s="2">
        <v>0.41666666666666669</v>
      </c>
      <c r="C3858">
        <v>-2</v>
      </c>
      <c r="D3858">
        <v>2020</v>
      </c>
      <c r="E3858">
        <v>-2</v>
      </c>
      <c r="G3858">
        <v>23158</v>
      </c>
      <c r="I3858" s="3">
        <f t="shared" si="60"/>
        <v>2</v>
      </c>
      <c r="J3858" s="3">
        <v>2020</v>
      </c>
      <c r="K3858" s="3">
        <v>2015</v>
      </c>
      <c r="L3858" s="3">
        <v>2014</v>
      </c>
    </row>
    <row r="3859" spans="1:14">
      <c r="A3859" s="1">
        <v>42752</v>
      </c>
      <c r="B3859" s="2">
        <v>0.54166666666666663</v>
      </c>
      <c r="C3859">
        <v>0</v>
      </c>
      <c r="D3859">
        <v>2021</v>
      </c>
      <c r="E3859">
        <v>2</v>
      </c>
      <c r="F3859">
        <v>-2</v>
      </c>
      <c r="G3859">
        <v>23156</v>
      </c>
      <c r="I3859" s="3">
        <f t="shared" si="60"/>
        <v>2</v>
      </c>
      <c r="J3859" s="3">
        <v>2022</v>
      </c>
      <c r="K3859" s="3">
        <v>2019</v>
      </c>
      <c r="L3859" s="3">
        <v>2030</v>
      </c>
      <c r="N3859" s="3" t="s">
        <v>16</v>
      </c>
    </row>
    <row r="3860" spans="1:14">
      <c r="A3860" s="1">
        <v>42752</v>
      </c>
      <c r="B3860" s="2">
        <v>0.66666666666666663</v>
      </c>
      <c r="C3860">
        <v>-2</v>
      </c>
      <c r="D3860">
        <v>2022</v>
      </c>
      <c r="E3860">
        <v>-2</v>
      </c>
      <c r="G3860">
        <v>23156</v>
      </c>
      <c r="I3860" s="3">
        <f t="shared" si="60"/>
        <v>2</v>
      </c>
      <c r="J3860" s="3">
        <v>2021</v>
      </c>
      <c r="K3860" s="3">
        <v>2018</v>
      </c>
      <c r="L3860" s="3">
        <v>2026</v>
      </c>
    </row>
    <row r="3861" spans="1:14">
      <c r="A3861" s="1">
        <v>42753</v>
      </c>
      <c r="B3861" s="2">
        <v>0.375</v>
      </c>
      <c r="C3861">
        <v>0</v>
      </c>
      <c r="D3861">
        <v>2026</v>
      </c>
      <c r="E3861">
        <v>2</v>
      </c>
      <c r="F3861">
        <v>-8</v>
      </c>
      <c r="G3861">
        <v>23148</v>
      </c>
      <c r="I3861" s="3">
        <f t="shared" si="60"/>
        <v>2</v>
      </c>
      <c r="J3861" s="73">
        <v>2025</v>
      </c>
      <c r="K3861" s="73">
        <v>2011</v>
      </c>
      <c r="L3861" s="73">
        <v>2026</v>
      </c>
      <c r="M3861" s="73">
        <v>1</v>
      </c>
      <c r="N3861" s="3" t="s">
        <v>16</v>
      </c>
    </row>
    <row r="3862" spans="1:14">
      <c r="A3862" s="1">
        <v>42753</v>
      </c>
      <c r="B3862" s="2">
        <v>0.375</v>
      </c>
      <c r="C3862">
        <v>2</v>
      </c>
      <c r="D3862">
        <v>2026</v>
      </c>
      <c r="E3862">
        <v>2</v>
      </c>
      <c r="G3862">
        <v>23148</v>
      </c>
      <c r="I3862" s="3">
        <f t="shared" si="60"/>
        <v>2</v>
      </c>
      <c r="J3862" s="74">
        <v>2025</v>
      </c>
      <c r="K3862" s="74">
        <v>2011</v>
      </c>
      <c r="L3862" s="74">
        <v>2026</v>
      </c>
      <c r="M3862" s="74">
        <v>1</v>
      </c>
    </row>
    <row r="3863" spans="1:14">
      <c r="A3863" s="1">
        <v>42753</v>
      </c>
      <c r="B3863" s="2">
        <v>0.41666666666666669</v>
      </c>
      <c r="C3863">
        <v>0</v>
      </c>
      <c r="D3863">
        <v>2020</v>
      </c>
      <c r="E3863">
        <v>-2</v>
      </c>
      <c r="F3863">
        <v>-12</v>
      </c>
      <c r="G3863">
        <v>23136</v>
      </c>
      <c r="I3863" s="3">
        <f t="shared" si="60"/>
        <v>2</v>
      </c>
      <c r="J3863" s="3">
        <v>2016</v>
      </c>
      <c r="K3863" s="3">
        <v>2014</v>
      </c>
      <c r="L3863" s="3">
        <v>2023</v>
      </c>
      <c r="N3863" s="3" t="s">
        <v>16</v>
      </c>
    </row>
    <row r="3864" spans="1:14">
      <c r="A3864" s="1">
        <v>42753</v>
      </c>
      <c r="B3864" s="2">
        <v>0.66666666666666663</v>
      </c>
      <c r="C3864">
        <v>-2</v>
      </c>
      <c r="D3864">
        <v>2020</v>
      </c>
      <c r="E3864">
        <v>-2</v>
      </c>
      <c r="G3864">
        <v>23136</v>
      </c>
      <c r="I3864" s="3">
        <f t="shared" si="60"/>
        <v>2</v>
      </c>
      <c r="J3864" s="3">
        <v>2020</v>
      </c>
      <c r="K3864" s="3">
        <v>2008</v>
      </c>
      <c r="L3864" s="3">
        <v>2021</v>
      </c>
    </row>
    <row r="3865" spans="1:14">
      <c r="A3865" s="1">
        <v>42754</v>
      </c>
      <c r="B3865" s="2">
        <v>0.5</v>
      </c>
      <c r="C3865">
        <v>0</v>
      </c>
      <c r="D3865">
        <v>2014</v>
      </c>
      <c r="E3865">
        <v>2</v>
      </c>
      <c r="F3865">
        <v>12</v>
      </c>
      <c r="G3865">
        <v>23148</v>
      </c>
      <c r="I3865" s="3">
        <f t="shared" si="60"/>
        <v>2</v>
      </c>
      <c r="J3865" s="73">
        <v>2012</v>
      </c>
      <c r="K3865" s="73">
        <v>2012</v>
      </c>
      <c r="L3865" s="73">
        <v>2016</v>
      </c>
      <c r="M3865" s="73">
        <v>2</v>
      </c>
      <c r="N3865" s="3" t="s">
        <v>16</v>
      </c>
    </row>
    <row r="3866" spans="1:14">
      <c r="A3866" s="1">
        <v>42754</v>
      </c>
      <c r="B3866" s="2">
        <v>0.5</v>
      </c>
      <c r="C3866">
        <v>1</v>
      </c>
      <c r="D3866">
        <v>2014</v>
      </c>
      <c r="E3866">
        <v>1</v>
      </c>
      <c r="G3866">
        <v>23148</v>
      </c>
      <c r="I3866" s="3">
        <f t="shared" si="60"/>
        <v>1</v>
      </c>
      <c r="J3866" s="74">
        <v>2012</v>
      </c>
      <c r="K3866" s="74">
        <v>2012</v>
      </c>
      <c r="L3866" s="74">
        <v>2016</v>
      </c>
      <c r="M3866" s="74">
        <v>2</v>
      </c>
    </row>
    <row r="3867" spans="1:14">
      <c r="A3867" s="1">
        <v>42754</v>
      </c>
      <c r="B3867" s="2">
        <v>0.70833333333333337</v>
      </c>
      <c r="C3867">
        <v>0</v>
      </c>
      <c r="D3867">
        <v>2015</v>
      </c>
      <c r="E3867">
        <v>-1</v>
      </c>
      <c r="F3867">
        <v>1</v>
      </c>
      <c r="G3867">
        <v>23149</v>
      </c>
      <c r="I3867" s="3">
        <f t="shared" si="60"/>
        <v>1</v>
      </c>
      <c r="J3867" s="3">
        <v>2015</v>
      </c>
      <c r="K3867" s="3">
        <v>2017</v>
      </c>
      <c r="L3867" s="3">
        <v>2017</v>
      </c>
      <c r="N3867" s="3" t="s">
        <v>16</v>
      </c>
    </row>
    <row r="3868" spans="1:14">
      <c r="A3868" s="1">
        <v>42758</v>
      </c>
      <c r="B3868" s="2">
        <v>0.54166666666666663</v>
      </c>
      <c r="C3868">
        <v>1</v>
      </c>
      <c r="D3868">
        <v>2007</v>
      </c>
      <c r="E3868">
        <v>1</v>
      </c>
      <c r="G3868">
        <v>23149</v>
      </c>
      <c r="I3868" s="3">
        <f t="shared" si="60"/>
        <v>1</v>
      </c>
      <c r="J3868" s="3">
        <v>2008</v>
      </c>
      <c r="K3868" s="3">
        <v>2007</v>
      </c>
      <c r="L3868" s="3">
        <v>2011</v>
      </c>
    </row>
    <row r="3869" spans="1:14">
      <c r="A3869" s="1">
        <v>42758</v>
      </c>
      <c r="B3869" s="2">
        <v>0.625</v>
      </c>
      <c r="C3869">
        <v>0</v>
      </c>
      <c r="D3869">
        <v>2004</v>
      </c>
      <c r="E3869">
        <v>-1</v>
      </c>
      <c r="F3869">
        <v>-3</v>
      </c>
      <c r="G3869">
        <v>23146</v>
      </c>
      <c r="I3869" s="3">
        <f t="shared" si="60"/>
        <v>1</v>
      </c>
      <c r="J3869" s="3">
        <v>2001</v>
      </c>
      <c r="K3869" s="3">
        <v>1998</v>
      </c>
      <c r="L3869" s="3">
        <v>2006</v>
      </c>
      <c r="N3869" s="3" t="s">
        <v>16</v>
      </c>
    </row>
    <row r="3870" spans="1:14">
      <c r="A3870" s="1">
        <v>42758</v>
      </c>
      <c r="B3870" s="2">
        <v>0.625</v>
      </c>
      <c r="C3870">
        <v>-2</v>
      </c>
      <c r="D3870">
        <v>2004</v>
      </c>
      <c r="E3870">
        <v>-2</v>
      </c>
      <c r="G3870">
        <v>23146</v>
      </c>
      <c r="I3870" s="3">
        <f t="shared" si="60"/>
        <v>2</v>
      </c>
      <c r="J3870" s="3">
        <v>2001</v>
      </c>
      <c r="K3870" s="3">
        <v>1998</v>
      </c>
      <c r="L3870" s="3">
        <v>2006</v>
      </c>
    </row>
    <row r="3871" spans="1:14">
      <c r="A3871" s="1">
        <v>42759</v>
      </c>
      <c r="B3871" s="2">
        <v>0.45833333333333331</v>
      </c>
      <c r="C3871">
        <v>0</v>
      </c>
      <c r="D3871">
        <v>2001</v>
      </c>
      <c r="E3871">
        <v>2</v>
      </c>
      <c r="F3871">
        <v>6</v>
      </c>
      <c r="G3871">
        <v>23152</v>
      </c>
      <c r="I3871" s="3">
        <f t="shared" si="60"/>
        <v>2</v>
      </c>
      <c r="J3871" s="73">
        <v>2005</v>
      </c>
      <c r="K3871" s="73">
        <v>2003</v>
      </c>
      <c r="L3871" s="73">
        <v>2007</v>
      </c>
      <c r="M3871" s="73">
        <v>-2</v>
      </c>
      <c r="N3871" s="3" t="s">
        <v>16</v>
      </c>
    </row>
    <row r="3872" spans="1:14">
      <c r="A3872" s="1">
        <v>42759</v>
      </c>
      <c r="B3872" s="2">
        <v>0.45833333333333331</v>
      </c>
      <c r="C3872">
        <v>1</v>
      </c>
      <c r="D3872">
        <v>2001</v>
      </c>
      <c r="E3872">
        <v>1</v>
      </c>
      <c r="G3872">
        <v>23152</v>
      </c>
      <c r="I3872" s="3">
        <f t="shared" si="60"/>
        <v>1</v>
      </c>
      <c r="J3872" s="72">
        <v>2005</v>
      </c>
      <c r="K3872" s="72">
        <v>2003</v>
      </c>
      <c r="L3872" s="72">
        <v>2007</v>
      </c>
      <c r="M3872" s="72">
        <v>-2</v>
      </c>
    </row>
    <row r="3873" spans="1:14">
      <c r="A3873" s="1">
        <v>42761</v>
      </c>
      <c r="B3873" s="2">
        <v>0.54166666666666663</v>
      </c>
      <c r="C3873">
        <v>-1</v>
      </c>
      <c r="D3873">
        <v>2088</v>
      </c>
      <c r="E3873">
        <v>-2</v>
      </c>
      <c r="F3873">
        <v>87</v>
      </c>
      <c r="G3873">
        <v>23239</v>
      </c>
      <c r="I3873" s="3">
        <f t="shared" si="60"/>
        <v>2</v>
      </c>
      <c r="J3873" s="3">
        <v>2087</v>
      </c>
      <c r="K3873" s="3">
        <v>2083</v>
      </c>
      <c r="L3873" s="3">
        <v>2091</v>
      </c>
    </row>
    <row r="3874" spans="1:14">
      <c r="A3874" s="1">
        <v>42761</v>
      </c>
      <c r="B3874" s="2">
        <v>0.625</v>
      </c>
      <c r="C3874">
        <v>0</v>
      </c>
      <c r="D3874">
        <v>2092</v>
      </c>
      <c r="E3874">
        <v>1</v>
      </c>
      <c r="F3874">
        <v>-4</v>
      </c>
      <c r="G3874">
        <v>23235</v>
      </c>
      <c r="I3874" s="3">
        <f t="shared" si="60"/>
        <v>1</v>
      </c>
      <c r="J3874" s="3">
        <v>2093</v>
      </c>
      <c r="K3874" s="3">
        <v>2090</v>
      </c>
      <c r="L3874" s="3">
        <v>2105</v>
      </c>
      <c r="N3874" s="3" t="s">
        <v>16</v>
      </c>
    </row>
    <row r="3875" spans="1:14">
      <c r="A3875" s="1">
        <v>42766</v>
      </c>
      <c r="B3875" s="2">
        <v>0.45833333333333331</v>
      </c>
      <c r="C3875">
        <v>2</v>
      </c>
      <c r="D3875">
        <v>2070</v>
      </c>
      <c r="E3875">
        <v>2</v>
      </c>
      <c r="G3875">
        <v>23235</v>
      </c>
      <c r="I3875" s="3">
        <f t="shared" si="60"/>
        <v>2</v>
      </c>
      <c r="J3875" s="72">
        <v>2073</v>
      </c>
      <c r="K3875" s="72">
        <v>2071</v>
      </c>
      <c r="L3875" s="72">
        <v>2078</v>
      </c>
      <c r="M3875" s="72">
        <v>-1</v>
      </c>
    </row>
    <row r="3876" spans="1:14">
      <c r="A3876" s="1">
        <v>42766</v>
      </c>
      <c r="B3876" s="2">
        <v>0.66666666666666663</v>
      </c>
      <c r="C3876">
        <v>0</v>
      </c>
      <c r="D3876">
        <v>2068</v>
      </c>
      <c r="E3876">
        <v>-2</v>
      </c>
      <c r="F3876">
        <v>-4</v>
      </c>
      <c r="G3876">
        <v>23231</v>
      </c>
      <c r="I3876" s="3">
        <f t="shared" si="60"/>
        <v>2</v>
      </c>
      <c r="J3876" s="73">
        <v>2064</v>
      </c>
      <c r="K3876" s="73">
        <v>2057</v>
      </c>
      <c r="L3876" s="73">
        <v>2067</v>
      </c>
      <c r="M3876" s="73">
        <v>-1</v>
      </c>
      <c r="N3876" s="3" t="s">
        <v>16</v>
      </c>
    </row>
    <row r="3877" spans="1:14">
      <c r="A3877" s="69">
        <v>42766</v>
      </c>
      <c r="B3877" s="70">
        <v>0.66666666666666663</v>
      </c>
      <c r="C3877" s="71">
        <v>-1</v>
      </c>
      <c r="D3877" s="71">
        <v>2068</v>
      </c>
      <c r="E3877" s="71">
        <v>-1</v>
      </c>
      <c r="F3877" s="71"/>
      <c r="G3877" s="71">
        <v>23231</v>
      </c>
      <c r="H3877" s="71">
        <f>SUM(F3831:F3877)</f>
        <v>59</v>
      </c>
      <c r="I3877" s="3">
        <f t="shared" si="60"/>
        <v>1</v>
      </c>
      <c r="J3877" s="72">
        <v>2064</v>
      </c>
      <c r="K3877" s="72">
        <v>2057</v>
      </c>
      <c r="L3877" s="72">
        <v>2067</v>
      </c>
      <c r="M3877" s="72">
        <v>-1</v>
      </c>
    </row>
    <row r="3878" spans="1:14">
      <c r="A3878" s="1">
        <v>42767</v>
      </c>
      <c r="B3878" s="68">
        <v>0.375</v>
      </c>
      <c r="C3878" s="3">
        <v>0</v>
      </c>
      <c r="D3878" s="59">
        <v>2078</v>
      </c>
      <c r="E3878" s="3">
        <v>1</v>
      </c>
      <c r="F3878" s="3">
        <v>-10</v>
      </c>
      <c r="G3878" s="59">
        <v>23221</v>
      </c>
      <c r="I3878" s="3">
        <f t="shared" si="60"/>
        <v>1</v>
      </c>
      <c r="J3878" s="3">
        <v>2080</v>
      </c>
      <c r="K3878" s="3">
        <v>2073</v>
      </c>
      <c r="L3878" s="3">
        <v>2085</v>
      </c>
      <c r="N3878" s="3" t="s">
        <v>16</v>
      </c>
    </row>
    <row r="3879" spans="1:14">
      <c r="A3879" s="1">
        <v>42767</v>
      </c>
      <c r="B3879" s="2">
        <v>0.375</v>
      </c>
      <c r="C3879">
        <v>2</v>
      </c>
      <c r="D3879">
        <v>2078</v>
      </c>
      <c r="E3879">
        <v>2</v>
      </c>
      <c r="G3879" s="3">
        <v>23221</v>
      </c>
      <c r="I3879" s="3">
        <f t="shared" si="60"/>
        <v>2</v>
      </c>
      <c r="J3879" s="3">
        <v>2080</v>
      </c>
      <c r="K3879" s="3">
        <v>2073</v>
      </c>
      <c r="L3879" s="3">
        <v>2085</v>
      </c>
    </row>
    <row r="3880" spans="1:14">
      <c r="A3880" s="1">
        <v>42768</v>
      </c>
      <c r="B3880" s="2">
        <v>0.375</v>
      </c>
      <c r="C3880">
        <v>0</v>
      </c>
      <c r="D3880">
        <v>2081</v>
      </c>
      <c r="E3880">
        <v>-2</v>
      </c>
      <c r="F3880">
        <v>6</v>
      </c>
      <c r="G3880" s="59">
        <v>23227</v>
      </c>
      <c r="I3880" s="3">
        <f t="shared" si="60"/>
        <v>2</v>
      </c>
      <c r="J3880" s="3">
        <v>2081</v>
      </c>
      <c r="K3880" s="3">
        <v>2079</v>
      </c>
      <c r="L3880" s="3">
        <v>2086</v>
      </c>
      <c r="N3880" s="3" t="s">
        <v>16</v>
      </c>
    </row>
    <row r="3881" spans="1:14">
      <c r="A3881" s="1">
        <v>42768</v>
      </c>
      <c r="B3881" s="2">
        <v>0.375</v>
      </c>
      <c r="C3881">
        <v>-2</v>
      </c>
      <c r="D3881">
        <v>2081</v>
      </c>
      <c r="E3881">
        <v>-2</v>
      </c>
      <c r="G3881">
        <v>23227</v>
      </c>
      <c r="I3881" s="3">
        <f t="shared" si="60"/>
        <v>2</v>
      </c>
      <c r="J3881" s="3">
        <v>2081</v>
      </c>
      <c r="K3881" s="3">
        <v>2079</v>
      </c>
      <c r="L3881" s="3">
        <v>2086</v>
      </c>
    </row>
    <row r="3882" spans="1:14">
      <c r="A3882" s="1">
        <v>42769</v>
      </c>
      <c r="B3882" s="2">
        <v>0.41666666666666669</v>
      </c>
      <c r="C3882">
        <v>0</v>
      </c>
      <c r="D3882">
        <v>2072</v>
      </c>
      <c r="E3882">
        <v>2</v>
      </c>
      <c r="F3882">
        <v>18</v>
      </c>
      <c r="G3882">
        <v>23245</v>
      </c>
      <c r="I3882" s="3">
        <f t="shared" si="60"/>
        <v>2</v>
      </c>
      <c r="J3882" s="73">
        <v>2077</v>
      </c>
      <c r="K3882" s="73">
        <v>2074</v>
      </c>
      <c r="L3882" s="73">
        <v>2079</v>
      </c>
      <c r="M3882" s="73">
        <v>-2</v>
      </c>
      <c r="N3882" s="3" t="s">
        <v>16</v>
      </c>
    </row>
    <row r="3883" spans="1:14">
      <c r="A3883" s="1">
        <v>42769</v>
      </c>
      <c r="B3883" s="2">
        <v>0.45833333333333331</v>
      </c>
      <c r="C3883">
        <v>2</v>
      </c>
      <c r="D3883">
        <v>2076</v>
      </c>
      <c r="E3883">
        <v>2</v>
      </c>
      <c r="G3883">
        <v>23245</v>
      </c>
      <c r="I3883" s="3">
        <f t="shared" si="60"/>
        <v>2</v>
      </c>
      <c r="J3883" s="74">
        <v>2075</v>
      </c>
      <c r="K3883" s="74">
        <v>2071</v>
      </c>
      <c r="L3883" s="74">
        <v>2075</v>
      </c>
      <c r="M3883" s="74">
        <v>1</v>
      </c>
    </row>
    <row r="3884" spans="1:14">
      <c r="A3884" s="1">
        <v>42769</v>
      </c>
      <c r="B3884" s="2">
        <v>0.54166666666666663</v>
      </c>
      <c r="C3884">
        <v>0</v>
      </c>
      <c r="D3884">
        <v>2071</v>
      </c>
      <c r="E3884">
        <v>-2</v>
      </c>
      <c r="F3884">
        <v>-10</v>
      </c>
      <c r="G3884">
        <v>23235</v>
      </c>
      <c r="I3884" s="3">
        <f t="shared" si="60"/>
        <v>2</v>
      </c>
      <c r="J3884" s="3">
        <v>2071</v>
      </c>
      <c r="K3884" s="3">
        <v>2068</v>
      </c>
      <c r="L3884" s="3">
        <v>2073</v>
      </c>
      <c r="N3884" s="3" t="s">
        <v>16</v>
      </c>
    </row>
    <row r="3885" spans="1:14">
      <c r="A3885" s="1">
        <v>42769</v>
      </c>
      <c r="B3885" s="2">
        <v>0.70833333333333337</v>
      </c>
      <c r="C3885">
        <v>2</v>
      </c>
      <c r="D3885">
        <v>2074</v>
      </c>
      <c r="E3885">
        <v>2</v>
      </c>
      <c r="G3885">
        <v>23235</v>
      </c>
      <c r="I3885" s="3">
        <f t="shared" si="60"/>
        <v>2</v>
      </c>
      <c r="J3885" s="72">
        <v>2075</v>
      </c>
      <c r="K3885" s="72">
        <v>2078</v>
      </c>
      <c r="L3885" s="72">
        <v>2078</v>
      </c>
      <c r="M3885" s="72">
        <v>-1</v>
      </c>
    </row>
    <row r="3886" spans="1:14">
      <c r="A3886" s="1">
        <v>42772</v>
      </c>
      <c r="B3886" s="2">
        <v>0.625</v>
      </c>
      <c r="C3886">
        <v>0</v>
      </c>
      <c r="D3886">
        <v>2090</v>
      </c>
      <c r="E3886">
        <v>-2</v>
      </c>
      <c r="F3886">
        <v>32</v>
      </c>
      <c r="G3886">
        <v>23267</v>
      </c>
      <c r="I3886" s="3">
        <f t="shared" si="60"/>
        <v>2</v>
      </c>
      <c r="J3886" s="3">
        <v>2068</v>
      </c>
      <c r="K3886" s="3">
        <v>2085</v>
      </c>
      <c r="L3886" s="3">
        <v>2094</v>
      </c>
      <c r="N3886" s="3" t="s">
        <v>16</v>
      </c>
    </row>
    <row r="3887" spans="1:14">
      <c r="A3887" s="1">
        <v>42773</v>
      </c>
      <c r="B3887" s="2">
        <v>0.375</v>
      </c>
      <c r="C3887">
        <v>-1</v>
      </c>
      <c r="D3887">
        <v>2091</v>
      </c>
      <c r="E3887">
        <v>-1</v>
      </c>
      <c r="G3887">
        <v>23267</v>
      </c>
      <c r="I3887" s="3">
        <f t="shared" si="60"/>
        <v>1</v>
      </c>
      <c r="J3887" s="74">
        <v>2092</v>
      </c>
      <c r="K3887" s="74">
        <v>2082</v>
      </c>
      <c r="L3887" s="74">
        <v>2094</v>
      </c>
      <c r="M3887" s="74">
        <v>1</v>
      </c>
    </row>
    <row r="3888" spans="1:14">
      <c r="A3888" s="1">
        <v>42773</v>
      </c>
      <c r="B3888" s="2">
        <v>0.54166666666666663</v>
      </c>
      <c r="C3888">
        <v>0</v>
      </c>
      <c r="D3888">
        <v>2091</v>
      </c>
      <c r="E3888">
        <v>1</v>
      </c>
      <c r="F3888">
        <v>0</v>
      </c>
      <c r="G3888">
        <v>23267</v>
      </c>
      <c r="I3888" s="3">
        <f t="shared" si="60"/>
        <v>1</v>
      </c>
      <c r="J3888" s="3">
        <v>2093</v>
      </c>
      <c r="K3888" s="3">
        <v>2091</v>
      </c>
      <c r="L3888" s="3">
        <v>2093</v>
      </c>
      <c r="N3888" s="3" t="s">
        <v>16</v>
      </c>
    </row>
    <row r="3889" spans="1:14">
      <c r="A3889" s="1">
        <v>42773</v>
      </c>
      <c r="B3889" s="2">
        <v>0.58333333333333337</v>
      </c>
      <c r="C3889">
        <v>2</v>
      </c>
      <c r="D3889">
        <v>2092</v>
      </c>
      <c r="E3889">
        <v>2</v>
      </c>
      <c r="G3889">
        <v>23267</v>
      </c>
      <c r="I3889" s="3">
        <f t="shared" si="60"/>
        <v>2</v>
      </c>
      <c r="J3889" s="74">
        <v>2091</v>
      </c>
      <c r="K3889" s="74">
        <v>2086</v>
      </c>
      <c r="L3889" s="74">
        <v>2091</v>
      </c>
      <c r="M3889" s="74">
        <v>1</v>
      </c>
    </row>
    <row r="3890" spans="1:14">
      <c r="A3890" s="1">
        <v>42773</v>
      </c>
      <c r="B3890" s="2">
        <v>0.625</v>
      </c>
      <c r="C3890">
        <v>0</v>
      </c>
      <c r="D3890">
        <v>2089</v>
      </c>
      <c r="E3890">
        <v>-2</v>
      </c>
      <c r="F3890">
        <v>-6</v>
      </c>
      <c r="G3890">
        <v>23261</v>
      </c>
      <c r="I3890" s="3">
        <f t="shared" si="60"/>
        <v>2</v>
      </c>
      <c r="J3890" s="3">
        <v>2086</v>
      </c>
      <c r="K3890" s="3">
        <v>2085</v>
      </c>
      <c r="L3890" s="3">
        <v>2104</v>
      </c>
      <c r="N3890" s="3" t="s">
        <v>16</v>
      </c>
    </row>
    <row r="3891" spans="1:14">
      <c r="A3891" s="1">
        <v>42773</v>
      </c>
      <c r="B3891" s="2">
        <v>0.625</v>
      </c>
      <c r="C3891">
        <v>-1</v>
      </c>
      <c r="D3891">
        <v>2089</v>
      </c>
      <c r="E3891">
        <v>-1</v>
      </c>
      <c r="G3891">
        <v>23261</v>
      </c>
      <c r="I3891" s="3">
        <f t="shared" si="60"/>
        <v>1</v>
      </c>
      <c r="J3891" s="3">
        <v>2086</v>
      </c>
      <c r="K3891" s="3">
        <v>2085</v>
      </c>
      <c r="L3891" s="3">
        <v>2104</v>
      </c>
    </row>
    <row r="3892" spans="1:14">
      <c r="A3892" s="1">
        <v>42773</v>
      </c>
      <c r="B3892" s="2">
        <v>0.66666666666666663</v>
      </c>
      <c r="C3892">
        <v>0</v>
      </c>
      <c r="D3892">
        <v>2094</v>
      </c>
      <c r="E3892">
        <v>1</v>
      </c>
      <c r="F3892">
        <v>-5</v>
      </c>
      <c r="G3892">
        <v>23256</v>
      </c>
      <c r="I3892" s="3">
        <f t="shared" si="60"/>
        <v>1</v>
      </c>
      <c r="J3892" s="3">
        <v>2099</v>
      </c>
      <c r="K3892" s="3">
        <v>2088</v>
      </c>
      <c r="L3892" s="3">
        <v>2101</v>
      </c>
      <c r="N3892" s="3" t="s">
        <v>16</v>
      </c>
    </row>
    <row r="3893" spans="1:14">
      <c r="A3893" s="1">
        <v>42773</v>
      </c>
      <c r="B3893" s="2">
        <v>0.66666666666666663</v>
      </c>
      <c r="C3893">
        <v>2</v>
      </c>
      <c r="D3893">
        <v>2094</v>
      </c>
      <c r="E3893">
        <v>2</v>
      </c>
      <c r="G3893">
        <v>23256</v>
      </c>
      <c r="I3893" s="3">
        <f t="shared" si="60"/>
        <v>2</v>
      </c>
      <c r="J3893" s="3">
        <v>2099</v>
      </c>
      <c r="K3893" s="3">
        <v>2088</v>
      </c>
      <c r="L3893" s="3">
        <v>2101</v>
      </c>
    </row>
    <row r="3894" spans="1:14">
      <c r="A3894" s="1">
        <v>42774</v>
      </c>
      <c r="B3894" s="2">
        <v>0.41666666666666669</v>
      </c>
      <c r="C3894">
        <v>0</v>
      </c>
      <c r="D3894">
        <v>2083</v>
      </c>
      <c r="E3894">
        <v>-2</v>
      </c>
      <c r="F3894">
        <v>-22</v>
      </c>
      <c r="G3894">
        <v>23234</v>
      </c>
      <c r="I3894" s="3">
        <f t="shared" si="60"/>
        <v>2</v>
      </c>
      <c r="J3894" s="3">
        <v>2078</v>
      </c>
      <c r="K3894" s="3">
        <v>2077</v>
      </c>
      <c r="L3894" s="3">
        <v>2089</v>
      </c>
      <c r="N3894" s="3" t="s">
        <v>16</v>
      </c>
    </row>
    <row r="3895" spans="1:14">
      <c r="A3895" s="1">
        <v>42776</v>
      </c>
      <c r="B3895" s="2">
        <v>0.58333333333333337</v>
      </c>
      <c r="C3895">
        <v>-1</v>
      </c>
      <c r="D3895">
        <v>2154</v>
      </c>
      <c r="E3895">
        <v>-1</v>
      </c>
      <c r="G3895">
        <v>23234</v>
      </c>
      <c r="I3895" s="3">
        <f t="shared" si="60"/>
        <v>1</v>
      </c>
      <c r="J3895" s="74">
        <v>2155</v>
      </c>
      <c r="K3895" s="74">
        <v>2152</v>
      </c>
      <c r="L3895" s="74">
        <v>2161</v>
      </c>
      <c r="M3895" s="74">
        <v>1</v>
      </c>
    </row>
    <row r="3896" spans="1:14">
      <c r="A3896" s="1">
        <v>42776</v>
      </c>
      <c r="B3896" s="2">
        <v>0.625</v>
      </c>
      <c r="C3896">
        <v>0</v>
      </c>
      <c r="D3896">
        <v>2156</v>
      </c>
      <c r="E3896">
        <v>1</v>
      </c>
      <c r="F3896">
        <v>-2</v>
      </c>
      <c r="G3896">
        <v>23232</v>
      </c>
      <c r="I3896" s="3">
        <f t="shared" si="60"/>
        <v>1</v>
      </c>
      <c r="J3896" s="3">
        <v>2156</v>
      </c>
      <c r="K3896" s="3">
        <v>2154</v>
      </c>
      <c r="L3896" s="3">
        <v>2163</v>
      </c>
      <c r="N3896" s="3" t="s">
        <v>16</v>
      </c>
    </row>
    <row r="3897" spans="1:14">
      <c r="A3897" s="1">
        <v>42779</v>
      </c>
      <c r="B3897" s="2">
        <v>0.45833333333333331</v>
      </c>
      <c r="C3897">
        <v>2</v>
      </c>
      <c r="D3897">
        <v>2171</v>
      </c>
      <c r="E3897">
        <v>2</v>
      </c>
      <c r="G3897">
        <v>23232</v>
      </c>
      <c r="I3897" s="3">
        <f t="shared" si="60"/>
        <v>2</v>
      </c>
      <c r="J3897" s="72">
        <v>2177</v>
      </c>
      <c r="K3897" s="72">
        <v>2177</v>
      </c>
      <c r="L3897" s="72">
        <v>2192</v>
      </c>
      <c r="M3897" s="72">
        <v>-6</v>
      </c>
      <c r="N3897" s="86" t="s">
        <v>89</v>
      </c>
    </row>
    <row r="3898" spans="1:14">
      <c r="A3898" s="1">
        <v>42779</v>
      </c>
      <c r="B3898" s="2">
        <v>0.58333333333333337</v>
      </c>
      <c r="C3898">
        <v>-1</v>
      </c>
      <c r="D3898">
        <v>2180</v>
      </c>
      <c r="E3898">
        <v>-3</v>
      </c>
      <c r="F3898">
        <v>18</v>
      </c>
      <c r="G3898">
        <v>23250</v>
      </c>
      <c r="I3898" s="3">
        <f t="shared" si="60"/>
        <v>3</v>
      </c>
      <c r="J3898" s="3">
        <v>2175</v>
      </c>
      <c r="K3898" s="3">
        <v>2173</v>
      </c>
      <c r="L3898" s="3">
        <v>2180</v>
      </c>
    </row>
    <row r="3899" spans="1:14">
      <c r="A3899" s="1">
        <v>42780</v>
      </c>
      <c r="B3899" s="2">
        <v>0.5</v>
      </c>
      <c r="C3899">
        <v>0</v>
      </c>
      <c r="D3899">
        <v>2178</v>
      </c>
      <c r="E3899">
        <v>1</v>
      </c>
      <c r="F3899">
        <v>2</v>
      </c>
      <c r="G3899">
        <v>23252</v>
      </c>
      <c r="I3899" s="3">
        <f t="shared" si="60"/>
        <v>1</v>
      </c>
      <c r="J3899" s="3">
        <v>2179</v>
      </c>
      <c r="K3899" s="3">
        <v>2176</v>
      </c>
      <c r="L3899" s="3">
        <v>2183</v>
      </c>
      <c r="N3899" s="3" t="s">
        <v>16</v>
      </c>
    </row>
    <row r="3900" spans="1:14">
      <c r="A3900" s="1">
        <v>42782</v>
      </c>
      <c r="B3900" s="2">
        <v>0.375</v>
      </c>
      <c r="C3900">
        <v>2</v>
      </c>
      <c r="D3900">
        <v>2185</v>
      </c>
      <c r="E3900">
        <v>2</v>
      </c>
      <c r="G3900">
        <v>23252</v>
      </c>
      <c r="I3900" s="3">
        <f t="shared" si="60"/>
        <v>2</v>
      </c>
      <c r="J3900" s="74">
        <v>2184</v>
      </c>
      <c r="K3900" s="74">
        <v>2176</v>
      </c>
      <c r="L3900" s="74">
        <v>2187</v>
      </c>
      <c r="M3900" s="74">
        <v>1</v>
      </c>
    </row>
    <row r="3901" spans="1:14">
      <c r="A3901" s="1">
        <v>42782</v>
      </c>
      <c r="B3901" s="2">
        <v>0.41666666666666669</v>
      </c>
      <c r="C3901">
        <v>-1</v>
      </c>
      <c r="D3901">
        <v>2183</v>
      </c>
      <c r="E3901">
        <v>-3</v>
      </c>
      <c r="F3901">
        <v>-4</v>
      </c>
      <c r="G3901">
        <v>23248</v>
      </c>
      <c r="I3901" s="3">
        <f t="shared" si="60"/>
        <v>3</v>
      </c>
      <c r="J3901" s="3">
        <v>2183</v>
      </c>
      <c r="K3901" s="3">
        <v>2180</v>
      </c>
      <c r="L3901" s="3">
        <v>2195</v>
      </c>
    </row>
    <row r="3902" spans="1:14">
      <c r="A3902" s="1">
        <v>42782</v>
      </c>
      <c r="B3902" s="2">
        <v>0.45833333333333331</v>
      </c>
      <c r="C3902">
        <v>0</v>
      </c>
      <c r="D3902">
        <v>2188</v>
      </c>
      <c r="E3902">
        <v>1</v>
      </c>
      <c r="F3902">
        <v>-5</v>
      </c>
      <c r="G3902">
        <v>23243</v>
      </c>
      <c r="I3902" s="3">
        <f t="shared" si="60"/>
        <v>1</v>
      </c>
      <c r="J3902" s="73">
        <v>2194</v>
      </c>
      <c r="K3902" s="73">
        <v>2191</v>
      </c>
      <c r="L3902" s="73">
        <v>2199</v>
      </c>
      <c r="M3902" s="73">
        <v>-3</v>
      </c>
      <c r="N3902" s="3" t="s">
        <v>16</v>
      </c>
    </row>
    <row r="3903" spans="1:14">
      <c r="A3903" s="1">
        <v>42782</v>
      </c>
      <c r="B3903" s="2">
        <v>0.45833333333333331</v>
      </c>
      <c r="C3903">
        <v>2</v>
      </c>
      <c r="D3903">
        <v>2188</v>
      </c>
      <c r="E3903">
        <v>2</v>
      </c>
      <c r="G3903">
        <v>23243</v>
      </c>
      <c r="I3903" s="3">
        <f t="shared" si="60"/>
        <v>2</v>
      </c>
      <c r="J3903" s="72">
        <v>2194</v>
      </c>
      <c r="K3903" s="72">
        <v>2191</v>
      </c>
      <c r="L3903" s="72">
        <v>2199</v>
      </c>
      <c r="M3903" s="72">
        <v>-3</v>
      </c>
    </row>
    <row r="3904" spans="1:14">
      <c r="A3904" s="1">
        <v>42783</v>
      </c>
      <c r="B3904" s="2">
        <v>0.41666666666666669</v>
      </c>
      <c r="C3904">
        <v>0</v>
      </c>
      <c r="D3904">
        <v>2210</v>
      </c>
      <c r="E3904">
        <v>-2</v>
      </c>
      <c r="F3904">
        <v>44</v>
      </c>
      <c r="G3904">
        <v>23287</v>
      </c>
      <c r="I3904" s="3">
        <f t="shared" si="60"/>
        <v>2</v>
      </c>
      <c r="J3904" s="73">
        <v>2205</v>
      </c>
      <c r="K3904" s="73">
        <v>2194</v>
      </c>
      <c r="L3904" s="73">
        <v>2207</v>
      </c>
      <c r="M3904" s="73">
        <v>-3</v>
      </c>
      <c r="N3904" s="3" t="s">
        <v>16</v>
      </c>
    </row>
    <row r="3905" spans="1:14">
      <c r="A3905" s="1">
        <v>42786</v>
      </c>
      <c r="B3905" s="2">
        <v>0.625</v>
      </c>
      <c r="C3905">
        <v>2</v>
      </c>
      <c r="D3905">
        <v>2193</v>
      </c>
      <c r="E3905">
        <v>2</v>
      </c>
      <c r="G3905">
        <v>23287</v>
      </c>
      <c r="I3905" s="3">
        <f t="shared" si="60"/>
        <v>2</v>
      </c>
      <c r="J3905" s="74">
        <v>2190</v>
      </c>
      <c r="K3905" s="74">
        <v>2188</v>
      </c>
      <c r="L3905" s="74">
        <v>2192</v>
      </c>
      <c r="M3905" s="74">
        <v>3</v>
      </c>
    </row>
    <row r="3906" spans="1:14">
      <c r="A3906" s="1">
        <v>42788</v>
      </c>
      <c r="B3906" s="2">
        <v>0.58333333333333337</v>
      </c>
      <c r="C3906">
        <v>-1</v>
      </c>
      <c r="D3906">
        <v>2253</v>
      </c>
      <c r="E3906">
        <v>-3</v>
      </c>
      <c r="F3906">
        <v>120</v>
      </c>
      <c r="G3906">
        <v>23407</v>
      </c>
      <c r="I3906" s="3">
        <f t="shared" si="60"/>
        <v>3</v>
      </c>
      <c r="J3906" s="3">
        <v>2252</v>
      </c>
      <c r="K3906" s="3">
        <v>2240</v>
      </c>
      <c r="L3906" s="3">
        <v>2253</v>
      </c>
    </row>
    <row r="3907" spans="1:14">
      <c r="A3907" s="1">
        <v>42789</v>
      </c>
      <c r="B3907" s="2">
        <v>0.41666666666666669</v>
      </c>
      <c r="C3907">
        <v>0</v>
      </c>
      <c r="D3907">
        <v>2248</v>
      </c>
      <c r="E3907">
        <v>1</v>
      </c>
      <c r="F3907">
        <v>5</v>
      </c>
      <c r="G3907">
        <v>23412</v>
      </c>
      <c r="I3907" s="3">
        <f t="shared" ref="I3907:I3970" si="61">ABS(E3907)</f>
        <v>1</v>
      </c>
      <c r="J3907" s="3">
        <v>2247</v>
      </c>
      <c r="K3907" s="3">
        <v>2246</v>
      </c>
      <c r="L3907" s="3">
        <v>2251</v>
      </c>
      <c r="N3907" s="3" t="s">
        <v>16</v>
      </c>
    </row>
    <row r="3908" spans="1:14">
      <c r="A3908" s="1">
        <v>42789</v>
      </c>
      <c r="B3908" s="2">
        <v>0.66666666666666663</v>
      </c>
      <c r="C3908">
        <v>2</v>
      </c>
      <c r="D3908">
        <v>2260</v>
      </c>
      <c r="E3908">
        <v>2</v>
      </c>
      <c r="G3908">
        <v>23412</v>
      </c>
      <c r="I3908" s="3">
        <f t="shared" si="61"/>
        <v>2</v>
      </c>
      <c r="J3908" s="3">
        <v>2268</v>
      </c>
      <c r="K3908" s="3">
        <v>2252</v>
      </c>
      <c r="L3908" s="3">
        <v>2272</v>
      </c>
    </row>
    <row r="3909" spans="1:14">
      <c r="A3909" s="1">
        <v>42790</v>
      </c>
      <c r="B3909" s="2">
        <v>0.375</v>
      </c>
      <c r="C3909">
        <v>0</v>
      </c>
      <c r="D3909">
        <v>2247</v>
      </c>
      <c r="E3909">
        <v>-2</v>
      </c>
      <c r="F3909">
        <v>-26</v>
      </c>
      <c r="G3909">
        <v>23386</v>
      </c>
      <c r="I3909" s="3">
        <f t="shared" si="61"/>
        <v>2</v>
      </c>
      <c r="J3909" s="3">
        <v>2247</v>
      </c>
      <c r="K3909" s="3">
        <v>2225</v>
      </c>
      <c r="L3909" s="3">
        <v>2250</v>
      </c>
      <c r="N3909" s="3" t="s">
        <v>16</v>
      </c>
    </row>
    <row r="3910" spans="1:14">
      <c r="A3910" s="1">
        <v>42793</v>
      </c>
      <c r="B3910" s="2">
        <v>0.58333333333333337</v>
      </c>
      <c r="C3910">
        <v>1</v>
      </c>
      <c r="D3910">
        <v>2209</v>
      </c>
      <c r="E3910">
        <v>1</v>
      </c>
      <c r="G3910">
        <v>23386</v>
      </c>
      <c r="I3910" s="3">
        <f t="shared" si="61"/>
        <v>1</v>
      </c>
      <c r="J3910" s="3">
        <v>2213</v>
      </c>
      <c r="K3910" s="3">
        <v>2205</v>
      </c>
      <c r="L3910" s="3">
        <v>2214</v>
      </c>
    </row>
    <row r="3911" spans="1:14">
      <c r="A3911" s="1">
        <v>42794</v>
      </c>
      <c r="B3911" s="2">
        <v>0.41666666666666669</v>
      </c>
      <c r="C3911">
        <v>0</v>
      </c>
      <c r="D3911">
        <v>2205</v>
      </c>
      <c r="E3911">
        <v>-1</v>
      </c>
      <c r="F3911">
        <v>-4</v>
      </c>
      <c r="G3911">
        <v>23382</v>
      </c>
      <c r="I3911" s="3">
        <f t="shared" si="61"/>
        <v>1</v>
      </c>
      <c r="J3911" s="73">
        <v>2197</v>
      </c>
      <c r="K3911" s="73">
        <v>2184</v>
      </c>
      <c r="L3911" s="73">
        <v>2199</v>
      </c>
      <c r="M3911" s="73">
        <v>-6</v>
      </c>
      <c r="N3911" s="3" t="s">
        <v>16</v>
      </c>
    </row>
    <row r="3912" spans="1:14">
      <c r="A3912" s="1">
        <v>42794</v>
      </c>
      <c r="B3912" s="2">
        <v>0.41666666666666669</v>
      </c>
      <c r="C3912">
        <v>-2</v>
      </c>
      <c r="D3912">
        <v>2205</v>
      </c>
      <c r="E3912">
        <v>-2</v>
      </c>
      <c r="G3912">
        <v>23382</v>
      </c>
      <c r="I3912" s="3">
        <f t="shared" si="61"/>
        <v>2</v>
      </c>
      <c r="J3912" s="72">
        <v>2197</v>
      </c>
      <c r="K3912" s="72">
        <v>2184</v>
      </c>
      <c r="L3912" s="72">
        <v>2199</v>
      </c>
      <c r="M3912" s="72">
        <v>-6</v>
      </c>
      <c r="N3912" s="86" t="s">
        <v>89</v>
      </c>
    </row>
    <row r="3913" spans="1:14">
      <c r="A3913" s="69">
        <v>42794</v>
      </c>
      <c r="B3913" s="70">
        <v>0.66666666666666663</v>
      </c>
      <c r="C3913" s="71">
        <v>1</v>
      </c>
      <c r="D3913" s="71">
        <v>2193</v>
      </c>
      <c r="E3913" s="71">
        <v>3</v>
      </c>
      <c r="F3913" s="71">
        <v>24</v>
      </c>
      <c r="G3913" s="71">
        <v>23406</v>
      </c>
      <c r="H3913" s="71">
        <f>SUM(F3878:F3913)</f>
        <v>175</v>
      </c>
      <c r="I3913" s="3">
        <f t="shared" si="61"/>
        <v>3</v>
      </c>
      <c r="J3913" s="74">
        <v>2191</v>
      </c>
      <c r="K3913" s="74">
        <v>2191</v>
      </c>
      <c r="L3913" s="74">
        <v>2202</v>
      </c>
      <c r="M3913" s="74">
        <v>2</v>
      </c>
    </row>
    <row r="3914" spans="1:14">
      <c r="A3914" s="1">
        <v>42796</v>
      </c>
      <c r="B3914" s="68">
        <v>0.45833333333333331</v>
      </c>
      <c r="C3914" s="3">
        <v>0</v>
      </c>
      <c r="D3914" s="59">
        <v>2251</v>
      </c>
      <c r="E3914" s="3">
        <v>-1</v>
      </c>
      <c r="F3914" s="3">
        <v>58</v>
      </c>
      <c r="G3914" s="59">
        <v>23464</v>
      </c>
      <c r="I3914" s="3">
        <f t="shared" si="61"/>
        <v>1</v>
      </c>
      <c r="J3914" s="3">
        <v>2253</v>
      </c>
      <c r="K3914" s="3">
        <v>2249</v>
      </c>
      <c r="L3914" s="3">
        <v>2255</v>
      </c>
      <c r="N3914" s="3" t="s">
        <v>16</v>
      </c>
    </row>
    <row r="3915" spans="1:14">
      <c r="A3915" s="1">
        <v>42796</v>
      </c>
      <c r="B3915" s="2">
        <v>0.45833333333333331</v>
      </c>
      <c r="C3915">
        <v>-2</v>
      </c>
      <c r="D3915">
        <v>2251</v>
      </c>
      <c r="E3915">
        <v>-2</v>
      </c>
      <c r="G3915" s="3">
        <v>23464</v>
      </c>
      <c r="I3915" s="3">
        <f t="shared" si="61"/>
        <v>2</v>
      </c>
      <c r="J3915" s="74">
        <v>2253</v>
      </c>
      <c r="K3915" s="74">
        <v>2249</v>
      </c>
      <c r="L3915" s="74">
        <v>2255</v>
      </c>
      <c r="M3915" s="74">
        <v>2</v>
      </c>
    </row>
    <row r="3916" spans="1:14">
      <c r="A3916" s="1">
        <v>42796</v>
      </c>
      <c r="B3916" s="2">
        <v>0.58333333333333337</v>
      </c>
      <c r="C3916">
        <v>0</v>
      </c>
      <c r="D3916">
        <v>2260</v>
      </c>
      <c r="E3916">
        <v>2</v>
      </c>
      <c r="F3916">
        <v>-18</v>
      </c>
      <c r="G3916" s="3">
        <v>23446</v>
      </c>
      <c r="I3916" s="3">
        <f t="shared" si="61"/>
        <v>2</v>
      </c>
      <c r="J3916" s="3">
        <v>2257</v>
      </c>
      <c r="K3916" s="3">
        <v>2252</v>
      </c>
      <c r="L3916" s="3">
        <v>2261</v>
      </c>
      <c r="N3916" s="3" t="s">
        <v>16</v>
      </c>
    </row>
    <row r="3917" spans="1:14">
      <c r="A3917" s="1">
        <v>42800</v>
      </c>
      <c r="B3917" s="2">
        <v>0.54166666666666663</v>
      </c>
      <c r="C3917">
        <v>1</v>
      </c>
      <c r="D3917">
        <v>2232</v>
      </c>
      <c r="E3917">
        <v>1</v>
      </c>
      <c r="G3917">
        <v>23446</v>
      </c>
      <c r="I3917" s="3">
        <f t="shared" si="61"/>
        <v>1</v>
      </c>
      <c r="J3917" s="72">
        <v>2237</v>
      </c>
      <c r="K3917" s="72">
        <v>2235</v>
      </c>
      <c r="L3917" s="72">
        <v>2241</v>
      </c>
      <c r="M3917" s="72">
        <v>-3</v>
      </c>
    </row>
    <row r="3918" spans="1:14">
      <c r="A3918" s="1">
        <v>42800</v>
      </c>
      <c r="B3918" s="2">
        <v>0.66666666666666663</v>
      </c>
      <c r="C3918">
        <v>0</v>
      </c>
      <c r="D3918">
        <v>2232</v>
      </c>
      <c r="E3918">
        <v>-1</v>
      </c>
      <c r="F3918">
        <v>0</v>
      </c>
      <c r="G3918">
        <v>23446</v>
      </c>
      <c r="I3918" s="3">
        <f t="shared" si="61"/>
        <v>1</v>
      </c>
      <c r="J3918" s="73">
        <v>2228</v>
      </c>
      <c r="K3918" s="73">
        <v>2228</v>
      </c>
      <c r="L3918" s="73">
        <v>2231</v>
      </c>
      <c r="M3918" s="73">
        <v>-1</v>
      </c>
      <c r="N3918" s="3" t="s">
        <v>16</v>
      </c>
    </row>
    <row r="3919" spans="1:14">
      <c r="A3919" s="1">
        <v>42801</v>
      </c>
      <c r="B3919" s="2">
        <v>0.625</v>
      </c>
      <c r="C3919">
        <v>1</v>
      </c>
      <c r="D3919">
        <v>2209</v>
      </c>
      <c r="E3919">
        <v>1</v>
      </c>
      <c r="G3919">
        <v>23446</v>
      </c>
      <c r="I3919" s="3">
        <f t="shared" si="61"/>
        <v>1</v>
      </c>
      <c r="J3919" s="3">
        <v>2212</v>
      </c>
      <c r="K3919" s="3">
        <v>2203</v>
      </c>
      <c r="L3919" s="3">
        <v>2213</v>
      </c>
    </row>
    <row r="3920" spans="1:14">
      <c r="A3920" s="1">
        <v>42801</v>
      </c>
      <c r="B3920" s="2">
        <v>0.70833333333333337</v>
      </c>
      <c r="C3920">
        <v>0</v>
      </c>
      <c r="D3920">
        <v>2205</v>
      </c>
      <c r="E3920">
        <v>-1</v>
      </c>
      <c r="F3920">
        <v>-4</v>
      </c>
      <c r="G3920">
        <v>23442</v>
      </c>
      <c r="I3920" s="3">
        <f t="shared" si="61"/>
        <v>1</v>
      </c>
      <c r="J3920" s="73">
        <v>2206</v>
      </c>
      <c r="K3920" s="73">
        <v>2204</v>
      </c>
      <c r="L3920" s="73">
        <v>2204</v>
      </c>
      <c r="M3920" s="73">
        <v>1</v>
      </c>
      <c r="N3920" s="3" t="s">
        <v>16</v>
      </c>
    </row>
    <row r="3921" spans="1:14">
      <c r="A3921" s="1">
        <v>42801</v>
      </c>
      <c r="B3921" s="2">
        <v>0.70833333333333337</v>
      </c>
      <c r="C3921">
        <v>-2</v>
      </c>
      <c r="D3921">
        <v>2205</v>
      </c>
      <c r="E3921">
        <v>-2</v>
      </c>
      <c r="G3921">
        <v>23442</v>
      </c>
      <c r="I3921" s="3">
        <f t="shared" si="61"/>
        <v>2</v>
      </c>
      <c r="J3921" s="74">
        <v>2206</v>
      </c>
      <c r="K3921" s="74">
        <v>2204</v>
      </c>
      <c r="L3921" s="74">
        <v>2204</v>
      </c>
      <c r="M3921" s="74">
        <v>1</v>
      </c>
    </row>
    <row r="3922" spans="1:14">
      <c r="A3922" s="1">
        <v>42801</v>
      </c>
      <c r="B3922" s="2">
        <v>0.75</v>
      </c>
      <c r="C3922">
        <v>1</v>
      </c>
      <c r="D3922">
        <v>2204</v>
      </c>
      <c r="E3922">
        <v>3</v>
      </c>
      <c r="F3922">
        <v>2</v>
      </c>
      <c r="G3922">
        <v>23444</v>
      </c>
      <c r="I3922" s="3">
        <f t="shared" si="61"/>
        <v>3</v>
      </c>
      <c r="J3922" s="3">
        <v>2204</v>
      </c>
      <c r="K3922" s="3">
        <v>2194</v>
      </c>
      <c r="L3922" s="3">
        <v>2200</v>
      </c>
    </row>
    <row r="3923" spans="1:14">
      <c r="A3923" s="1">
        <v>42802</v>
      </c>
      <c r="B3923" s="2">
        <v>0.375</v>
      </c>
      <c r="C3923">
        <v>0</v>
      </c>
      <c r="D3923">
        <v>2196</v>
      </c>
      <c r="E3923">
        <v>-1</v>
      </c>
      <c r="F3923">
        <v>-8</v>
      </c>
      <c r="G3923">
        <v>23436</v>
      </c>
      <c r="I3923" s="3">
        <f t="shared" si="61"/>
        <v>1</v>
      </c>
      <c r="J3923" s="3">
        <v>2196</v>
      </c>
      <c r="K3923" s="3">
        <v>2196</v>
      </c>
      <c r="L3923" s="3">
        <v>2214</v>
      </c>
      <c r="N3923" s="3" t="s">
        <v>16</v>
      </c>
    </row>
    <row r="3924" spans="1:14">
      <c r="A3924" s="1">
        <v>42802</v>
      </c>
      <c r="B3924" s="2">
        <v>0.375</v>
      </c>
      <c r="C3924">
        <v>-2</v>
      </c>
      <c r="D3924">
        <v>2196</v>
      </c>
      <c r="E3924">
        <v>-2</v>
      </c>
      <c r="G3924">
        <v>23436</v>
      </c>
      <c r="I3924" s="3">
        <f t="shared" si="61"/>
        <v>2</v>
      </c>
      <c r="J3924" s="3">
        <v>2196</v>
      </c>
      <c r="K3924" s="3">
        <v>2196</v>
      </c>
      <c r="L3924" s="3">
        <v>2214</v>
      </c>
    </row>
    <row r="3925" spans="1:14">
      <c r="A3925" s="1">
        <v>42802</v>
      </c>
      <c r="B3925" s="2">
        <v>0.41666666666666669</v>
      </c>
      <c r="C3925">
        <v>0</v>
      </c>
      <c r="D3925">
        <v>2205</v>
      </c>
      <c r="E3925">
        <v>2</v>
      </c>
      <c r="F3925">
        <v>-18</v>
      </c>
      <c r="G3925">
        <v>23418</v>
      </c>
      <c r="I3925" s="3">
        <f t="shared" si="61"/>
        <v>2</v>
      </c>
      <c r="J3925" s="73">
        <v>2212</v>
      </c>
      <c r="K3925" s="73">
        <v>2207</v>
      </c>
      <c r="L3925" s="73">
        <v>2214</v>
      </c>
      <c r="M3925" s="73">
        <v>-2</v>
      </c>
      <c r="N3925" s="3" t="s">
        <v>16</v>
      </c>
    </row>
    <row r="3926" spans="1:14">
      <c r="A3926" s="1">
        <v>42802</v>
      </c>
      <c r="B3926" s="2">
        <v>0.41666666666666669</v>
      </c>
      <c r="C3926">
        <v>1</v>
      </c>
      <c r="D3926">
        <v>2205</v>
      </c>
      <c r="E3926">
        <v>1</v>
      </c>
      <c r="G3926">
        <v>23418</v>
      </c>
      <c r="I3926" s="3">
        <f t="shared" si="61"/>
        <v>1</v>
      </c>
      <c r="J3926" s="72">
        <v>2212</v>
      </c>
      <c r="K3926" s="72">
        <v>2207</v>
      </c>
      <c r="L3926" s="72">
        <v>2214</v>
      </c>
      <c r="M3926" s="72">
        <v>-2</v>
      </c>
    </row>
    <row r="3927" spans="1:14">
      <c r="A3927" s="1">
        <v>42802</v>
      </c>
      <c r="B3927" s="2">
        <v>0.54166666666666663</v>
      </c>
      <c r="C3927">
        <v>0</v>
      </c>
      <c r="D3927">
        <v>2202</v>
      </c>
      <c r="E3927">
        <v>-1</v>
      </c>
      <c r="F3927">
        <v>-3</v>
      </c>
      <c r="G3927">
        <v>23415</v>
      </c>
      <c r="I3927" s="3">
        <f t="shared" si="61"/>
        <v>1</v>
      </c>
      <c r="J3927" s="3">
        <v>2199</v>
      </c>
      <c r="K3927" s="3">
        <v>2197</v>
      </c>
      <c r="L3927" s="3">
        <v>2208</v>
      </c>
      <c r="N3927" s="3" t="s">
        <v>16</v>
      </c>
    </row>
    <row r="3928" spans="1:14">
      <c r="A3928" s="1">
        <v>42803</v>
      </c>
      <c r="B3928" s="2">
        <v>0.41666666666666669</v>
      </c>
      <c r="C3928">
        <v>-2</v>
      </c>
      <c r="D3928">
        <v>2201</v>
      </c>
      <c r="E3928">
        <v>-2</v>
      </c>
      <c r="G3928">
        <v>23415</v>
      </c>
      <c r="I3928" s="3">
        <f t="shared" si="61"/>
        <v>2</v>
      </c>
      <c r="J3928" s="74">
        <v>2202</v>
      </c>
      <c r="K3928" s="74">
        <v>2196</v>
      </c>
      <c r="L3928" s="74">
        <v>2205</v>
      </c>
      <c r="M3928" s="74">
        <v>1</v>
      </c>
    </row>
    <row r="3929" spans="1:14">
      <c r="A3929" s="1">
        <v>42803</v>
      </c>
      <c r="B3929" s="2">
        <v>0.70833333333333337</v>
      </c>
      <c r="C3929">
        <v>0</v>
      </c>
      <c r="D3929">
        <v>2178</v>
      </c>
      <c r="E3929">
        <v>2</v>
      </c>
      <c r="F3929">
        <v>46</v>
      </c>
      <c r="G3929">
        <v>23461</v>
      </c>
      <c r="I3929" s="3">
        <f t="shared" si="61"/>
        <v>2</v>
      </c>
      <c r="J3929" s="73">
        <v>2176</v>
      </c>
      <c r="K3929" s="73">
        <v>2180</v>
      </c>
      <c r="L3929" s="73">
        <v>2180</v>
      </c>
      <c r="M3929" s="73">
        <v>2</v>
      </c>
      <c r="N3929" s="3" t="s">
        <v>16</v>
      </c>
    </row>
    <row r="3930" spans="1:14">
      <c r="A3930" s="1">
        <v>42803</v>
      </c>
      <c r="B3930" s="2">
        <v>0.75</v>
      </c>
      <c r="C3930">
        <v>1</v>
      </c>
      <c r="D3930">
        <v>2180</v>
      </c>
      <c r="E3930">
        <v>1</v>
      </c>
      <c r="G3930">
        <v>23461</v>
      </c>
      <c r="I3930" s="3">
        <f t="shared" si="61"/>
        <v>1</v>
      </c>
      <c r="J3930" s="3">
        <v>2180</v>
      </c>
      <c r="K3930" s="3">
        <v>2192</v>
      </c>
      <c r="L3930" s="3">
        <v>2199</v>
      </c>
    </row>
    <row r="3931" spans="1:14">
      <c r="A3931" s="1">
        <v>42804</v>
      </c>
      <c r="B3931" s="2">
        <v>0.66666666666666663</v>
      </c>
      <c r="C3931">
        <v>0</v>
      </c>
      <c r="D3931">
        <v>2210</v>
      </c>
      <c r="E3931">
        <v>-1</v>
      </c>
      <c r="F3931">
        <v>30</v>
      </c>
      <c r="G3931">
        <v>23491</v>
      </c>
      <c r="I3931" s="3">
        <f t="shared" si="61"/>
        <v>1</v>
      </c>
      <c r="J3931" s="3">
        <v>2208</v>
      </c>
      <c r="K3931" s="3">
        <v>2193</v>
      </c>
      <c r="L3931" s="3">
        <v>2208</v>
      </c>
      <c r="N3931" s="3" t="s">
        <v>16</v>
      </c>
    </row>
    <row r="3932" spans="1:14">
      <c r="A3932" s="1">
        <v>42804</v>
      </c>
      <c r="B3932" s="2">
        <v>0.70833333333333337</v>
      </c>
      <c r="C3932">
        <v>-2</v>
      </c>
      <c r="D3932">
        <v>2201</v>
      </c>
      <c r="E3932">
        <v>-2</v>
      </c>
      <c r="G3932">
        <v>23491</v>
      </c>
      <c r="I3932" s="3">
        <f t="shared" si="61"/>
        <v>2</v>
      </c>
      <c r="J3932" s="72">
        <v>2195</v>
      </c>
      <c r="K3932" s="72">
        <v>2193</v>
      </c>
      <c r="L3932" s="72">
        <v>2193</v>
      </c>
      <c r="M3932" s="72">
        <v>-6</v>
      </c>
      <c r="N3932" s="86" t="s">
        <v>89</v>
      </c>
    </row>
    <row r="3933" spans="1:14">
      <c r="A3933" s="1">
        <v>42807</v>
      </c>
      <c r="B3933" s="2">
        <v>0.41666666666666669</v>
      </c>
      <c r="C3933">
        <v>0</v>
      </c>
      <c r="D3933">
        <v>2211</v>
      </c>
      <c r="E3933">
        <v>2</v>
      </c>
      <c r="F3933">
        <v>-20</v>
      </c>
      <c r="G3933">
        <v>23471</v>
      </c>
      <c r="I3933" s="3">
        <f t="shared" si="61"/>
        <v>2</v>
      </c>
      <c r="J3933" s="73">
        <v>2219</v>
      </c>
      <c r="K3933" s="73">
        <v>2217</v>
      </c>
      <c r="L3933" s="73">
        <v>2225</v>
      </c>
      <c r="M3933" s="73">
        <v>-6</v>
      </c>
      <c r="N3933" s="3" t="s">
        <v>16</v>
      </c>
    </row>
    <row r="3934" spans="1:14">
      <c r="A3934" s="1">
        <v>42807</v>
      </c>
      <c r="B3934" s="2">
        <v>0.41666666666666669</v>
      </c>
      <c r="C3934">
        <v>2</v>
      </c>
      <c r="D3934">
        <v>2211</v>
      </c>
      <c r="E3934">
        <v>2</v>
      </c>
      <c r="G3934">
        <v>23471</v>
      </c>
      <c r="I3934" s="3">
        <f t="shared" si="61"/>
        <v>2</v>
      </c>
      <c r="J3934" s="72">
        <v>2219</v>
      </c>
      <c r="K3934" s="72">
        <v>2217</v>
      </c>
      <c r="L3934" s="72">
        <v>2225</v>
      </c>
      <c r="M3934" s="72">
        <v>-6</v>
      </c>
      <c r="N3934" s="86" t="s">
        <v>89</v>
      </c>
    </row>
    <row r="3935" spans="1:14">
      <c r="A3935" s="1">
        <v>42807</v>
      </c>
      <c r="B3935" s="2">
        <v>0.66666666666666663</v>
      </c>
      <c r="C3935">
        <v>0</v>
      </c>
      <c r="D3935">
        <v>2226</v>
      </c>
      <c r="E3935">
        <v>-2</v>
      </c>
      <c r="F3935">
        <v>30</v>
      </c>
      <c r="G3935">
        <v>23501</v>
      </c>
      <c r="I3935" s="3">
        <f t="shared" si="61"/>
        <v>2</v>
      </c>
      <c r="J3935" s="3">
        <v>2224</v>
      </c>
      <c r="K3935" s="3">
        <v>2220</v>
      </c>
      <c r="L3935" s="3">
        <v>2231</v>
      </c>
      <c r="N3935" s="3" t="s">
        <v>16</v>
      </c>
    </row>
    <row r="3936" spans="1:14">
      <c r="A3936" s="1">
        <v>42808</v>
      </c>
      <c r="B3936" s="2">
        <v>0.58333333333333337</v>
      </c>
      <c r="C3936">
        <v>-1</v>
      </c>
      <c r="D3936">
        <v>2238</v>
      </c>
      <c r="E3936">
        <v>-1</v>
      </c>
      <c r="G3936">
        <v>23501</v>
      </c>
      <c r="I3936" s="3">
        <f t="shared" si="61"/>
        <v>1</v>
      </c>
      <c r="J3936" s="3">
        <v>2235</v>
      </c>
      <c r="K3936" s="3">
        <v>2232</v>
      </c>
      <c r="L3936" s="3">
        <v>2238</v>
      </c>
    </row>
    <row r="3937" spans="1:14">
      <c r="A3937" s="1">
        <v>42808</v>
      </c>
      <c r="B3937" s="2">
        <v>0.70833333333333337</v>
      </c>
      <c r="C3937">
        <v>0</v>
      </c>
      <c r="D3937">
        <v>2237</v>
      </c>
      <c r="E3937">
        <v>1</v>
      </c>
      <c r="F3937">
        <v>1</v>
      </c>
      <c r="G3937">
        <v>23502</v>
      </c>
      <c r="I3937" s="3">
        <f t="shared" si="61"/>
        <v>1</v>
      </c>
      <c r="J3937" s="3">
        <v>2238</v>
      </c>
      <c r="K3937" s="3">
        <v>2237</v>
      </c>
      <c r="L3937" s="3">
        <v>2237</v>
      </c>
      <c r="N3937" s="3" t="s">
        <v>16</v>
      </c>
    </row>
    <row r="3938" spans="1:14">
      <c r="A3938" s="1">
        <v>42809</v>
      </c>
      <c r="B3938" s="2">
        <v>0.375</v>
      </c>
      <c r="C3938">
        <v>2</v>
      </c>
      <c r="D3938">
        <v>2246</v>
      </c>
      <c r="E3938">
        <v>2</v>
      </c>
      <c r="G3938">
        <v>23502</v>
      </c>
      <c r="I3938" s="3">
        <f t="shared" si="61"/>
        <v>2</v>
      </c>
      <c r="J3938" s="74">
        <v>2245</v>
      </c>
      <c r="K3938" s="74">
        <v>2235</v>
      </c>
      <c r="L3938" s="74">
        <v>2246</v>
      </c>
      <c r="M3938" s="74">
        <v>1</v>
      </c>
    </row>
    <row r="3939" spans="1:14">
      <c r="A3939" s="1">
        <v>42809</v>
      </c>
      <c r="B3939" s="2">
        <v>0.41666666666666669</v>
      </c>
      <c r="C3939">
        <v>-1</v>
      </c>
      <c r="D3939">
        <v>2242</v>
      </c>
      <c r="E3939">
        <v>-3</v>
      </c>
      <c r="F3939">
        <v>-8</v>
      </c>
      <c r="G3939">
        <v>23494</v>
      </c>
      <c r="I3939" s="3">
        <f t="shared" si="61"/>
        <v>3</v>
      </c>
      <c r="J3939" s="74">
        <v>2245</v>
      </c>
      <c r="K3939" s="74">
        <v>2245</v>
      </c>
      <c r="L3939" s="74">
        <v>2247</v>
      </c>
      <c r="M3939" s="74">
        <v>3</v>
      </c>
    </row>
    <row r="3940" spans="1:14">
      <c r="A3940" s="1">
        <v>42810</v>
      </c>
      <c r="B3940" s="2">
        <v>0.375</v>
      </c>
      <c r="C3940">
        <v>0</v>
      </c>
      <c r="D3940">
        <v>2267</v>
      </c>
      <c r="E3940">
        <v>1</v>
      </c>
      <c r="F3940">
        <v>-25</v>
      </c>
      <c r="G3940">
        <v>23469</v>
      </c>
      <c r="I3940" s="3">
        <f t="shared" si="61"/>
        <v>1</v>
      </c>
      <c r="J3940" s="3">
        <v>2269</v>
      </c>
      <c r="K3940" s="3">
        <v>2260</v>
      </c>
      <c r="L3940" s="3">
        <v>2272</v>
      </c>
      <c r="N3940" s="3" t="s">
        <v>16</v>
      </c>
    </row>
    <row r="3941" spans="1:14">
      <c r="A3941" s="1">
        <v>42810</v>
      </c>
      <c r="B3941" s="2">
        <v>0.375</v>
      </c>
      <c r="C3941">
        <v>2</v>
      </c>
      <c r="D3941">
        <v>2267</v>
      </c>
      <c r="E3941">
        <v>2</v>
      </c>
      <c r="G3941">
        <v>23469</v>
      </c>
      <c r="I3941" s="3">
        <f t="shared" si="61"/>
        <v>2</v>
      </c>
      <c r="J3941" s="3">
        <v>2269</v>
      </c>
      <c r="K3941" s="3">
        <v>2260</v>
      </c>
      <c r="L3941" s="3">
        <v>2272</v>
      </c>
    </row>
    <row r="3942" spans="1:14">
      <c r="A3942" s="1">
        <v>42810</v>
      </c>
      <c r="B3942" s="2">
        <v>0.70833333333333337</v>
      </c>
      <c r="C3942">
        <v>-1</v>
      </c>
      <c r="D3942">
        <v>2277</v>
      </c>
      <c r="E3942">
        <v>-3</v>
      </c>
      <c r="F3942">
        <v>20</v>
      </c>
      <c r="G3942">
        <v>23489</v>
      </c>
      <c r="I3942" s="3">
        <f t="shared" si="61"/>
        <v>3</v>
      </c>
      <c r="J3942" s="72">
        <v>2282</v>
      </c>
      <c r="K3942" s="72">
        <v>2287</v>
      </c>
      <c r="L3942" s="72">
        <v>2287</v>
      </c>
      <c r="M3942" s="72">
        <v>-5</v>
      </c>
      <c r="N3942" s="86" t="s">
        <v>89</v>
      </c>
    </row>
    <row r="3943" spans="1:14">
      <c r="A3943" s="1">
        <v>42810</v>
      </c>
      <c r="B3943" s="2">
        <v>0.75</v>
      </c>
      <c r="C3943">
        <v>0</v>
      </c>
      <c r="D3943">
        <v>2287</v>
      </c>
      <c r="E3943">
        <v>1</v>
      </c>
      <c r="F3943">
        <v>-10</v>
      </c>
      <c r="G3943">
        <v>23479</v>
      </c>
      <c r="I3943" s="3">
        <f t="shared" si="61"/>
        <v>1</v>
      </c>
      <c r="J3943" s="3">
        <v>2287</v>
      </c>
      <c r="K3943" s="3">
        <v>2276</v>
      </c>
      <c r="L3943" s="3">
        <v>2283</v>
      </c>
      <c r="N3943" s="3" t="s">
        <v>16</v>
      </c>
    </row>
    <row r="3944" spans="1:14">
      <c r="A3944" s="1">
        <v>42810</v>
      </c>
      <c r="B3944" s="2">
        <v>0.75</v>
      </c>
      <c r="C3944">
        <v>2</v>
      </c>
      <c r="D3944">
        <v>2287</v>
      </c>
      <c r="E3944">
        <v>2</v>
      </c>
      <c r="G3944">
        <v>23479</v>
      </c>
      <c r="I3944" s="3">
        <f t="shared" si="61"/>
        <v>2</v>
      </c>
      <c r="J3944" s="3">
        <v>2287</v>
      </c>
      <c r="K3944" s="3">
        <v>2276</v>
      </c>
      <c r="L3944" s="3">
        <v>2283</v>
      </c>
    </row>
    <row r="3945" spans="1:14">
      <c r="A3945" s="1">
        <v>42811</v>
      </c>
      <c r="B3945" s="2">
        <v>0.375</v>
      </c>
      <c r="C3945">
        <v>-1</v>
      </c>
      <c r="D3945">
        <v>2280</v>
      </c>
      <c r="E3945">
        <v>-3</v>
      </c>
      <c r="F3945">
        <v>-14</v>
      </c>
      <c r="G3945">
        <v>23465</v>
      </c>
      <c r="I3945" s="3">
        <f t="shared" si="61"/>
        <v>3</v>
      </c>
      <c r="J3945" s="74">
        <v>2282</v>
      </c>
      <c r="K3945" s="74">
        <v>2274</v>
      </c>
      <c r="L3945" s="74">
        <v>2285</v>
      </c>
      <c r="M3945" s="74">
        <v>2</v>
      </c>
    </row>
    <row r="3946" spans="1:14">
      <c r="A3946" s="1">
        <v>42811</v>
      </c>
      <c r="B3946" s="2">
        <v>0.45833333333333331</v>
      </c>
      <c r="C3946">
        <v>0</v>
      </c>
      <c r="D3946">
        <v>2283</v>
      </c>
      <c r="E3946">
        <v>1</v>
      </c>
      <c r="F3946">
        <v>-3</v>
      </c>
      <c r="G3946">
        <v>23462</v>
      </c>
      <c r="I3946" s="3">
        <f t="shared" si="61"/>
        <v>1</v>
      </c>
      <c r="J3946" s="73">
        <v>2285</v>
      </c>
      <c r="K3946" s="73">
        <v>2284</v>
      </c>
      <c r="L3946" s="73">
        <v>2289</v>
      </c>
      <c r="M3946" s="73">
        <v>-2</v>
      </c>
      <c r="N3946" s="3" t="s">
        <v>16</v>
      </c>
    </row>
    <row r="3947" spans="1:14">
      <c r="A3947" s="1">
        <v>42815</v>
      </c>
      <c r="B3947" s="2">
        <v>0.66666666666666663</v>
      </c>
      <c r="C3947">
        <v>-2</v>
      </c>
      <c r="D3947">
        <v>2271</v>
      </c>
      <c r="E3947">
        <v>-2</v>
      </c>
      <c r="G3947">
        <v>23462</v>
      </c>
      <c r="I3947" s="3">
        <f t="shared" si="61"/>
        <v>2</v>
      </c>
      <c r="J3947" s="72">
        <v>2258</v>
      </c>
      <c r="K3947" s="72">
        <v>2226</v>
      </c>
      <c r="L3947" s="72">
        <v>2261</v>
      </c>
      <c r="M3947" s="72">
        <v>-10</v>
      </c>
      <c r="N3947" s="86" t="s">
        <v>89</v>
      </c>
    </row>
    <row r="3948" spans="1:14">
      <c r="A3948" s="1">
        <v>42816</v>
      </c>
      <c r="B3948" s="2">
        <v>0.70833333333333337</v>
      </c>
      <c r="C3948">
        <v>0</v>
      </c>
      <c r="D3948">
        <v>2207</v>
      </c>
      <c r="E3948">
        <v>2</v>
      </c>
      <c r="F3948">
        <v>128</v>
      </c>
      <c r="G3948">
        <v>23590</v>
      </c>
      <c r="I3948" s="3">
        <f t="shared" si="61"/>
        <v>2</v>
      </c>
      <c r="J3948" s="3">
        <v>2209</v>
      </c>
      <c r="K3948" s="3">
        <v>2207</v>
      </c>
      <c r="L3948" s="3">
        <v>2214</v>
      </c>
      <c r="N3948" s="3" t="s">
        <v>16</v>
      </c>
    </row>
    <row r="3949" spans="1:14">
      <c r="A3949" s="1">
        <v>42816</v>
      </c>
      <c r="B3949" s="2">
        <v>0.70833333333333337</v>
      </c>
      <c r="C3949">
        <v>1</v>
      </c>
      <c r="D3949">
        <v>2207</v>
      </c>
      <c r="E3949">
        <v>1</v>
      </c>
      <c r="G3949">
        <v>23590</v>
      </c>
      <c r="I3949" s="3">
        <f t="shared" si="61"/>
        <v>1</v>
      </c>
      <c r="J3949" s="3">
        <v>2209</v>
      </c>
      <c r="K3949" s="3">
        <v>2207</v>
      </c>
      <c r="L3949" s="3">
        <v>2214</v>
      </c>
    </row>
    <row r="3950" spans="1:14">
      <c r="A3950" s="1">
        <v>42817</v>
      </c>
      <c r="B3950" s="2">
        <v>0.41666666666666669</v>
      </c>
      <c r="C3950">
        <v>0</v>
      </c>
      <c r="D3950">
        <v>2207</v>
      </c>
      <c r="E3950">
        <v>-1</v>
      </c>
      <c r="F3950">
        <v>0</v>
      </c>
      <c r="G3950">
        <v>23590</v>
      </c>
      <c r="I3950" s="3">
        <f t="shared" si="61"/>
        <v>1</v>
      </c>
      <c r="J3950" s="3">
        <v>2206</v>
      </c>
      <c r="K3950" s="3">
        <v>2204</v>
      </c>
      <c r="L3950" s="3">
        <v>2216</v>
      </c>
      <c r="N3950" s="3" t="s">
        <v>16</v>
      </c>
    </row>
    <row r="3951" spans="1:14">
      <c r="A3951" s="1">
        <v>42821</v>
      </c>
      <c r="B3951" s="2">
        <v>0.375</v>
      </c>
      <c r="C3951">
        <v>-2</v>
      </c>
      <c r="D3951">
        <v>2190</v>
      </c>
      <c r="E3951">
        <v>-2</v>
      </c>
      <c r="G3951">
        <v>23590</v>
      </c>
      <c r="I3951" s="3">
        <f t="shared" si="61"/>
        <v>2</v>
      </c>
      <c r="J3951" s="74">
        <v>2191</v>
      </c>
      <c r="K3951" s="74">
        <v>2186</v>
      </c>
      <c r="L3951" s="74">
        <v>2193</v>
      </c>
      <c r="M3951" s="74">
        <v>1</v>
      </c>
    </row>
    <row r="3952" spans="1:14">
      <c r="A3952" s="1">
        <v>42821</v>
      </c>
      <c r="B3952" s="2">
        <v>0.75</v>
      </c>
      <c r="C3952">
        <v>1</v>
      </c>
      <c r="D3952">
        <v>2189</v>
      </c>
      <c r="E3952">
        <v>3</v>
      </c>
      <c r="F3952">
        <v>2</v>
      </c>
      <c r="G3952">
        <v>23592</v>
      </c>
      <c r="I3952" s="3">
        <f t="shared" si="61"/>
        <v>3</v>
      </c>
      <c r="J3952" s="3">
        <v>2189</v>
      </c>
      <c r="K3952" s="3">
        <v>2203</v>
      </c>
      <c r="L3952" s="3">
        <v>2208</v>
      </c>
    </row>
    <row r="3953" spans="1:15">
      <c r="A3953" s="1">
        <v>42822</v>
      </c>
      <c r="B3953" s="2">
        <v>0.625</v>
      </c>
      <c r="C3953">
        <v>0</v>
      </c>
      <c r="D3953">
        <v>2200</v>
      </c>
      <c r="E3953">
        <v>-1</v>
      </c>
      <c r="F3953">
        <v>11</v>
      </c>
      <c r="G3953">
        <v>23603</v>
      </c>
      <c r="I3953" s="3">
        <f t="shared" si="61"/>
        <v>1</v>
      </c>
      <c r="J3953" s="3">
        <v>2198</v>
      </c>
      <c r="K3953" s="3">
        <v>2197</v>
      </c>
      <c r="L3953" s="3">
        <v>2204</v>
      </c>
      <c r="N3953" s="3" t="s">
        <v>16</v>
      </c>
    </row>
    <row r="3954" spans="1:15">
      <c r="A3954" s="1">
        <v>42824</v>
      </c>
      <c r="B3954" s="2">
        <v>0.70833333333333337</v>
      </c>
      <c r="C3954">
        <v>1</v>
      </c>
      <c r="D3954">
        <v>2192</v>
      </c>
      <c r="E3954">
        <v>1</v>
      </c>
      <c r="G3954">
        <v>23603</v>
      </c>
      <c r="I3954" s="3">
        <f t="shared" si="61"/>
        <v>1</v>
      </c>
      <c r="J3954" s="3">
        <v>2196</v>
      </c>
      <c r="K3954" s="3">
        <v>2186</v>
      </c>
      <c r="L3954" s="3">
        <v>2189</v>
      </c>
    </row>
    <row r="3955" spans="1:15">
      <c r="A3955" s="1">
        <v>42825</v>
      </c>
      <c r="B3955" s="2">
        <v>0.375</v>
      </c>
      <c r="C3955">
        <v>-2</v>
      </c>
      <c r="D3955">
        <v>2187</v>
      </c>
      <c r="E3955">
        <v>-3</v>
      </c>
      <c r="F3955">
        <v>-5</v>
      </c>
      <c r="G3955">
        <v>23598</v>
      </c>
      <c r="I3955" s="3">
        <f t="shared" si="61"/>
        <v>3</v>
      </c>
      <c r="J3955" s="74">
        <v>2188</v>
      </c>
      <c r="K3955" s="74">
        <v>2183</v>
      </c>
      <c r="L3955" s="74">
        <v>2196</v>
      </c>
      <c r="M3955" s="74">
        <v>1</v>
      </c>
    </row>
    <row r="3956" spans="1:15">
      <c r="A3956" s="1">
        <v>42825</v>
      </c>
      <c r="B3956" s="2">
        <v>0.41666666666666669</v>
      </c>
      <c r="C3956">
        <v>1</v>
      </c>
      <c r="D3956">
        <v>2190</v>
      </c>
      <c r="E3956">
        <v>3</v>
      </c>
      <c r="F3956">
        <v>-6</v>
      </c>
      <c r="G3956">
        <v>23592</v>
      </c>
      <c r="I3956" s="3">
        <f t="shared" si="61"/>
        <v>3</v>
      </c>
      <c r="J3956" s="3">
        <v>2193</v>
      </c>
      <c r="K3956" s="3">
        <v>2187</v>
      </c>
      <c r="L3956" s="3">
        <v>2195</v>
      </c>
    </row>
    <row r="3957" spans="1:15">
      <c r="A3957" s="1">
        <v>42825</v>
      </c>
      <c r="B3957" s="2">
        <v>0.58333333333333337</v>
      </c>
      <c r="C3957">
        <v>0</v>
      </c>
      <c r="D3957">
        <v>2186</v>
      </c>
      <c r="E3957">
        <v>-1</v>
      </c>
      <c r="F3957">
        <v>-4</v>
      </c>
      <c r="G3957">
        <v>23588</v>
      </c>
      <c r="I3957" s="3">
        <f t="shared" si="61"/>
        <v>1</v>
      </c>
      <c r="J3957" s="3">
        <v>2184</v>
      </c>
      <c r="K3957" s="3">
        <v>2181</v>
      </c>
      <c r="L3957" s="3">
        <v>2187</v>
      </c>
      <c r="N3957" s="3" t="s">
        <v>16</v>
      </c>
    </row>
    <row r="3958" spans="1:15">
      <c r="A3958" s="69">
        <v>42825</v>
      </c>
      <c r="B3958" s="70">
        <v>0.58333333333333337</v>
      </c>
      <c r="C3958" s="71">
        <v>-2</v>
      </c>
      <c r="D3958" s="71">
        <v>2186</v>
      </c>
      <c r="E3958" s="71">
        <v>-2</v>
      </c>
      <c r="F3958" s="71"/>
      <c r="G3958" s="71">
        <v>23588</v>
      </c>
      <c r="H3958" s="71">
        <f>SUM(F3914:F3958)</f>
        <v>182</v>
      </c>
      <c r="I3958" s="3">
        <f t="shared" si="61"/>
        <v>2</v>
      </c>
      <c r="J3958" s="3">
        <v>2184</v>
      </c>
      <c r="K3958" s="3">
        <v>2181</v>
      </c>
      <c r="L3958" s="3">
        <v>2187</v>
      </c>
    </row>
    <row r="3959" spans="1:15">
      <c r="A3959" s="1">
        <v>42828</v>
      </c>
      <c r="B3959" s="68">
        <v>0.375</v>
      </c>
      <c r="C3959" s="3">
        <v>0</v>
      </c>
      <c r="D3959" s="59">
        <v>2185</v>
      </c>
      <c r="E3959" s="3">
        <v>2</v>
      </c>
      <c r="F3959" s="3">
        <v>2</v>
      </c>
      <c r="G3959" s="59">
        <v>23590</v>
      </c>
      <c r="I3959" s="3">
        <f t="shared" si="61"/>
        <v>2</v>
      </c>
      <c r="J3959" s="3">
        <v>2189</v>
      </c>
      <c r="K3959" s="3">
        <v>2182</v>
      </c>
      <c r="L3959" s="3">
        <v>2194</v>
      </c>
      <c r="N3959" s="3" t="s">
        <v>16</v>
      </c>
    </row>
    <row r="3960" spans="1:15">
      <c r="A3960" s="1">
        <v>42830</v>
      </c>
      <c r="B3960" s="2">
        <v>0.625</v>
      </c>
      <c r="C3960">
        <v>2</v>
      </c>
      <c r="D3960">
        <v>2240</v>
      </c>
      <c r="E3960">
        <v>2</v>
      </c>
      <c r="G3960" s="3">
        <v>23590</v>
      </c>
      <c r="I3960" s="3">
        <f t="shared" si="61"/>
        <v>2</v>
      </c>
      <c r="J3960" s="74">
        <v>2239</v>
      </c>
      <c r="K3960" s="74">
        <v>2238</v>
      </c>
      <c r="L3960" s="74">
        <v>2254</v>
      </c>
      <c r="M3960" s="74">
        <v>1</v>
      </c>
    </row>
    <row r="3961" spans="1:15">
      <c r="A3961" s="1">
        <v>42830</v>
      </c>
      <c r="B3961" s="2">
        <v>0.75</v>
      </c>
      <c r="C3961">
        <v>-1</v>
      </c>
      <c r="D3961">
        <v>2245</v>
      </c>
      <c r="E3961">
        <v>-3</v>
      </c>
      <c r="F3961">
        <v>10</v>
      </c>
      <c r="G3961" s="3">
        <v>23600</v>
      </c>
      <c r="I3961" s="3">
        <f t="shared" si="61"/>
        <v>3</v>
      </c>
      <c r="J3961" s="3">
        <v>2245</v>
      </c>
      <c r="K3961" s="3">
        <v>2221</v>
      </c>
      <c r="L3961" s="3">
        <v>2230</v>
      </c>
    </row>
    <row r="3962" spans="1:15">
      <c r="A3962" s="1">
        <v>42831</v>
      </c>
      <c r="B3962" s="2">
        <v>0.54166666666666663</v>
      </c>
      <c r="C3962">
        <v>0</v>
      </c>
      <c r="D3962">
        <v>2227</v>
      </c>
      <c r="E3962">
        <v>1</v>
      </c>
      <c r="F3962">
        <v>18</v>
      </c>
      <c r="G3962">
        <v>23618</v>
      </c>
      <c r="I3962" s="3">
        <f t="shared" si="61"/>
        <v>1</v>
      </c>
      <c r="J3962" s="3">
        <v>2229</v>
      </c>
      <c r="K3962" s="3">
        <v>2226</v>
      </c>
      <c r="L3962" s="3">
        <v>2232</v>
      </c>
      <c r="N3962" s="3" t="s">
        <v>16</v>
      </c>
    </row>
    <row r="3963" spans="1:15">
      <c r="A3963" s="1">
        <v>42831</v>
      </c>
      <c r="B3963" s="2">
        <v>0.70833333333333337</v>
      </c>
      <c r="C3963">
        <v>2</v>
      </c>
      <c r="D3963">
        <v>2238</v>
      </c>
      <c r="E3963">
        <v>2</v>
      </c>
      <c r="G3963">
        <v>23618</v>
      </c>
      <c r="I3963" s="3">
        <f t="shared" si="61"/>
        <v>2</v>
      </c>
      <c r="J3963" s="72">
        <v>2242</v>
      </c>
      <c r="K3963" s="72">
        <v>2241</v>
      </c>
      <c r="L3963" s="72">
        <v>2241</v>
      </c>
      <c r="M3963" s="72">
        <v>-3</v>
      </c>
    </row>
    <row r="3964" spans="1:15">
      <c r="A3964" s="1">
        <v>42832</v>
      </c>
      <c r="B3964" s="2">
        <v>0.375</v>
      </c>
      <c r="C3964">
        <v>0</v>
      </c>
      <c r="D3964">
        <v>2230</v>
      </c>
      <c r="E3964">
        <v>-2</v>
      </c>
      <c r="F3964">
        <v>-16</v>
      </c>
      <c r="G3964">
        <v>23602</v>
      </c>
      <c r="I3964" s="3">
        <f t="shared" si="61"/>
        <v>2</v>
      </c>
      <c r="J3964" s="3">
        <v>2230</v>
      </c>
      <c r="K3964" s="3">
        <v>2226</v>
      </c>
      <c r="L3964" s="3">
        <v>2246</v>
      </c>
      <c r="N3964" s="3" t="s">
        <v>16</v>
      </c>
      <c r="O3964" s="4" t="s">
        <v>97</v>
      </c>
    </row>
    <row r="3965" spans="1:15">
      <c r="A3965" s="1">
        <v>42835</v>
      </c>
      <c r="B3965" s="2">
        <v>0.375</v>
      </c>
      <c r="C3965">
        <v>2</v>
      </c>
      <c r="D3965">
        <v>2241</v>
      </c>
      <c r="E3965">
        <v>2</v>
      </c>
      <c r="G3965">
        <v>23602</v>
      </c>
      <c r="I3965" s="3">
        <f t="shared" si="61"/>
        <v>2</v>
      </c>
      <c r="J3965" s="3">
        <v>2242</v>
      </c>
      <c r="K3965" s="3">
        <v>2230</v>
      </c>
      <c r="L3965" s="3">
        <v>2241</v>
      </c>
    </row>
    <row r="3966" spans="1:15">
      <c r="A3966" s="1">
        <v>42835</v>
      </c>
      <c r="B3966" s="2">
        <v>0.45833333333333331</v>
      </c>
      <c r="C3966">
        <v>-1</v>
      </c>
      <c r="D3966">
        <v>2234</v>
      </c>
      <c r="E3966">
        <v>-3</v>
      </c>
      <c r="F3966">
        <v>-14</v>
      </c>
      <c r="G3966">
        <v>23588</v>
      </c>
      <c r="I3966" s="3">
        <f t="shared" si="61"/>
        <v>3</v>
      </c>
      <c r="J3966" s="3">
        <v>2234</v>
      </c>
      <c r="K3966" s="3">
        <v>2233</v>
      </c>
      <c r="L3966" s="3">
        <v>2239</v>
      </c>
    </row>
    <row r="3967" spans="1:15">
      <c r="A3967" s="1">
        <v>42835</v>
      </c>
      <c r="B3967" s="2">
        <v>0.58333333333333337</v>
      </c>
      <c r="C3967">
        <v>0</v>
      </c>
      <c r="D3967">
        <v>2237</v>
      </c>
      <c r="E3967">
        <v>1</v>
      </c>
      <c r="F3967">
        <v>-3</v>
      </c>
      <c r="G3967">
        <v>23585</v>
      </c>
      <c r="I3967" s="3">
        <f t="shared" si="61"/>
        <v>1</v>
      </c>
      <c r="J3967" s="3">
        <v>2238</v>
      </c>
      <c r="K3967" s="3">
        <v>2236</v>
      </c>
      <c r="L3967" s="3">
        <v>2240</v>
      </c>
      <c r="N3967" s="3" t="s">
        <v>16</v>
      </c>
    </row>
    <row r="3968" spans="1:15">
      <c r="A3968" s="1">
        <v>42835</v>
      </c>
      <c r="B3968" s="2">
        <v>0.58333333333333337</v>
      </c>
      <c r="C3968">
        <v>2</v>
      </c>
      <c r="D3968">
        <v>2237</v>
      </c>
      <c r="E3968">
        <v>2</v>
      </c>
      <c r="G3968">
        <v>23585</v>
      </c>
      <c r="I3968" s="3">
        <f t="shared" si="61"/>
        <v>2</v>
      </c>
      <c r="J3968" s="3">
        <v>2238</v>
      </c>
      <c r="K3968" s="3">
        <v>2236</v>
      </c>
      <c r="L3968" s="3">
        <v>2240</v>
      </c>
    </row>
    <row r="3969" spans="1:15">
      <c r="A3969" s="1">
        <v>42835</v>
      </c>
      <c r="B3969" s="2">
        <v>0.66666666666666663</v>
      </c>
      <c r="C3969">
        <v>-1</v>
      </c>
      <c r="D3969">
        <v>2237</v>
      </c>
      <c r="E3969">
        <v>-3</v>
      </c>
      <c r="F3969">
        <v>0</v>
      </c>
      <c r="G3969">
        <v>23585</v>
      </c>
      <c r="I3969" s="3">
        <f t="shared" si="61"/>
        <v>3</v>
      </c>
      <c r="J3969" s="3">
        <v>2236</v>
      </c>
      <c r="K3969" s="3">
        <v>2234</v>
      </c>
      <c r="L3969" s="3">
        <v>2243</v>
      </c>
    </row>
    <row r="3970" spans="1:15">
      <c r="A3970" s="1">
        <v>42836</v>
      </c>
      <c r="B3970" s="2">
        <v>0.66666666666666663</v>
      </c>
      <c r="C3970">
        <v>0</v>
      </c>
      <c r="D3970">
        <v>2231</v>
      </c>
      <c r="E3970">
        <v>1</v>
      </c>
      <c r="F3970">
        <v>6</v>
      </c>
      <c r="G3970">
        <v>23591</v>
      </c>
      <c r="I3970" s="3">
        <f t="shared" si="61"/>
        <v>1</v>
      </c>
      <c r="J3970" s="73">
        <v>2226</v>
      </c>
      <c r="K3970" s="73">
        <v>2192</v>
      </c>
      <c r="L3970" s="73">
        <v>2229</v>
      </c>
      <c r="M3970" s="73">
        <v>-2</v>
      </c>
      <c r="N3970" s="3" t="s">
        <v>16</v>
      </c>
    </row>
    <row r="3971" spans="1:15">
      <c r="A3971" s="1">
        <v>42837</v>
      </c>
      <c r="B3971" s="2">
        <v>0.625</v>
      </c>
      <c r="C3971">
        <v>2</v>
      </c>
      <c r="D3971">
        <v>2210</v>
      </c>
      <c r="E3971">
        <v>2</v>
      </c>
      <c r="G3971">
        <v>23591</v>
      </c>
      <c r="I3971" s="3">
        <f t="shared" ref="I3971:I4034" si="62">ABS(E3971)</f>
        <v>2</v>
      </c>
      <c r="J3971" s="3">
        <v>2211</v>
      </c>
      <c r="K3971" s="3">
        <v>2209</v>
      </c>
      <c r="L3971" s="3">
        <v>2219</v>
      </c>
    </row>
    <row r="3972" spans="1:15">
      <c r="A3972" s="1">
        <v>42837</v>
      </c>
      <c r="B3972" s="2">
        <v>0.70833333333333337</v>
      </c>
      <c r="C3972">
        <v>0</v>
      </c>
      <c r="D3972">
        <v>2208</v>
      </c>
      <c r="E3972">
        <v>-2</v>
      </c>
      <c r="F3972">
        <v>-4</v>
      </c>
      <c r="G3972">
        <v>23587</v>
      </c>
      <c r="I3972" s="3">
        <f t="shared" si="62"/>
        <v>2</v>
      </c>
      <c r="J3972" s="3">
        <v>2202</v>
      </c>
      <c r="K3972" s="3">
        <v>2205</v>
      </c>
      <c r="L3972" s="3">
        <v>2209</v>
      </c>
      <c r="N3972" s="3" t="s">
        <v>16</v>
      </c>
    </row>
    <row r="3973" spans="1:15">
      <c r="A3973" s="1">
        <v>42843</v>
      </c>
      <c r="B3973" s="2">
        <v>0.54166666666666663</v>
      </c>
      <c r="C3973">
        <v>-2</v>
      </c>
      <c r="D3973">
        <v>2223</v>
      </c>
      <c r="E3973">
        <v>-2</v>
      </c>
      <c r="G3973">
        <v>23587</v>
      </c>
      <c r="I3973" s="3">
        <f t="shared" si="62"/>
        <v>2</v>
      </c>
      <c r="J3973" s="74">
        <v>2224</v>
      </c>
      <c r="K3973" s="74">
        <v>2223</v>
      </c>
      <c r="L3973" s="74">
        <v>2232</v>
      </c>
      <c r="M3973" s="74">
        <v>1</v>
      </c>
    </row>
    <row r="3974" spans="1:15">
      <c r="A3974" s="1">
        <v>42844</v>
      </c>
      <c r="B3974" s="2">
        <v>0.375</v>
      </c>
      <c r="C3974">
        <v>0</v>
      </c>
      <c r="D3974">
        <v>2236</v>
      </c>
      <c r="E3974">
        <v>2</v>
      </c>
      <c r="F3974">
        <v>-26</v>
      </c>
      <c r="G3974">
        <v>23561</v>
      </c>
      <c r="I3974" s="3">
        <f t="shared" si="62"/>
        <v>2</v>
      </c>
      <c r="J3974" s="3">
        <v>2238</v>
      </c>
      <c r="K3974" s="3">
        <v>2234</v>
      </c>
      <c r="L3974" s="3">
        <v>2240</v>
      </c>
      <c r="N3974" s="3" t="s">
        <v>16</v>
      </c>
      <c r="O3974" s="4" t="s">
        <v>98</v>
      </c>
    </row>
    <row r="3975" spans="1:15">
      <c r="A3975" s="1">
        <v>42844</v>
      </c>
      <c r="B3975" s="2">
        <v>0.375</v>
      </c>
      <c r="C3975">
        <v>2</v>
      </c>
      <c r="D3975">
        <v>2236</v>
      </c>
      <c r="E3975">
        <v>2</v>
      </c>
      <c r="G3975">
        <v>23561</v>
      </c>
      <c r="I3975" s="3">
        <f t="shared" si="62"/>
        <v>2</v>
      </c>
      <c r="J3975" s="3">
        <v>2238</v>
      </c>
      <c r="K3975" s="3">
        <v>2234</v>
      </c>
      <c r="L3975" s="3">
        <v>2240</v>
      </c>
    </row>
    <row r="3976" spans="1:15">
      <c r="A3976" s="1">
        <v>42845</v>
      </c>
      <c r="B3976" s="2">
        <v>0.625</v>
      </c>
      <c r="C3976">
        <v>0</v>
      </c>
      <c r="D3976">
        <v>2278</v>
      </c>
      <c r="E3976">
        <v>-2</v>
      </c>
      <c r="F3976">
        <v>84</v>
      </c>
      <c r="G3976">
        <v>23645</v>
      </c>
      <c r="I3976" s="3">
        <f t="shared" si="62"/>
        <v>2</v>
      </c>
      <c r="J3976" s="73">
        <v>2273</v>
      </c>
      <c r="K3976" s="73">
        <v>2267</v>
      </c>
      <c r="L3976" s="73">
        <v>2276</v>
      </c>
      <c r="M3976" s="73">
        <v>-2</v>
      </c>
      <c r="N3976" s="3" t="s">
        <v>16</v>
      </c>
    </row>
    <row r="3977" spans="1:15">
      <c r="A3977" s="1">
        <v>42845</v>
      </c>
      <c r="B3977" s="2">
        <v>0.625</v>
      </c>
      <c r="C3977">
        <v>-1</v>
      </c>
      <c r="D3977">
        <v>2278</v>
      </c>
      <c r="E3977">
        <v>-1</v>
      </c>
      <c r="G3977">
        <v>23645</v>
      </c>
      <c r="I3977" s="3">
        <f t="shared" si="62"/>
        <v>1</v>
      </c>
      <c r="J3977" s="72">
        <v>2273</v>
      </c>
      <c r="K3977" s="72">
        <v>2267</v>
      </c>
      <c r="L3977" s="72">
        <v>2276</v>
      </c>
      <c r="M3977" s="72">
        <v>-2</v>
      </c>
    </row>
    <row r="3978" spans="1:15">
      <c r="A3978" s="1">
        <v>42846</v>
      </c>
      <c r="B3978" s="2">
        <v>0.375</v>
      </c>
      <c r="C3978">
        <v>0</v>
      </c>
      <c r="D3978">
        <v>2290</v>
      </c>
      <c r="E3978">
        <v>1</v>
      </c>
      <c r="F3978">
        <v>-12</v>
      </c>
      <c r="G3978">
        <v>23633</v>
      </c>
      <c r="I3978" s="3">
        <f t="shared" si="62"/>
        <v>1</v>
      </c>
      <c r="J3978" s="73">
        <v>2289</v>
      </c>
      <c r="K3978" s="73">
        <v>2288</v>
      </c>
      <c r="L3978" s="73">
        <v>2302</v>
      </c>
      <c r="M3978" s="73">
        <v>1</v>
      </c>
      <c r="N3978" s="3" t="s">
        <v>16</v>
      </c>
    </row>
    <row r="3979" spans="1:15">
      <c r="A3979" s="1">
        <v>42846</v>
      </c>
      <c r="B3979" s="2">
        <v>0.375</v>
      </c>
      <c r="C3979">
        <v>2</v>
      </c>
      <c r="D3979">
        <v>2290</v>
      </c>
      <c r="E3979">
        <v>2</v>
      </c>
      <c r="G3979">
        <v>23633</v>
      </c>
      <c r="I3979" s="3">
        <f t="shared" si="62"/>
        <v>2</v>
      </c>
      <c r="J3979" s="74">
        <v>2289</v>
      </c>
      <c r="K3979" s="74">
        <v>2288</v>
      </c>
      <c r="L3979" s="74">
        <v>2302</v>
      </c>
      <c r="M3979" s="74">
        <v>1</v>
      </c>
    </row>
    <row r="3980" spans="1:15">
      <c r="A3980" s="1">
        <v>42846</v>
      </c>
      <c r="B3980" s="2">
        <v>0.45833333333333331</v>
      </c>
      <c r="C3980">
        <v>-1</v>
      </c>
      <c r="D3980">
        <v>2289</v>
      </c>
      <c r="E3980">
        <v>-3</v>
      </c>
      <c r="F3980">
        <v>-2</v>
      </c>
      <c r="G3980">
        <v>23631</v>
      </c>
      <c r="I3980" s="3">
        <f t="shared" si="62"/>
        <v>3</v>
      </c>
      <c r="J3980" s="3">
        <v>2287</v>
      </c>
      <c r="K3980" s="3">
        <v>2281</v>
      </c>
      <c r="L3980" s="3">
        <v>2290</v>
      </c>
    </row>
    <row r="3981" spans="1:15">
      <c r="A3981" s="1">
        <v>42849</v>
      </c>
      <c r="B3981" s="2">
        <v>0.375</v>
      </c>
      <c r="C3981">
        <v>0</v>
      </c>
      <c r="D3981">
        <v>2300</v>
      </c>
      <c r="E3981">
        <v>1</v>
      </c>
      <c r="F3981">
        <v>-11</v>
      </c>
      <c r="G3981">
        <v>23620</v>
      </c>
      <c r="I3981" s="3">
        <f t="shared" si="62"/>
        <v>1</v>
      </c>
      <c r="J3981" s="3">
        <v>2299</v>
      </c>
      <c r="K3981" s="3">
        <v>2287</v>
      </c>
      <c r="L3981" s="3">
        <v>2301</v>
      </c>
      <c r="N3981" s="3" t="s">
        <v>16</v>
      </c>
    </row>
    <row r="3982" spans="1:15">
      <c r="A3982" s="1">
        <v>42849</v>
      </c>
      <c r="B3982" s="2">
        <v>0.375</v>
      </c>
      <c r="C3982">
        <v>2</v>
      </c>
      <c r="D3982">
        <v>2300</v>
      </c>
      <c r="E3982">
        <v>2</v>
      </c>
      <c r="G3982">
        <v>23620</v>
      </c>
      <c r="I3982" s="3">
        <f t="shared" si="62"/>
        <v>2</v>
      </c>
      <c r="J3982" s="3">
        <v>2299</v>
      </c>
      <c r="K3982" s="3">
        <v>2287</v>
      </c>
      <c r="L3982" s="3">
        <v>2301</v>
      </c>
    </row>
    <row r="3983" spans="1:15">
      <c r="A3983" s="1">
        <v>42849</v>
      </c>
      <c r="B3983" s="2">
        <v>0.58333333333333337</v>
      </c>
      <c r="C3983">
        <v>0</v>
      </c>
      <c r="D3983">
        <v>2288</v>
      </c>
      <c r="E3983">
        <v>-2</v>
      </c>
      <c r="F3983">
        <v>-24</v>
      </c>
      <c r="G3983">
        <v>23596</v>
      </c>
      <c r="I3983" s="3">
        <f t="shared" si="62"/>
        <v>2</v>
      </c>
      <c r="J3983" s="3">
        <v>2285</v>
      </c>
      <c r="K3983" s="3">
        <v>2284</v>
      </c>
      <c r="L3983" s="3">
        <v>2292</v>
      </c>
      <c r="N3983" s="3" t="s">
        <v>16</v>
      </c>
    </row>
    <row r="3984" spans="1:15">
      <c r="A3984" s="1">
        <v>42849</v>
      </c>
      <c r="B3984" s="2">
        <v>0.58333333333333337</v>
      </c>
      <c r="C3984">
        <v>-1</v>
      </c>
      <c r="D3984">
        <v>2288</v>
      </c>
      <c r="E3984">
        <v>-1</v>
      </c>
      <c r="G3984">
        <v>23596</v>
      </c>
      <c r="I3984" s="3">
        <f t="shared" si="62"/>
        <v>1</v>
      </c>
      <c r="J3984" s="3">
        <v>2285</v>
      </c>
      <c r="K3984" s="3">
        <v>2284</v>
      </c>
      <c r="L3984" s="3">
        <v>2292</v>
      </c>
    </row>
    <row r="3985" spans="1:14">
      <c r="A3985" s="1">
        <v>42849</v>
      </c>
      <c r="B3985" s="2">
        <v>0.70833333333333337</v>
      </c>
      <c r="C3985">
        <v>0</v>
      </c>
      <c r="D3985">
        <v>2292</v>
      </c>
      <c r="E3985">
        <v>1</v>
      </c>
      <c r="F3985">
        <v>-4</v>
      </c>
      <c r="G3985">
        <v>23592</v>
      </c>
      <c r="I3985" s="3">
        <f t="shared" si="62"/>
        <v>1</v>
      </c>
      <c r="J3985" s="3">
        <v>2292</v>
      </c>
      <c r="K3985" s="3">
        <v>2291</v>
      </c>
      <c r="L3985" s="3">
        <v>2291</v>
      </c>
      <c r="N3985" s="3" t="s">
        <v>16</v>
      </c>
    </row>
    <row r="3986" spans="1:14">
      <c r="A3986" s="1">
        <v>42850</v>
      </c>
      <c r="B3986" s="2">
        <v>0.375</v>
      </c>
      <c r="C3986">
        <v>2</v>
      </c>
      <c r="D3986">
        <v>2299</v>
      </c>
      <c r="E3986">
        <v>2</v>
      </c>
      <c r="G3986">
        <v>23592</v>
      </c>
      <c r="I3986" s="3">
        <f t="shared" si="62"/>
        <v>2</v>
      </c>
      <c r="J3986" s="3">
        <v>2297</v>
      </c>
      <c r="K3986" s="3">
        <v>2296</v>
      </c>
      <c r="L3986" s="3">
        <v>2307</v>
      </c>
    </row>
    <row r="3987" spans="1:14">
      <c r="A3987" s="1">
        <v>42851</v>
      </c>
      <c r="B3987" s="2">
        <v>0.45833333333333331</v>
      </c>
      <c r="C3987">
        <v>-1</v>
      </c>
      <c r="D3987">
        <v>2343</v>
      </c>
      <c r="E3987">
        <v>-3</v>
      </c>
      <c r="F3987">
        <v>88</v>
      </c>
      <c r="G3987">
        <v>23680</v>
      </c>
      <c r="I3987" s="3">
        <f t="shared" si="62"/>
        <v>3</v>
      </c>
      <c r="J3987" s="74">
        <v>2347</v>
      </c>
      <c r="K3987" s="74">
        <v>2345</v>
      </c>
      <c r="L3987" s="74">
        <v>2353</v>
      </c>
      <c r="M3987" s="74">
        <v>4</v>
      </c>
    </row>
    <row r="3988" spans="1:14">
      <c r="A3988" s="1">
        <v>42851</v>
      </c>
      <c r="B3988" s="2">
        <v>0.5</v>
      </c>
      <c r="C3988">
        <v>0</v>
      </c>
      <c r="D3988">
        <v>2349</v>
      </c>
      <c r="E3988">
        <v>1</v>
      </c>
      <c r="F3988">
        <v>-6</v>
      </c>
      <c r="G3988">
        <v>23674</v>
      </c>
      <c r="I3988" s="3">
        <f t="shared" si="62"/>
        <v>1</v>
      </c>
      <c r="J3988" s="73">
        <v>2351</v>
      </c>
      <c r="K3988" s="73">
        <v>2351</v>
      </c>
      <c r="L3988" s="73">
        <v>2374</v>
      </c>
      <c r="M3988" s="73">
        <v>-2</v>
      </c>
      <c r="N3988" s="3" t="s">
        <v>16</v>
      </c>
    </row>
    <row r="3989" spans="1:14">
      <c r="A3989" s="1">
        <v>42851</v>
      </c>
      <c r="B3989" s="2">
        <v>0.5</v>
      </c>
      <c r="C3989">
        <v>2</v>
      </c>
      <c r="D3989">
        <v>2349</v>
      </c>
      <c r="E3989">
        <v>2</v>
      </c>
      <c r="G3989">
        <v>23674</v>
      </c>
      <c r="I3989" s="3">
        <f t="shared" si="62"/>
        <v>2</v>
      </c>
      <c r="J3989" s="72">
        <v>2351</v>
      </c>
      <c r="K3989" s="72">
        <v>2351</v>
      </c>
      <c r="L3989" s="72">
        <v>2374</v>
      </c>
      <c r="M3989" s="72">
        <v>-2</v>
      </c>
    </row>
    <row r="3990" spans="1:14">
      <c r="A3990" s="1">
        <v>42852</v>
      </c>
      <c r="B3990" s="2">
        <v>0.375</v>
      </c>
      <c r="C3990">
        <v>-1</v>
      </c>
      <c r="D3990">
        <v>2379</v>
      </c>
      <c r="E3990">
        <v>-3</v>
      </c>
      <c r="F3990">
        <v>60</v>
      </c>
      <c r="G3990">
        <v>23734</v>
      </c>
      <c r="I3990" s="3">
        <f t="shared" si="62"/>
        <v>3</v>
      </c>
      <c r="J3990" s="3">
        <v>2376</v>
      </c>
      <c r="K3990" s="3">
        <v>2371</v>
      </c>
      <c r="L3990" s="3">
        <v>2382</v>
      </c>
    </row>
    <row r="3991" spans="1:14">
      <c r="A3991" s="1">
        <v>42852</v>
      </c>
      <c r="B3991" s="2">
        <v>0.625</v>
      </c>
      <c r="C3991">
        <v>0</v>
      </c>
      <c r="D3991">
        <v>2385</v>
      </c>
      <c r="E3991">
        <v>1</v>
      </c>
      <c r="F3991">
        <v>-6</v>
      </c>
      <c r="G3991">
        <v>23728</v>
      </c>
      <c r="I3991" s="3">
        <f t="shared" si="62"/>
        <v>1</v>
      </c>
      <c r="J3991" s="3">
        <v>2388</v>
      </c>
      <c r="K3991" s="3">
        <v>2385</v>
      </c>
      <c r="L3991" s="3">
        <v>2396</v>
      </c>
      <c r="N3991" s="3" t="s">
        <v>16</v>
      </c>
    </row>
    <row r="3992" spans="1:14">
      <c r="A3992" s="1">
        <v>42853</v>
      </c>
      <c r="B3992" s="2">
        <v>0.45833333333333331</v>
      </c>
      <c r="C3992">
        <v>2</v>
      </c>
      <c r="D3992">
        <v>2394</v>
      </c>
      <c r="E3992">
        <v>2</v>
      </c>
      <c r="G3992">
        <v>23728</v>
      </c>
      <c r="I3992" s="3">
        <f t="shared" si="62"/>
        <v>2</v>
      </c>
      <c r="J3992" s="74">
        <v>2392</v>
      </c>
      <c r="K3992" s="74">
        <v>2387</v>
      </c>
      <c r="L3992" s="74">
        <v>2393</v>
      </c>
      <c r="M3992" s="74">
        <v>2</v>
      </c>
    </row>
    <row r="3993" spans="1:14">
      <c r="A3993" s="69">
        <v>42853</v>
      </c>
      <c r="B3993" s="70">
        <v>0.5</v>
      </c>
      <c r="C3993" s="71">
        <v>-1</v>
      </c>
      <c r="D3993" s="71">
        <v>2390</v>
      </c>
      <c r="E3993" s="71">
        <v>-3</v>
      </c>
      <c r="F3993" s="71">
        <v>-8</v>
      </c>
      <c r="G3993" s="71">
        <v>23720</v>
      </c>
      <c r="H3993" s="71">
        <f>SUM(F3959:F3993)</f>
        <v>132</v>
      </c>
      <c r="I3993" s="3">
        <f t="shared" si="62"/>
        <v>3</v>
      </c>
      <c r="J3993" s="72">
        <v>2389</v>
      </c>
      <c r="K3993" s="72">
        <v>2380</v>
      </c>
      <c r="L3993" s="72">
        <v>2389</v>
      </c>
      <c r="M3993" s="72">
        <v>-1</v>
      </c>
    </row>
    <row r="3994" spans="1:14">
      <c r="A3994" s="1">
        <v>42857</v>
      </c>
      <c r="B3994" s="68">
        <v>0.375</v>
      </c>
      <c r="C3994" s="3">
        <v>0</v>
      </c>
      <c r="D3994" s="59">
        <v>2385</v>
      </c>
      <c r="E3994" s="3">
        <v>1</v>
      </c>
      <c r="F3994" s="3">
        <v>5</v>
      </c>
      <c r="G3994" s="59">
        <v>23725</v>
      </c>
      <c r="I3994" s="3">
        <f t="shared" si="62"/>
        <v>1</v>
      </c>
      <c r="J3994" s="3">
        <v>2385</v>
      </c>
      <c r="K3994" s="3">
        <v>2381</v>
      </c>
      <c r="L3994" s="3">
        <v>2399</v>
      </c>
      <c r="N3994" s="3" t="s">
        <v>16</v>
      </c>
    </row>
    <row r="3995" spans="1:14">
      <c r="A3995" s="1">
        <v>42857</v>
      </c>
      <c r="B3995" s="2">
        <v>0.41666666666666669</v>
      </c>
      <c r="C3995">
        <v>2</v>
      </c>
      <c r="D3995">
        <v>2391</v>
      </c>
      <c r="E3995">
        <v>2</v>
      </c>
      <c r="G3995" s="3">
        <v>23725</v>
      </c>
      <c r="I3995" s="3">
        <f t="shared" si="62"/>
        <v>2</v>
      </c>
      <c r="J3995" s="72">
        <v>2396</v>
      </c>
      <c r="K3995" s="72">
        <v>2393</v>
      </c>
      <c r="L3995" s="72">
        <v>2398</v>
      </c>
      <c r="M3995" s="72">
        <v>-2</v>
      </c>
    </row>
    <row r="3996" spans="1:14">
      <c r="A3996" s="1">
        <v>42857</v>
      </c>
      <c r="B3996" s="2">
        <v>0.625</v>
      </c>
      <c r="C3996">
        <v>-1</v>
      </c>
      <c r="D3996">
        <v>2396</v>
      </c>
      <c r="E3996">
        <v>-3</v>
      </c>
      <c r="F3996">
        <v>10</v>
      </c>
      <c r="G3996" s="3">
        <v>23735</v>
      </c>
      <c r="I3996" s="3">
        <f t="shared" si="62"/>
        <v>3</v>
      </c>
      <c r="J3996" s="3">
        <v>2396</v>
      </c>
      <c r="K3996" s="3">
        <v>2390</v>
      </c>
      <c r="L3996" s="3">
        <v>2396</v>
      </c>
    </row>
    <row r="3997" spans="1:14">
      <c r="A3997" s="1">
        <v>42857</v>
      </c>
      <c r="B3997" s="2">
        <v>0.70833333333333337</v>
      </c>
      <c r="C3997">
        <v>0</v>
      </c>
      <c r="D3997">
        <v>2394</v>
      </c>
      <c r="E3997">
        <v>1</v>
      </c>
      <c r="F3997">
        <v>2</v>
      </c>
      <c r="G3997">
        <v>23737</v>
      </c>
      <c r="I3997" s="3">
        <f t="shared" si="62"/>
        <v>1</v>
      </c>
      <c r="J3997" s="3">
        <v>2398</v>
      </c>
      <c r="K3997" s="3">
        <v>2394</v>
      </c>
      <c r="L3997" s="3">
        <v>2405</v>
      </c>
      <c r="N3997" s="3" t="s">
        <v>16</v>
      </c>
    </row>
    <row r="3998" spans="1:14">
      <c r="A3998" s="1">
        <v>42857</v>
      </c>
      <c r="B3998" s="2">
        <v>0.75</v>
      </c>
      <c r="C3998">
        <v>2</v>
      </c>
      <c r="D3998">
        <v>2400</v>
      </c>
      <c r="E3998">
        <v>2</v>
      </c>
      <c r="G3998">
        <v>23737</v>
      </c>
      <c r="I3998" s="3">
        <f t="shared" si="62"/>
        <v>2</v>
      </c>
      <c r="J3998" s="3">
        <v>2400</v>
      </c>
      <c r="K3998" s="3">
        <v>2394</v>
      </c>
      <c r="L3998" s="3">
        <v>2405</v>
      </c>
    </row>
    <row r="3999" spans="1:14">
      <c r="A3999" s="1">
        <v>42859</v>
      </c>
      <c r="B3999" s="2">
        <v>0.375</v>
      </c>
      <c r="C3999">
        <v>-1</v>
      </c>
      <c r="D3999">
        <v>2398</v>
      </c>
      <c r="E3999">
        <v>-3</v>
      </c>
      <c r="F3999">
        <v>-4</v>
      </c>
      <c r="G3999">
        <v>23733</v>
      </c>
      <c r="I3999" s="3">
        <f t="shared" si="62"/>
        <v>3</v>
      </c>
      <c r="J3999" s="3">
        <v>2396</v>
      </c>
      <c r="K3999" s="3">
        <v>2391</v>
      </c>
      <c r="L3999" s="3">
        <v>2425</v>
      </c>
    </row>
    <row r="4000" spans="1:14">
      <c r="A4000" s="1">
        <v>42859</v>
      </c>
      <c r="B4000" s="2">
        <v>0.41666666666666669</v>
      </c>
      <c r="C4000">
        <v>0</v>
      </c>
      <c r="D4000">
        <v>2407</v>
      </c>
      <c r="E4000">
        <v>1</v>
      </c>
      <c r="F4000">
        <v>-9</v>
      </c>
      <c r="G4000">
        <v>23724</v>
      </c>
      <c r="I4000" s="3">
        <f t="shared" si="62"/>
        <v>1</v>
      </c>
      <c r="J4000" s="73">
        <v>2418</v>
      </c>
      <c r="K4000" s="73">
        <v>2417</v>
      </c>
      <c r="L4000" s="73">
        <v>2421</v>
      </c>
      <c r="M4000" s="73">
        <v>-10</v>
      </c>
      <c r="N4000" s="3" t="s">
        <v>16</v>
      </c>
    </row>
    <row r="4001" spans="1:15">
      <c r="A4001" s="1">
        <v>42859</v>
      </c>
      <c r="B4001" s="2">
        <v>0.41666666666666669</v>
      </c>
      <c r="C4001">
        <v>2</v>
      </c>
      <c r="D4001">
        <v>2407</v>
      </c>
      <c r="E4001">
        <v>2</v>
      </c>
      <c r="G4001">
        <v>23724</v>
      </c>
      <c r="I4001" s="3">
        <f t="shared" si="62"/>
        <v>2</v>
      </c>
      <c r="J4001" s="72">
        <v>2418</v>
      </c>
      <c r="K4001" s="72">
        <v>2417</v>
      </c>
      <c r="L4001" s="72">
        <v>2421</v>
      </c>
      <c r="M4001" s="72">
        <v>-10</v>
      </c>
      <c r="N4001" s="86" t="s">
        <v>89</v>
      </c>
    </row>
    <row r="4002" spans="1:15">
      <c r="A4002" s="1">
        <v>42859</v>
      </c>
      <c r="B4002" s="2">
        <v>0.58333333333333337</v>
      </c>
      <c r="C4002">
        <v>-1</v>
      </c>
      <c r="D4002">
        <v>2409</v>
      </c>
      <c r="E4002">
        <v>-3</v>
      </c>
      <c r="F4002">
        <v>4</v>
      </c>
      <c r="G4002">
        <v>23728</v>
      </c>
      <c r="I4002" s="3">
        <f t="shared" si="62"/>
        <v>3</v>
      </c>
      <c r="J4002" s="72">
        <v>2404</v>
      </c>
      <c r="K4002" s="72">
        <v>2371</v>
      </c>
      <c r="L4002" s="72">
        <v>2406</v>
      </c>
      <c r="M4002" s="72">
        <v>-3</v>
      </c>
    </row>
    <row r="4003" spans="1:15">
      <c r="A4003" s="1">
        <v>42860</v>
      </c>
      <c r="B4003" s="2">
        <v>0.5</v>
      </c>
      <c r="C4003">
        <v>0</v>
      </c>
      <c r="D4003">
        <v>2368</v>
      </c>
      <c r="E4003">
        <v>1</v>
      </c>
      <c r="F4003">
        <v>41</v>
      </c>
      <c r="G4003">
        <v>23769</v>
      </c>
      <c r="I4003" s="3">
        <f t="shared" si="62"/>
        <v>1</v>
      </c>
      <c r="J4003" s="3">
        <v>2367</v>
      </c>
      <c r="K4003" s="3">
        <v>2360</v>
      </c>
      <c r="L4003" s="3">
        <v>2368</v>
      </c>
      <c r="N4003" s="3" t="s">
        <v>16</v>
      </c>
    </row>
    <row r="4004" spans="1:15">
      <c r="A4004" s="1">
        <v>42863</v>
      </c>
      <c r="B4004" s="2">
        <v>0.45833333333333331</v>
      </c>
      <c r="C4004">
        <v>-2</v>
      </c>
      <c r="D4004">
        <v>2372</v>
      </c>
      <c r="E4004">
        <v>-2</v>
      </c>
      <c r="G4004">
        <v>23769</v>
      </c>
      <c r="I4004" s="3">
        <f t="shared" si="62"/>
        <v>2</v>
      </c>
      <c r="J4004" s="72">
        <v>2367</v>
      </c>
      <c r="K4004" s="72">
        <v>2363</v>
      </c>
      <c r="L4004" s="72">
        <v>2370</v>
      </c>
      <c r="M4004" s="72">
        <v>-2</v>
      </c>
    </row>
    <row r="4005" spans="1:15">
      <c r="A4005" s="1">
        <v>42863</v>
      </c>
      <c r="B4005" s="2">
        <v>0.70833333333333337</v>
      </c>
      <c r="C4005">
        <v>0</v>
      </c>
      <c r="D4005">
        <v>2374</v>
      </c>
      <c r="E4005">
        <v>2</v>
      </c>
      <c r="F4005">
        <v>-4</v>
      </c>
      <c r="G4005">
        <v>23765</v>
      </c>
      <c r="I4005" s="3">
        <f t="shared" si="62"/>
        <v>2</v>
      </c>
      <c r="J4005" s="73">
        <v>2375</v>
      </c>
      <c r="K4005" s="73">
        <v>2378</v>
      </c>
      <c r="L4005" s="73">
        <v>2378</v>
      </c>
      <c r="M4005" s="73">
        <v>-1</v>
      </c>
      <c r="N4005" s="3" t="s">
        <v>16</v>
      </c>
    </row>
    <row r="4006" spans="1:15">
      <c r="A4006" s="1">
        <v>42863</v>
      </c>
      <c r="B4006" s="2">
        <v>0.70833333333333337</v>
      </c>
      <c r="C4006">
        <v>1</v>
      </c>
      <c r="D4006">
        <v>2374</v>
      </c>
      <c r="E4006">
        <v>1</v>
      </c>
      <c r="G4006">
        <v>23765</v>
      </c>
      <c r="I4006" s="3">
        <f t="shared" si="62"/>
        <v>1</v>
      </c>
      <c r="J4006" s="72">
        <v>2375</v>
      </c>
      <c r="K4006" s="72">
        <v>2378</v>
      </c>
      <c r="L4006" s="72">
        <v>2378</v>
      </c>
      <c r="M4006" s="72">
        <v>-1</v>
      </c>
    </row>
    <row r="4007" spans="1:15">
      <c r="A4007" s="1">
        <v>42865</v>
      </c>
      <c r="B4007" s="2">
        <v>0.45833333333333331</v>
      </c>
      <c r="C4007">
        <v>0</v>
      </c>
      <c r="D4007">
        <v>2408</v>
      </c>
      <c r="E4007">
        <v>-1</v>
      </c>
      <c r="F4007">
        <v>34</v>
      </c>
      <c r="G4007">
        <v>23799</v>
      </c>
      <c r="I4007" s="3">
        <f t="shared" si="62"/>
        <v>1</v>
      </c>
      <c r="J4007" s="73">
        <v>2410</v>
      </c>
      <c r="K4007" s="73">
        <v>2385</v>
      </c>
      <c r="L4007" s="73">
        <v>2410</v>
      </c>
      <c r="M4007" s="73">
        <v>2</v>
      </c>
      <c r="N4007" s="3" t="s">
        <v>16</v>
      </c>
    </row>
    <row r="4008" spans="1:15">
      <c r="A4008" s="1">
        <v>42865</v>
      </c>
      <c r="B4008" s="2">
        <v>0.45833333333333331</v>
      </c>
      <c r="C4008">
        <v>-1</v>
      </c>
      <c r="D4008">
        <v>2408</v>
      </c>
      <c r="E4008">
        <v>-1</v>
      </c>
      <c r="G4008">
        <v>23799</v>
      </c>
      <c r="I4008" s="3">
        <f t="shared" si="62"/>
        <v>1</v>
      </c>
      <c r="J4008" s="74">
        <v>2410</v>
      </c>
      <c r="K4008" s="74">
        <v>2385</v>
      </c>
      <c r="L4008" s="74">
        <v>2410</v>
      </c>
      <c r="M4008" s="74">
        <v>2</v>
      </c>
    </row>
    <row r="4009" spans="1:15">
      <c r="A4009" s="1">
        <v>42866</v>
      </c>
      <c r="B4009" s="2">
        <v>0.375</v>
      </c>
      <c r="C4009">
        <v>0</v>
      </c>
      <c r="D4009">
        <v>2391</v>
      </c>
      <c r="E4009">
        <v>1</v>
      </c>
      <c r="F4009">
        <v>17</v>
      </c>
      <c r="G4009">
        <v>23816</v>
      </c>
      <c r="I4009" s="3">
        <f t="shared" si="62"/>
        <v>1</v>
      </c>
      <c r="J4009" s="3">
        <v>2392</v>
      </c>
      <c r="K4009" s="3">
        <v>2386</v>
      </c>
      <c r="L4009" s="3">
        <v>2396</v>
      </c>
      <c r="N4009" s="3" t="s">
        <v>16</v>
      </c>
    </row>
    <row r="4010" spans="1:15">
      <c r="A4010" s="1">
        <v>42866</v>
      </c>
      <c r="B4010" s="2">
        <v>0.45833333333333331</v>
      </c>
      <c r="C4010">
        <v>2</v>
      </c>
      <c r="D4010">
        <v>2399</v>
      </c>
      <c r="E4010">
        <v>2</v>
      </c>
      <c r="G4010">
        <v>23816</v>
      </c>
      <c r="I4010" s="3">
        <f t="shared" si="62"/>
        <v>2</v>
      </c>
      <c r="J4010" s="72">
        <v>2409</v>
      </c>
      <c r="K4010" s="72">
        <v>2400</v>
      </c>
      <c r="L4010" s="72">
        <v>2411</v>
      </c>
      <c r="M4010" s="72">
        <v>-1</v>
      </c>
    </row>
    <row r="4011" spans="1:15">
      <c r="A4011" s="1">
        <v>42866</v>
      </c>
      <c r="B4011" s="2">
        <v>0.58333333333333337</v>
      </c>
      <c r="C4011">
        <v>0</v>
      </c>
      <c r="D4011">
        <v>2400</v>
      </c>
      <c r="E4011">
        <v>-2</v>
      </c>
      <c r="F4011">
        <v>2</v>
      </c>
      <c r="G4011">
        <v>23818</v>
      </c>
      <c r="I4011" s="3">
        <f t="shared" si="62"/>
        <v>2</v>
      </c>
      <c r="J4011" s="73">
        <v>2395</v>
      </c>
      <c r="K4011" s="73">
        <v>2381</v>
      </c>
      <c r="L4011" s="73">
        <v>2396</v>
      </c>
      <c r="M4011" s="73">
        <v>-4</v>
      </c>
      <c r="N4011" s="3" t="s">
        <v>16</v>
      </c>
    </row>
    <row r="4012" spans="1:15">
      <c r="A4012" s="1">
        <v>42866</v>
      </c>
      <c r="B4012" s="2">
        <v>0.625</v>
      </c>
      <c r="C4012">
        <v>-2</v>
      </c>
      <c r="D4012">
        <v>2390</v>
      </c>
      <c r="E4012">
        <v>-2</v>
      </c>
      <c r="G4012">
        <v>23818</v>
      </c>
      <c r="I4012" s="3">
        <f t="shared" si="62"/>
        <v>2</v>
      </c>
      <c r="J4012" s="3">
        <v>2389</v>
      </c>
      <c r="K4012" s="3">
        <v>2377</v>
      </c>
      <c r="L4012" s="3">
        <v>2395</v>
      </c>
    </row>
    <row r="4013" spans="1:15">
      <c r="A4013" s="1">
        <v>42867</v>
      </c>
      <c r="B4013" s="2">
        <v>0.625</v>
      </c>
      <c r="C4013">
        <v>0</v>
      </c>
      <c r="D4013">
        <v>2368</v>
      </c>
      <c r="E4013">
        <v>2</v>
      </c>
      <c r="F4013">
        <v>44</v>
      </c>
      <c r="G4013">
        <v>23862</v>
      </c>
      <c r="I4013" s="3">
        <f t="shared" si="62"/>
        <v>2</v>
      </c>
      <c r="J4013" s="3">
        <v>2373</v>
      </c>
      <c r="K4013" s="3">
        <v>2361</v>
      </c>
      <c r="L4013" s="3">
        <v>2377</v>
      </c>
      <c r="N4013" s="3" t="s">
        <v>16</v>
      </c>
    </row>
    <row r="4014" spans="1:15">
      <c r="A4014" s="1">
        <v>42867</v>
      </c>
      <c r="B4014" s="2">
        <v>0.625</v>
      </c>
      <c r="C4014">
        <v>1</v>
      </c>
      <c r="D4014">
        <v>2368</v>
      </c>
      <c r="E4014">
        <v>1</v>
      </c>
      <c r="G4014">
        <v>23862</v>
      </c>
      <c r="I4014" s="3">
        <f t="shared" si="62"/>
        <v>1</v>
      </c>
      <c r="J4014" s="3">
        <v>2373</v>
      </c>
      <c r="K4014" s="3">
        <v>2361</v>
      </c>
      <c r="L4014" s="3">
        <v>2377</v>
      </c>
    </row>
    <row r="4015" spans="1:15">
      <c r="A4015" s="1">
        <v>42867</v>
      </c>
      <c r="B4015" s="2">
        <v>0.70833333333333337</v>
      </c>
      <c r="C4015">
        <v>-2</v>
      </c>
      <c r="D4015">
        <v>2366</v>
      </c>
      <c r="E4015">
        <v>-3</v>
      </c>
      <c r="F4015">
        <v>-2</v>
      </c>
      <c r="G4015">
        <v>23860</v>
      </c>
      <c r="I4015" s="3">
        <f t="shared" si="62"/>
        <v>3</v>
      </c>
      <c r="J4015" s="3">
        <v>2366</v>
      </c>
      <c r="K4015" s="3">
        <v>2365</v>
      </c>
      <c r="L4015" s="3">
        <v>2365</v>
      </c>
    </row>
    <row r="4016" spans="1:15">
      <c r="A4016" s="1">
        <v>42870</v>
      </c>
      <c r="B4016" s="2">
        <v>0.375</v>
      </c>
      <c r="C4016">
        <v>0</v>
      </c>
      <c r="D4016">
        <v>2393</v>
      </c>
      <c r="E4016">
        <v>2</v>
      </c>
      <c r="F4016">
        <v>-54</v>
      </c>
      <c r="G4016">
        <v>23806</v>
      </c>
      <c r="I4016" s="3">
        <f t="shared" si="62"/>
        <v>2</v>
      </c>
      <c r="J4016" s="3">
        <v>2392</v>
      </c>
      <c r="K4016" s="3">
        <v>2380</v>
      </c>
      <c r="L4016" s="3">
        <v>2393</v>
      </c>
      <c r="N4016" s="3" t="s">
        <v>16</v>
      </c>
      <c r="O4016" s="4" t="s">
        <v>98</v>
      </c>
    </row>
    <row r="4017" spans="1:14">
      <c r="A4017" s="1">
        <v>42870</v>
      </c>
      <c r="B4017" s="2">
        <v>0.375</v>
      </c>
      <c r="C4017">
        <v>2</v>
      </c>
      <c r="D4017">
        <v>2393</v>
      </c>
      <c r="E4017">
        <v>2</v>
      </c>
      <c r="G4017">
        <v>23806</v>
      </c>
      <c r="I4017" s="3">
        <f t="shared" si="62"/>
        <v>2</v>
      </c>
      <c r="J4017" s="3">
        <v>2392</v>
      </c>
      <c r="K4017" s="3">
        <v>2380</v>
      </c>
      <c r="L4017" s="3">
        <v>2393</v>
      </c>
    </row>
    <row r="4018" spans="1:14">
      <c r="A4018" s="1">
        <v>42870</v>
      </c>
      <c r="B4018" s="2">
        <v>0.45833333333333331</v>
      </c>
      <c r="C4018">
        <v>0</v>
      </c>
      <c r="D4018">
        <v>2378</v>
      </c>
      <c r="E4018">
        <v>-2</v>
      </c>
      <c r="F4018">
        <v>-30</v>
      </c>
      <c r="G4018">
        <v>23776</v>
      </c>
      <c r="I4018" s="3">
        <f t="shared" si="62"/>
        <v>2</v>
      </c>
      <c r="J4018" s="73">
        <v>2374</v>
      </c>
      <c r="K4018" s="73">
        <v>2366</v>
      </c>
      <c r="L4018" s="73">
        <v>2374</v>
      </c>
      <c r="M4018" s="73">
        <v>-4</v>
      </c>
      <c r="N4018" s="3" t="s">
        <v>16</v>
      </c>
    </row>
    <row r="4019" spans="1:14">
      <c r="A4019" s="1">
        <v>42870</v>
      </c>
      <c r="B4019" s="2">
        <v>0.66666666666666663</v>
      </c>
      <c r="C4019">
        <v>2</v>
      </c>
      <c r="D4019">
        <v>2376</v>
      </c>
      <c r="E4019">
        <v>2</v>
      </c>
      <c r="G4019">
        <v>23776</v>
      </c>
      <c r="I4019" s="3">
        <f t="shared" si="62"/>
        <v>2</v>
      </c>
      <c r="J4019" s="72">
        <v>2380</v>
      </c>
      <c r="K4019" s="72">
        <v>2379</v>
      </c>
      <c r="L4019" s="72">
        <v>2385</v>
      </c>
      <c r="M4019" s="72">
        <v>-3</v>
      </c>
    </row>
    <row r="4020" spans="1:14">
      <c r="A4020" s="1">
        <v>42871</v>
      </c>
      <c r="B4020" s="2">
        <v>0.41666666666666669</v>
      </c>
      <c r="C4020">
        <v>0</v>
      </c>
      <c r="D4020">
        <v>2374</v>
      </c>
      <c r="E4020">
        <v>-2</v>
      </c>
      <c r="F4020">
        <v>-4</v>
      </c>
      <c r="G4020">
        <v>23772</v>
      </c>
      <c r="I4020" s="3">
        <f t="shared" si="62"/>
        <v>2</v>
      </c>
      <c r="J4020" s="73">
        <v>2366</v>
      </c>
      <c r="K4020" s="73">
        <v>2326</v>
      </c>
      <c r="L4020" s="73">
        <v>2370</v>
      </c>
      <c r="M4020" s="73">
        <v>-4</v>
      </c>
      <c r="N4020" s="3" t="s">
        <v>16</v>
      </c>
    </row>
    <row r="4021" spans="1:14">
      <c r="A4021" s="1">
        <v>42871</v>
      </c>
      <c r="B4021" s="2">
        <v>0.41666666666666669</v>
      </c>
      <c r="C4021">
        <v>-2</v>
      </c>
      <c r="D4021">
        <v>2374</v>
      </c>
      <c r="E4021">
        <v>-2</v>
      </c>
      <c r="G4021">
        <v>23772</v>
      </c>
      <c r="I4021" s="3">
        <f t="shared" si="62"/>
        <v>2</v>
      </c>
      <c r="J4021" s="72">
        <v>2366</v>
      </c>
      <c r="K4021" s="72">
        <v>2326</v>
      </c>
      <c r="L4021" s="72">
        <v>2370</v>
      </c>
      <c r="M4021" s="72">
        <v>-4</v>
      </c>
      <c r="N4021" s="86" t="s">
        <v>89</v>
      </c>
    </row>
    <row r="4022" spans="1:14">
      <c r="A4022" s="1">
        <v>42872</v>
      </c>
      <c r="B4022" s="2">
        <v>0.45833333333333331</v>
      </c>
      <c r="C4022">
        <v>0</v>
      </c>
      <c r="D4022">
        <v>2331</v>
      </c>
      <c r="E4022">
        <v>2</v>
      </c>
      <c r="F4022">
        <v>86</v>
      </c>
      <c r="G4022">
        <v>23858</v>
      </c>
      <c r="I4022" s="3">
        <f t="shared" si="62"/>
        <v>2</v>
      </c>
      <c r="J4022" s="73">
        <v>2341</v>
      </c>
      <c r="K4022" s="73">
        <v>2336</v>
      </c>
      <c r="L4022" s="73">
        <v>2342</v>
      </c>
      <c r="M4022" s="73">
        <v>-4</v>
      </c>
      <c r="N4022" s="3" t="s">
        <v>16</v>
      </c>
    </row>
    <row r="4023" spans="1:14">
      <c r="A4023" s="1">
        <v>42872</v>
      </c>
      <c r="B4023" s="2">
        <v>0.45833333333333331</v>
      </c>
      <c r="C4023">
        <v>1</v>
      </c>
      <c r="D4023">
        <v>2331</v>
      </c>
      <c r="E4023">
        <v>1</v>
      </c>
      <c r="G4023">
        <v>23858</v>
      </c>
      <c r="I4023" s="3">
        <f t="shared" si="62"/>
        <v>1</v>
      </c>
      <c r="J4023" s="72">
        <v>2341</v>
      </c>
      <c r="K4023" s="72">
        <v>2336</v>
      </c>
      <c r="L4023" s="72">
        <v>2342</v>
      </c>
      <c r="M4023" s="72">
        <v>-4</v>
      </c>
      <c r="N4023" s="86" t="s">
        <v>89</v>
      </c>
    </row>
    <row r="4024" spans="1:14">
      <c r="A4024" s="1">
        <v>42872</v>
      </c>
      <c r="B4024" s="2">
        <v>0.66666666666666663</v>
      </c>
      <c r="C4024">
        <v>0</v>
      </c>
      <c r="D4024">
        <v>2320</v>
      </c>
      <c r="E4024">
        <v>-1</v>
      </c>
      <c r="F4024">
        <v>-11</v>
      </c>
      <c r="G4024">
        <v>23847</v>
      </c>
      <c r="I4024" s="3">
        <f t="shared" si="62"/>
        <v>1</v>
      </c>
      <c r="J4024" s="73">
        <v>2309</v>
      </c>
      <c r="K4024" s="73">
        <v>2303</v>
      </c>
      <c r="L4024" s="73">
        <v>2316</v>
      </c>
      <c r="M4024" s="73">
        <v>-4</v>
      </c>
      <c r="N4024" s="3" t="s">
        <v>16</v>
      </c>
    </row>
    <row r="4025" spans="1:14">
      <c r="A4025" s="1">
        <v>42872</v>
      </c>
      <c r="B4025" s="2">
        <v>0.66666666666666663</v>
      </c>
      <c r="C4025">
        <v>-2</v>
      </c>
      <c r="D4025">
        <v>2320</v>
      </c>
      <c r="E4025">
        <v>-2</v>
      </c>
      <c r="G4025">
        <v>23847</v>
      </c>
      <c r="I4025" s="3">
        <f t="shared" si="62"/>
        <v>2</v>
      </c>
      <c r="J4025" s="72">
        <v>2309</v>
      </c>
      <c r="K4025" s="72">
        <v>2303</v>
      </c>
      <c r="L4025" s="72">
        <v>2316</v>
      </c>
      <c r="M4025" s="72">
        <v>-4</v>
      </c>
      <c r="N4025" s="86" t="s">
        <v>89</v>
      </c>
    </row>
    <row r="4026" spans="1:14">
      <c r="A4026" s="1">
        <v>42873</v>
      </c>
      <c r="B4026" s="2">
        <v>0.66666666666666663</v>
      </c>
      <c r="C4026">
        <v>0</v>
      </c>
      <c r="D4026">
        <v>2285</v>
      </c>
      <c r="E4026">
        <v>2</v>
      </c>
      <c r="F4026">
        <v>70</v>
      </c>
      <c r="G4026">
        <v>23917</v>
      </c>
      <c r="I4026" s="3">
        <f t="shared" si="62"/>
        <v>2</v>
      </c>
      <c r="J4026" s="73">
        <v>2287</v>
      </c>
      <c r="K4026" s="73">
        <v>2286</v>
      </c>
      <c r="L4026" s="73">
        <v>2301</v>
      </c>
      <c r="M4026" s="73">
        <v>-1</v>
      </c>
      <c r="N4026" s="3" t="s">
        <v>16</v>
      </c>
    </row>
    <row r="4027" spans="1:14">
      <c r="A4027" s="1">
        <v>42873</v>
      </c>
      <c r="B4027" s="2">
        <v>0.66666666666666663</v>
      </c>
      <c r="C4027">
        <v>1</v>
      </c>
      <c r="D4027">
        <v>2285</v>
      </c>
      <c r="E4027">
        <v>1</v>
      </c>
      <c r="G4027">
        <v>23917</v>
      </c>
      <c r="I4027" s="3">
        <f t="shared" si="62"/>
        <v>1</v>
      </c>
      <c r="J4027" s="72">
        <v>2287</v>
      </c>
      <c r="K4027" s="72">
        <v>2286</v>
      </c>
      <c r="L4027" s="72">
        <v>2301</v>
      </c>
      <c r="M4027" s="72">
        <v>-1</v>
      </c>
    </row>
    <row r="4028" spans="1:14">
      <c r="A4028" s="1">
        <v>42877</v>
      </c>
      <c r="B4028" s="2">
        <v>0.5</v>
      </c>
      <c r="C4028">
        <v>0</v>
      </c>
      <c r="D4028">
        <v>2325</v>
      </c>
      <c r="E4028">
        <v>-1</v>
      </c>
      <c r="F4028">
        <v>40</v>
      </c>
      <c r="G4028">
        <v>23957</v>
      </c>
      <c r="I4028" s="3">
        <f t="shared" si="62"/>
        <v>1</v>
      </c>
      <c r="J4028" s="73">
        <v>2315</v>
      </c>
      <c r="K4028" s="73">
        <v>2311</v>
      </c>
      <c r="L4028" s="73">
        <v>2318</v>
      </c>
      <c r="M4028" s="73">
        <v>-7</v>
      </c>
      <c r="N4028" s="3" t="s">
        <v>16</v>
      </c>
    </row>
    <row r="4029" spans="1:14">
      <c r="A4029" s="1">
        <v>42877</v>
      </c>
      <c r="B4029" s="2">
        <v>0.54166666666666663</v>
      </c>
      <c r="C4029">
        <v>-2</v>
      </c>
      <c r="D4029">
        <v>2312</v>
      </c>
      <c r="E4029">
        <v>-2</v>
      </c>
      <c r="G4029">
        <v>23957</v>
      </c>
      <c r="I4029" s="3">
        <f t="shared" si="62"/>
        <v>2</v>
      </c>
      <c r="J4029" s="3">
        <v>2311</v>
      </c>
      <c r="K4029" s="3">
        <v>2309</v>
      </c>
      <c r="L4029" s="3">
        <v>2319</v>
      </c>
    </row>
    <row r="4030" spans="1:14">
      <c r="A4030" s="1">
        <v>42877</v>
      </c>
      <c r="B4030" s="2">
        <v>0.625</v>
      </c>
      <c r="C4030">
        <v>0</v>
      </c>
      <c r="D4030">
        <v>2325</v>
      </c>
      <c r="E4030">
        <v>2</v>
      </c>
      <c r="F4030">
        <v>-26</v>
      </c>
      <c r="G4030">
        <v>23931</v>
      </c>
      <c r="I4030" s="3">
        <f t="shared" si="62"/>
        <v>2</v>
      </c>
      <c r="J4030" s="73">
        <v>2333</v>
      </c>
      <c r="K4030" s="73">
        <v>2329</v>
      </c>
      <c r="L4030" s="73">
        <v>2339</v>
      </c>
      <c r="M4030" s="73">
        <v>-4</v>
      </c>
      <c r="N4030" s="3" t="s">
        <v>16</v>
      </c>
    </row>
    <row r="4031" spans="1:14">
      <c r="A4031" s="1">
        <v>42877</v>
      </c>
      <c r="B4031" s="2">
        <v>0.625</v>
      </c>
      <c r="C4031">
        <v>1</v>
      </c>
      <c r="D4031">
        <v>2325</v>
      </c>
      <c r="E4031">
        <v>1</v>
      </c>
      <c r="G4031">
        <v>23931</v>
      </c>
      <c r="I4031" s="3">
        <f t="shared" si="62"/>
        <v>1</v>
      </c>
      <c r="J4031" s="72">
        <v>2333</v>
      </c>
      <c r="K4031" s="72">
        <v>2329</v>
      </c>
      <c r="L4031" s="72">
        <v>2339</v>
      </c>
      <c r="M4031" s="72">
        <v>-4</v>
      </c>
      <c r="N4031" s="86" t="s">
        <v>89</v>
      </c>
    </row>
    <row r="4032" spans="1:14">
      <c r="A4032" s="1">
        <v>42878</v>
      </c>
      <c r="B4032" s="2">
        <v>0.5</v>
      </c>
      <c r="C4032">
        <v>0</v>
      </c>
      <c r="D4032">
        <v>2327</v>
      </c>
      <c r="E4032">
        <v>-1</v>
      </c>
      <c r="F4032">
        <v>2</v>
      </c>
      <c r="G4032">
        <v>23933</v>
      </c>
      <c r="I4032" s="3">
        <f t="shared" si="62"/>
        <v>1</v>
      </c>
      <c r="J4032" s="3">
        <v>2324</v>
      </c>
      <c r="K4032" s="3">
        <v>2323</v>
      </c>
      <c r="L4032" s="3">
        <v>2341</v>
      </c>
      <c r="N4032" s="3" t="s">
        <v>16</v>
      </c>
    </row>
    <row r="4033" spans="1:14">
      <c r="A4033" s="1">
        <v>42878</v>
      </c>
      <c r="B4033" s="2">
        <v>0.5</v>
      </c>
      <c r="C4033">
        <v>-2</v>
      </c>
      <c r="D4033">
        <v>2327</v>
      </c>
      <c r="E4033">
        <v>-2</v>
      </c>
      <c r="G4033">
        <v>23933</v>
      </c>
      <c r="I4033" s="3">
        <f t="shared" si="62"/>
        <v>2</v>
      </c>
      <c r="J4033" s="3">
        <v>2324</v>
      </c>
      <c r="K4033" s="3">
        <v>2323</v>
      </c>
      <c r="L4033" s="3">
        <v>2341</v>
      </c>
    </row>
    <row r="4034" spans="1:14">
      <c r="A4034" s="1">
        <v>42878</v>
      </c>
      <c r="B4034" s="2">
        <v>0.54166666666666663</v>
      </c>
      <c r="C4034">
        <v>0</v>
      </c>
      <c r="D4034">
        <v>2331</v>
      </c>
      <c r="E4034">
        <v>2</v>
      </c>
      <c r="F4034">
        <v>-8</v>
      </c>
      <c r="G4034">
        <v>23925</v>
      </c>
      <c r="I4034" s="3">
        <f t="shared" si="62"/>
        <v>2</v>
      </c>
      <c r="J4034" s="3">
        <v>2335</v>
      </c>
      <c r="K4034" s="3">
        <v>2330</v>
      </c>
      <c r="L4034" s="3">
        <v>2339</v>
      </c>
      <c r="N4034" s="3" t="s">
        <v>16</v>
      </c>
    </row>
    <row r="4035" spans="1:14">
      <c r="A4035" s="1">
        <v>42881</v>
      </c>
      <c r="B4035" s="2">
        <v>0.375</v>
      </c>
      <c r="C4035">
        <v>-1</v>
      </c>
      <c r="D4035">
        <v>2351</v>
      </c>
      <c r="E4035">
        <v>-1</v>
      </c>
      <c r="G4035">
        <v>23925</v>
      </c>
      <c r="I4035" s="3">
        <f t="shared" ref="I4035:I4098" si="63">ABS(E4035)</f>
        <v>1</v>
      </c>
      <c r="J4035" s="3">
        <v>2349</v>
      </c>
      <c r="K4035" s="3">
        <v>2342</v>
      </c>
      <c r="L4035" s="3">
        <v>2351</v>
      </c>
    </row>
    <row r="4036" spans="1:14">
      <c r="A4036" s="1">
        <v>42884</v>
      </c>
      <c r="B4036" s="2">
        <v>0.625</v>
      </c>
      <c r="C4036">
        <v>0</v>
      </c>
      <c r="D4036">
        <v>2322</v>
      </c>
      <c r="E4036">
        <v>1</v>
      </c>
      <c r="F4036">
        <v>29</v>
      </c>
      <c r="G4036">
        <v>23954</v>
      </c>
      <c r="I4036" s="3">
        <f t="shared" si="63"/>
        <v>1</v>
      </c>
      <c r="J4036" s="3">
        <v>2322</v>
      </c>
      <c r="K4036" s="3">
        <v>2317</v>
      </c>
      <c r="L4036" s="3">
        <v>2324</v>
      </c>
      <c r="N4036" s="3" t="s">
        <v>16</v>
      </c>
    </row>
    <row r="4037" spans="1:14">
      <c r="A4037" s="1">
        <v>42884</v>
      </c>
      <c r="B4037" s="2">
        <v>0.75</v>
      </c>
      <c r="C4037">
        <v>1</v>
      </c>
      <c r="D4037">
        <v>2322</v>
      </c>
      <c r="E4037">
        <v>1</v>
      </c>
      <c r="G4037">
        <v>23954</v>
      </c>
      <c r="I4037" s="3">
        <f t="shared" si="63"/>
        <v>1</v>
      </c>
      <c r="J4037" s="3">
        <v>2322</v>
      </c>
      <c r="K4037" s="3">
        <v>2310</v>
      </c>
      <c r="L4037" s="3">
        <v>2317</v>
      </c>
    </row>
    <row r="4038" spans="1:14">
      <c r="A4038" s="1">
        <v>42885</v>
      </c>
      <c r="B4038" s="2">
        <v>0.375</v>
      </c>
      <c r="C4038">
        <v>0</v>
      </c>
      <c r="D4038">
        <v>2314</v>
      </c>
      <c r="E4038">
        <v>-1</v>
      </c>
      <c r="F4038">
        <v>-8</v>
      </c>
      <c r="G4038">
        <v>23946</v>
      </c>
      <c r="I4038" s="3">
        <f t="shared" si="63"/>
        <v>1</v>
      </c>
      <c r="J4038" s="73">
        <v>2311</v>
      </c>
      <c r="K4038" s="73">
        <v>2295</v>
      </c>
      <c r="L4038" s="73">
        <v>2312</v>
      </c>
      <c r="M4038" s="73">
        <v>-2</v>
      </c>
      <c r="N4038" s="3" t="s">
        <v>16</v>
      </c>
    </row>
    <row r="4039" spans="1:14">
      <c r="A4039" s="1">
        <v>42885</v>
      </c>
      <c r="B4039" s="2">
        <v>0.375</v>
      </c>
      <c r="C4039">
        <v>-2</v>
      </c>
      <c r="D4039">
        <v>2314</v>
      </c>
      <c r="E4039">
        <v>-2</v>
      </c>
      <c r="G4039">
        <v>23946</v>
      </c>
      <c r="I4039" s="3">
        <f t="shared" si="63"/>
        <v>2</v>
      </c>
      <c r="J4039" s="72">
        <v>2311</v>
      </c>
      <c r="K4039" s="72">
        <v>2295</v>
      </c>
      <c r="L4039" s="72">
        <v>2312</v>
      </c>
      <c r="M4039" s="72">
        <v>-2</v>
      </c>
    </row>
    <row r="4040" spans="1:14">
      <c r="A4040" s="1">
        <v>42885</v>
      </c>
      <c r="B4040" s="2">
        <v>0.75</v>
      </c>
      <c r="C4040">
        <v>1</v>
      </c>
      <c r="D4040">
        <v>2294</v>
      </c>
      <c r="E4040">
        <v>3</v>
      </c>
      <c r="F4040">
        <v>40</v>
      </c>
      <c r="G4040">
        <v>23986</v>
      </c>
      <c r="I4040" s="3">
        <f t="shared" si="63"/>
        <v>3</v>
      </c>
      <c r="J4040" s="3">
        <v>2294</v>
      </c>
      <c r="K4040" s="3">
        <v>2291</v>
      </c>
      <c r="L4040" s="3">
        <v>2295</v>
      </c>
    </row>
    <row r="4041" spans="1:14">
      <c r="A4041" s="1">
        <v>42886</v>
      </c>
      <c r="B4041" s="2">
        <v>0.41666666666666669</v>
      </c>
      <c r="C4041">
        <v>0</v>
      </c>
      <c r="D4041">
        <v>2286</v>
      </c>
      <c r="E4041">
        <v>-1</v>
      </c>
      <c r="F4041">
        <v>-8</v>
      </c>
      <c r="G4041">
        <v>23978</v>
      </c>
      <c r="I4041" s="3">
        <f t="shared" si="63"/>
        <v>1</v>
      </c>
      <c r="J4041" s="3">
        <v>2278</v>
      </c>
      <c r="K4041" s="3">
        <v>2278</v>
      </c>
      <c r="L4041" s="3">
        <v>2288</v>
      </c>
      <c r="N4041" s="3" t="s">
        <v>16</v>
      </c>
    </row>
    <row r="4042" spans="1:14">
      <c r="A4042" s="1">
        <v>42886</v>
      </c>
      <c r="B4042" s="2">
        <v>0.41666666666666669</v>
      </c>
      <c r="C4042">
        <v>-2</v>
      </c>
      <c r="D4042">
        <v>2286</v>
      </c>
      <c r="E4042">
        <v>-2</v>
      </c>
      <c r="G4042">
        <v>23978</v>
      </c>
      <c r="I4042" s="3">
        <f t="shared" si="63"/>
        <v>2</v>
      </c>
      <c r="J4042" s="3">
        <v>2278</v>
      </c>
      <c r="K4042" s="3">
        <v>2278</v>
      </c>
      <c r="L4042" s="3">
        <v>2288</v>
      </c>
    </row>
    <row r="4043" spans="1:14">
      <c r="A4043" s="1">
        <v>42886</v>
      </c>
      <c r="B4043" s="2">
        <v>0.5</v>
      </c>
      <c r="C4043">
        <v>1</v>
      </c>
      <c r="D4043">
        <v>2286</v>
      </c>
      <c r="E4043">
        <v>3</v>
      </c>
      <c r="F4043">
        <v>0</v>
      </c>
      <c r="G4043">
        <v>23978</v>
      </c>
      <c r="I4043" s="3">
        <f t="shared" si="63"/>
        <v>3</v>
      </c>
      <c r="J4043" s="72">
        <v>2290</v>
      </c>
      <c r="K4043" s="72">
        <v>2288</v>
      </c>
      <c r="L4043" s="72">
        <v>2304</v>
      </c>
      <c r="M4043" s="72">
        <v>-2</v>
      </c>
    </row>
    <row r="4044" spans="1:14">
      <c r="A4044" s="1">
        <v>42886</v>
      </c>
      <c r="B4044" s="2">
        <v>0.66666666666666663</v>
      </c>
      <c r="C4044">
        <v>0</v>
      </c>
      <c r="D4044">
        <v>2296</v>
      </c>
      <c r="E4044">
        <v>-1</v>
      </c>
      <c r="F4044">
        <v>10</v>
      </c>
      <c r="G4044">
        <v>23988</v>
      </c>
      <c r="I4044" s="3">
        <f t="shared" si="63"/>
        <v>1</v>
      </c>
      <c r="J4044" s="73">
        <v>2286</v>
      </c>
      <c r="K4044" s="73">
        <v>2280</v>
      </c>
      <c r="L4044" s="73">
        <v>2294</v>
      </c>
      <c r="M4044" s="73">
        <v>-2</v>
      </c>
      <c r="N4044" s="3" t="s">
        <v>16</v>
      </c>
    </row>
    <row r="4045" spans="1:14">
      <c r="A4045" s="69">
        <v>42886</v>
      </c>
      <c r="B4045" s="70">
        <v>0.70833333333333337</v>
      </c>
      <c r="C4045" s="71">
        <v>-2</v>
      </c>
      <c r="D4045" s="71">
        <v>2287</v>
      </c>
      <c r="E4045" s="71">
        <v>-2</v>
      </c>
      <c r="F4045" s="71"/>
      <c r="G4045" s="71">
        <v>23988</v>
      </c>
      <c r="H4045" s="71">
        <f>SUM(F3994:F4045)</f>
        <v>268</v>
      </c>
      <c r="I4045" s="3">
        <f t="shared" si="63"/>
        <v>2</v>
      </c>
      <c r="J4045" s="3">
        <v>2286</v>
      </c>
      <c r="K4045" s="3">
        <v>2276</v>
      </c>
      <c r="L4045" s="3">
        <v>2287</v>
      </c>
    </row>
    <row r="4046" spans="1:14">
      <c r="A4046" s="1">
        <v>42887</v>
      </c>
      <c r="B4046" s="68">
        <v>0.375</v>
      </c>
      <c r="C4046" s="3">
        <v>1</v>
      </c>
      <c r="D4046" s="59">
        <v>2288</v>
      </c>
      <c r="E4046" s="3">
        <v>3</v>
      </c>
      <c r="F4046" s="3">
        <v>-2</v>
      </c>
      <c r="G4046" s="59">
        <f>G4045+F4046</f>
        <v>23986</v>
      </c>
      <c r="I4046" s="3">
        <f t="shared" si="63"/>
        <v>3</v>
      </c>
      <c r="J4046" s="3">
        <v>2288</v>
      </c>
      <c r="K4046" s="3">
        <v>2266</v>
      </c>
      <c r="L4046" s="3">
        <v>2291</v>
      </c>
    </row>
    <row r="4047" spans="1:14">
      <c r="A4047" s="1">
        <v>42887</v>
      </c>
      <c r="B4047" s="2">
        <v>0.41666666666666669</v>
      </c>
      <c r="C4047">
        <v>0</v>
      </c>
      <c r="D4047">
        <v>2280</v>
      </c>
      <c r="E4047">
        <v>-1</v>
      </c>
      <c r="F4047">
        <v>-8</v>
      </c>
      <c r="G4047" s="59">
        <f>G4046+F4047</f>
        <v>23978</v>
      </c>
      <c r="I4047" s="3">
        <f t="shared" si="63"/>
        <v>1</v>
      </c>
      <c r="J4047" s="73">
        <v>2275</v>
      </c>
      <c r="K4047" s="73">
        <v>2273</v>
      </c>
      <c r="L4047" s="73">
        <v>2278</v>
      </c>
      <c r="M4047" s="73">
        <v>-2</v>
      </c>
      <c r="N4047" s="3" t="s">
        <v>16</v>
      </c>
    </row>
    <row r="4048" spans="1:14">
      <c r="A4048" s="1">
        <v>42887</v>
      </c>
      <c r="B4048" s="2">
        <v>0.41666666666666669</v>
      </c>
      <c r="C4048">
        <v>-2</v>
      </c>
      <c r="D4048">
        <v>2280</v>
      </c>
      <c r="E4048">
        <v>-2</v>
      </c>
      <c r="G4048" s="59">
        <f t="shared" ref="G4048:G4111" si="64">G4047+F4048</f>
        <v>23978</v>
      </c>
      <c r="I4048" s="3">
        <f t="shared" si="63"/>
        <v>2</v>
      </c>
      <c r="J4048" s="72">
        <v>2275</v>
      </c>
      <c r="K4048" s="72">
        <v>2273</v>
      </c>
      <c r="L4048" s="72">
        <v>2278</v>
      </c>
      <c r="M4048" s="72">
        <v>-2</v>
      </c>
    </row>
    <row r="4049" spans="1:14">
      <c r="A4049" s="1">
        <v>42887</v>
      </c>
      <c r="B4049" s="2">
        <v>0.625</v>
      </c>
      <c r="C4049">
        <v>0</v>
      </c>
      <c r="D4049">
        <v>2279</v>
      </c>
      <c r="E4049">
        <v>2</v>
      </c>
      <c r="F4049">
        <v>2</v>
      </c>
      <c r="G4049" s="59">
        <f t="shared" si="64"/>
        <v>23980</v>
      </c>
      <c r="I4049" s="3">
        <f t="shared" si="63"/>
        <v>2</v>
      </c>
      <c r="J4049" s="3">
        <v>2283</v>
      </c>
      <c r="K4049" s="3">
        <v>2274</v>
      </c>
      <c r="L4049" s="3">
        <v>2288</v>
      </c>
      <c r="N4049" s="3" t="s">
        <v>16</v>
      </c>
    </row>
    <row r="4050" spans="1:14">
      <c r="A4050" s="1">
        <v>42887</v>
      </c>
      <c r="B4050" s="2">
        <v>0.625</v>
      </c>
      <c r="C4050">
        <v>1</v>
      </c>
      <c r="D4050">
        <v>2279</v>
      </c>
      <c r="E4050">
        <v>1</v>
      </c>
      <c r="G4050" s="59">
        <f t="shared" si="64"/>
        <v>23980</v>
      </c>
      <c r="I4050" s="3">
        <f t="shared" si="63"/>
        <v>1</v>
      </c>
      <c r="J4050" s="3">
        <v>2283</v>
      </c>
      <c r="K4050" s="3">
        <v>2274</v>
      </c>
      <c r="L4050" s="3">
        <v>2288</v>
      </c>
    </row>
    <row r="4051" spans="1:14">
      <c r="A4051" s="1">
        <v>42888</v>
      </c>
      <c r="B4051" s="2">
        <v>0.66666666666666663</v>
      </c>
      <c r="C4051">
        <v>0</v>
      </c>
      <c r="D4051">
        <v>2295</v>
      </c>
      <c r="E4051">
        <v>-1</v>
      </c>
      <c r="F4051">
        <v>16</v>
      </c>
      <c r="G4051" s="59">
        <f t="shared" si="64"/>
        <v>23996</v>
      </c>
      <c r="I4051" s="3">
        <f t="shared" si="63"/>
        <v>1</v>
      </c>
      <c r="J4051" s="3">
        <v>2292</v>
      </c>
      <c r="K4051" s="3">
        <v>2289</v>
      </c>
      <c r="L4051" s="3">
        <v>2299</v>
      </c>
      <c r="N4051" s="3" t="s">
        <v>16</v>
      </c>
    </row>
    <row r="4052" spans="1:14">
      <c r="A4052" s="1">
        <v>42891</v>
      </c>
      <c r="B4052" s="2">
        <v>0.41666666666666669</v>
      </c>
      <c r="C4052">
        <v>-2</v>
      </c>
      <c r="D4052">
        <v>2291</v>
      </c>
      <c r="E4052">
        <v>-2</v>
      </c>
      <c r="G4052" s="59">
        <f t="shared" si="64"/>
        <v>23996</v>
      </c>
      <c r="I4052" s="3">
        <f t="shared" si="63"/>
        <v>2</v>
      </c>
      <c r="J4052" s="72">
        <v>2286</v>
      </c>
      <c r="K4052" s="72">
        <v>2283</v>
      </c>
      <c r="L4052" s="72">
        <v>2288</v>
      </c>
      <c r="M4052" s="72">
        <v>-3</v>
      </c>
    </row>
    <row r="4053" spans="1:14">
      <c r="A4053" s="1">
        <v>42892</v>
      </c>
      <c r="B4053" s="2">
        <v>0.45833333333333331</v>
      </c>
      <c r="C4053">
        <v>0</v>
      </c>
      <c r="D4053">
        <v>2277</v>
      </c>
      <c r="E4053">
        <v>2</v>
      </c>
      <c r="F4053">
        <v>28</v>
      </c>
      <c r="G4053" s="59">
        <f t="shared" si="64"/>
        <v>24024</v>
      </c>
      <c r="I4053" s="3">
        <f t="shared" si="63"/>
        <v>2</v>
      </c>
      <c r="J4053" s="73">
        <v>2278</v>
      </c>
      <c r="K4053" s="73">
        <v>2278</v>
      </c>
      <c r="L4053" s="73">
        <v>2286</v>
      </c>
      <c r="M4053" s="73">
        <v>-1</v>
      </c>
      <c r="N4053" s="3" t="s">
        <v>16</v>
      </c>
    </row>
    <row r="4054" spans="1:14">
      <c r="A4054" s="1">
        <v>42892</v>
      </c>
      <c r="B4054" s="2">
        <v>0.45833333333333331</v>
      </c>
      <c r="C4054">
        <v>2</v>
      </c>
      <c r="D4054">
        <v>2277</v>
      </c>
      <c r="E4054">
        <v>2</v>
      </c>
      <c r="G4054" s="59">
        <f t="shared" si="64"/>
        <v>24024</v>
      </c>
      <c r="I4054" s="3">
        <f t="shared" si="63"/>
        <v>2</v>
      </c>
      <c r="J4054" s="72">
        <v>2278</v>
      </c>
      <c r="K4054" s="72">
        <v>2278</v>
      </c>
      <c r="L4054" s="72">
        <v>2286</v>
      </c>
      <c r="M4054" s="72">
        <v>-1</v>
      </c>
    </row>
    <row r="4055" spans="1:14">
      <c r="A4055" s="1">
        <v>42893</v>
      </c>
      <c r="B4055" s="2">
        <v>0.66666666666666663</v>
      </c>
      <c r="C4055">
        <v>0</v>
      </c>
      <c r="D4055">
        <v>2315</v>
      </c>
      <c r="E4055">
        <v>-2</v>
      </c>
      <c r="F4055">
        <v>76</v>
      </c>
      <c r="G4055" s="59">
        <f t="shared" si="64"/>
        <v>24100</v>
      </c>
      <c r="I4055" s="3">
        <f t="shared" si="63"/>
        <v>2</v>
      </c>
      <c r="J4055" s="73">
        <v>2312</v>
      </c>
      <c r="K4055" s="73">
        <v>2307</v>
      </c>
      <c r="L4055" s="73">
        <v>2314</v>
      </c>
      <c r="M4055" s="73">
        <v>-1</v>
      </c>
      <c r="N4055" s="3" t="s">
        <v>16</v>
      </c>
    </row>
    <row r="4056" spans="1:14">
      <c r="A4056" s="1">
        <v>42893</v>
      </c>
      <c r="B4056" s="2">
        <v>0.66666666666666663</v>
      </c>
      <c r="C4056">
        <v>-2</v>
      </c>
      <c r="D4056">
        <v>2315</v>
      </c>
      <c r="E4056">
        <v>-2</v>
      </c>
      <c r="G4056" s="59">
        <f t="shared" si="64"/>
        <v>24100</v>
      </c>
      <c r="I4056" s="3">
        <f t="shared" si="63"/>
        <v>2</v>
      </c>
      <c r="J4056" s="72">
        <v>2312</v>
      </c>
      <c r="K4056" s="72">
        <v>2307</v>
      </c>
      <c r="L4056" s="72">
        <v>2314</v>
      </c>
      <c r="M4056" s="72">
        <v>-1</v>
      </c>
    </row>
    <row r="4057" spans="1:14">
      <c r="A4057" s="1">
        <v>42894</v>
      </c>
      <c r="B4057" s="2">
        <v>0.45833333333333331</v>
      </c>
      <c r="C4057">
        <v>0</v>
      </c>
      <c r="D4057">
        <v>2312</v>
      </c>
      <c r="E4057">
        <v>2</v>
      </c>
      <c r="F4057">
        <v>6</v>
      </c>
      <c r="G4057" s="59">
        <f t="shared" si="64"/>
        <v>24106</v>
      </c>
      <c r="I4057" s="3">
        <f t="shared" si="63"/>
        <v>2</v>
      </c>
      <c r="J4057" s="73">
        <v>2319</v>
      </c>
      <c r="K4057" s="73">
        <v>2313</v>
      </c>
      <c r="L4057" s="73">
        <v>2325</v>
      </c>
      <c r="M4057" s="73">
        <v>-1</v>
      </c>
      <c r="N4057" s="3" t="s">
        <v>16</v>
      </c>
    </row>
    <row r="4058" spans="1:14">
      <c r="A4058" s="1">
        <v>42895</v>
      </c>
      <c r="B4058" s="2">
        <v>0.5</v>
      </c>
      <c r="C4058">
        <v>-1</v>
      </c>
      <c r="D4058">
        <v>2344</v>
      </c>
      <c r="E4058">
        <v>-1</v>
      </c>
      <c r="G4058" s="59">
        <f t="shared" si="64"/>
        <v>24106</v>
      </c>
      <c r="I4058" s="3">
        <f t="shared" si="63"/>
        <v>1</v>
      </c>
      <c r="J4058" s="3">
        <v>2346</v>
      </c>
      <c r="K4058" s="3">
        <v>2343</v>
      </c>
      <c r="L4058" s="3">
        <v>2355</v>
      </c>
    </row>
    <row r="4059" spans="1:14">
      <c r="A4059" s="1">
        <v>42895</v>
      </c>
      <c r="B4059" s="2">
        <v>0.54166666666666663</v>
      </c>
      <c r="C4059">
        <v>0</v>
      </c>
      <c r="D4059">
        <v>2347</v>
      </c>
      <c r="E4059">
        <v>1</v>
      </c>
      <c r="F4059">
        <v>-3</v>
      </c>
      <c r="G4059" s="59">
        <f t="shared" si="64"/>
        <v>24103</v>
      </c>
      <c r="I4059" s="3">
        <f t="shared" si="63"/>
        <v>1</v>
      </c>
      <c r="J4059" s="3">
        <v>2344</v>
      </c>
      <c r="K4059" s="3">
        <v>2340</v>
      </c>
      <c r="L4059" s="3">
        <v>2348</v>
      </c>
      <c r="N4059" s="3" t="s">
        <v>16</v>
      </c>
    </row>
    <row r="4060" spans="1:14">
      <c r="A4060" s="1">
        <v>42899</v>
      </c>
      <c r="B4060" s="2">
        <v>0.58333333333333337</v>
      </c>
      <c r="C4060">
        <v>1</v>
      </c>
      <c r="D4060">
        <v>2296</v>
      </c>
      <c r="E4060">
        <v>1</v>
      </c>
      <c r="G4060" s="59">
        <f t="shared" si="64"/>
        <v>24103</v>
      </c>
      <c r="I4060" s="3">
        <f t="shared" si="63"/>
        <v>1</v>
      </c>
      <c r="J4060" s="72">
        <v>2302</v>
      </c>
      <c r="K4060" s="72">
        <v>2302</v>
      </c>
      <c r="L4060" s="72">
        <v>2309</v>
      </c>
      <c r="M4060" s="72">
        <v>-6</v>
      </c>
      <c r="N4060" s="86" t="s">
        <v>89</v>
      </c>
    </row>
    <row r="4061" spans="1:14">
      <c r="A4061" s="1">
        <v>42900</v>
      </c>
      <c r="B4061" s="2">
        <v>0.375</v>
      </c>
      <c r="C4061">
        <v>0</v>
      </c>
      <c r="D4061">
        <v>2287</v>
      </c>
      <c r="E4061">
        <v>-1</v>
      </c>
      <c r="F4061">
        <v>-9</v>
      </c>
      <c r="G4061" s="59">
        <f t="shared" si="64"/>
        <v>24094</v>
      </c>
      <c r="I4061" s="3">
        <f t="shared" si="63"/>
        <v>1</v>
      </c>
      <c r="J4061" s="73">
        <v>2284</v>
      </c>
      <c r="K4061" s="73">
        <v>2278</v>
      </c>
      <c r="L4061" s="73">
        <v>2286</v>
      </c>
      <c r="M4061" s="73">
        <v>-1</v>
      </c>
      <c r="N4061" s="3" t="s">
        <v>16</v>
      </c>
    </row>
    <row r="4062" spans="1:14">
      <c r="A4062" s="1">
        <v>42900</v>
      </c>
      <c r="B4062" s="2">
        <v>0.375</v>
      </c>
      <c r="C4062">
        <v>-2</v>
      </c>
      <c r="D4062">
        <v>2287</v>
      </c>
      <c r="E4062">
        <v>-2</v>
      </c>
      <c r="G4062" s="59">
        <f t="shared" si="64"/>
        <v>24094</v>
      </c>
      <c r="I4062" s="3">
        <f t="shared" si="63"/>
        <v>2</v>
      </c>
      <c r="J4062" s="72">
        <v>2284</v>
      </c>
      <c r="K4062" s="72">
        <v>2278</v>
      </c>
      <c r="L4062" s="72">
        <v>2286</v>
      </c>
      <c r="M4062" s="72">
        <v>-1</v>
      </c>
    </row>
    <row r="4063" spans="1:14">
      <c r="A4063" s="1">
        <v>42900</v>
      </c>
      <c r="B4063" s="2">
        <v>0.54166666666666663</v>
      </c>
      <c r="C4063">
        <v>1</v>
      </c>
      <c r="D4063">
        <v>2286</v>
      </c>
      <c r="E4063">
        <v>3</v>
      </c>
      <c r="F4063">
        <v>2</v>
      </c>
      <c r="G4063" s="59">
        <f t="shared" si="64"/>
        <v>24096</v>
      </c>
      <c r="I4063" s="3">
        <f t="shared" si="63"/>
        <v>3</v>
      </c>
      <c r="J4063" s="3">
        <v>2288</v>
      </c>
      <c r="K4063" s="3">
        <v>2286</v>
      </c>
      <c r="L4063" s="3">
        <v>2291</v>
      </c>
    </row>
    <row r="4064" spans="1:14">
      <c r="A4064" s="1">
        <v>42900</v>
      </c>
      <c r="B4064" s="2">
        <v>0.625</v>
      </c>
      <c r="C4064">
        <v>0</v>
      </c>
      <c r="D4064">
        <v>2283</v>
      </c>
      <c r="E4064">
        <v>-1</v>
      </c>
      <c r="F4064">
        <v>-3</v>
      </c>
      <c r="G4064" s="59">
        <f t="shared" si="64"/>
        <v>24093</v>
      </c>
      <c r="I4064" s="3">
        <f t="shared" si="63"/>
        <v>1</v>
      </c>
      <c r="J4064" s="3">
        <v>2280</v>
      </c>
      <c r="K4064" s="3">
        <v>2268</v>
      </c>
      <c r="L4064" s="3">
        <v>2284</v>
      </c>
      <c r="N4064" s="3" t="s">
        <v>16</v>
      </c>
    </row>
    <row r="4065" spans="1:14">
      <c r="A4065" s="1">
        <v>42900</v>
      </c>
      <c r="B4065" s="2">
        <v>0.66666666666666663</v>
      </c>
      <c r="C4065">
        <v>-2</v>
      </c>
      <c r="D4065">
        <v>2277</v>
      </c>
      <c r="E4065">
        <v>-2</v>
      </c>
      <c r="G4065" s="59">
        <f t="shared" si="64"/>
        <v>24093</v>
      </c>
      <c r="I4065" s="3">
        <f t="shared" si="63"/>
        <v>2</v>
      </c>
      <c r="J4065" s="3">
        <v>2277</v>
      </c>
      <c r="K4065" s="3">
        <v>2271</v>
      </c>
      <c r="L4065" s="3">
        <v>2283</v>
      </c>
    </row>
    <row r="4066" spans="1:14">
      <c r="A4066" s="1">
        <v>42902</v>
      </c>
      <c r="B4066" s="2">
        <v>0.41666666666666669</v>
      </c>
      <c r="C4066">
        <v>0</v>
      </c>
      <c r="D4066">
        <v>2276</v>
      </c>
      <c r="E4066">
        <v>2</v>
      </c>
      <c r="F4066">
        <v>2</v>
      </c>
      <c r="G4066" s="59">
        <f t="shared" si="64"/>
        <v>24095</v>
      </c>
      <c r="I4066" s="3">
        <f t="shared" si="63"/>
        <v>2</v>
      </c>
      <c r="J4066" s="73">
        <v>2282</v>
      </c>
      <c r="K4066" s="73">
        <v>2280</v>
      </c>
      <c r="L4066" s="73">
        <v>2290</v>
      </c>
      <c r="M4066" s="73">
        <v>-4</v>
      </c>
      <c r="N4066" s="3" t="s">
        <v>16</v>
      </c>
    </row>
    <row r="4067" spans="1:14">
      <c r="A4067" s="1">
        <v>42902</v>
      </c>
      <c r="B4067" s="2">
        <v>0.41666666666666669</v>
      </c>
      <c r="C4067">
        <v>1</v>
      </c>
      <c r="D4067">
        <v>2276</v>
      </c>
      <c r="E4067">
        <v>1</v>
      </c>
      <c r="G4067" s="59">
        <f t="shared" si="64"/>
        <v>24095</v>
      </c>
      <c r="I4067" s="3">
        <f t="shared" si="63"/>
        <v>1</v>
      </c>
      <c r="J4067" s="72">
        <v>2282</v>
      </c>
      <c r="K4067" s="72">
        <v>2280</v>
      </c>
      <c r="L4067" s="72">
        <v>2290</v>
      </c>
      <c r="M4067" s="72">
        <v>-4</v>
      </c>
    </row>
    <row r="4068" spans="1:14">
      <c r="A4068" s="1">
        <v>42906</v>
      </c>
      <c r="B4068" s="2">
        <v>0.41666666666666669</v>
      </c>
      <c r="C4068">
        <v>0</v>
      </c>
      <c r="D4068">
        <v>2317</v>
      </c>
      <c r="E4068">
        <v>-1</v>
      </c>
      <c r="F4068">
        <v>41</v>
      </c>
      <c r="G4068" s="59">
        <f t="shared" si="64"/>
        <v>24136</v>
      </c>
      <c r="I4068" s="3">
        <f t="shared" si="63"/>
        <v>1</v>
      </c>
      <c r="J4068" s="73">
        <v>2315</v>
      </c>
      <c r="K4068" s="73">
        <v>2298</v>
      </c>
      <c r="L4068" s="73">
        <v>2316</v>
      </c>
      <c r="M4068" s="73">
        <v>-1</v>
      </c>
      <c r="N4068" s="3" t="s">
        <v>16</v>
      </c>
    </row>
    <row r="4069" spans="1:14">
      <c r="A4069" s="1">
        <v>42906</v>
      </c>
      <c r="B4069" s="2">
        <v>0.45833333333333331</v>
      </c>
      <c r="C4069">
        <v>-2</v>
      </c>
      <c r="D4069">
        <v>2307</v>
      </c>
      <c r="E4069">
        <v>-2</v>
      </c>
      <c r="G4069" s="59">
        <f t="shared" si="64"/>
        <v>24136</v>
      </c>
      <c r="I4069" s="3">
        <f t="shared" si="63"/>
        <v>2</v>
      </c>
      <c r="J4069" s="72">
        <v>2300</v>
      </c>
      <c r="K4069" s="72">
        <v>2298</v>
      </c>
      <c r="L4069" s="72">
        <v>2304</v>
      </c>
      <c r="M4069" s="72">
        <v>-3</v>
      </c>
    </row>
    <row r="4070" spans="1:14">
      <c r="A4070" s="1">
        <v>42907</v>
      </c>
      <c r="B4070" s="2">
        <v>0.58333333333333337</v>
      </c>
      <c r="C4070">
        <v>0</v>
      </c>
      <c r="D4070">
        <v>2286</v>
      </c>
      <c r="E4070">
        <v>2</v>
      </c>
      <c r="F4070">
        <v>42</v>
      </c>
      <c r="G4070" s="59">
        <f t="shared" si="64"/>
        <v>24178</v>
      </c>
      <c r="I4070" s="3">
        <f t="shared" si="63"/>
        <v>2</v>
      </c>
      <c r="J4070" s="3">
        <v>2286</v>
      </c>
      <c r="K4070" s="3">
        <v>2285</v>
      </c>
      <c r="L4070" s="3">
        <v>2305</v>
      </c>
      <c r="N4070" s="3" t="s">
        <v>16</v>
      </c>
    </row>
    <row r="4071" spans="1:14">
      <c r="A4071" s="1">
        <v>42907</v>
      </c>
      <c r="B4071" s="2">
        <v>0.625</v>
      </c>
      <c r="C4071">
        <v>2</v>
      </c>
      <c r="D4071">
        <v>2295</v>
      </c>
      <c r="E4071">
        <v>2</v>
      </c>
      <c r="G4071" s="59">
        <f t="shared" si="64"/>
        <v>24178</v>
      </c>
      <c r="I4071" s="3">
        <f t="shared" si="63"/>
        <v>2</v>
      </c>
      <c r="J4071" s="72">
        <v>2302</v>
      </c>
      <c r="K4071" s="72">
        <v>2299</v>
      </c>
      <c r="L4071" s="72">
        <v>2307</v>
      </c>
      <c r="M4071" s="72">
        <v>-4</v>
      </c>
    </row>
    <row r="4072" spans="1:14">
      <c r="A4072" s="1">
        <v>42908</v>
      </c>
      <c r="B4072" s="2">
        <v>0.41666666666666669</v>
      </c>
      <c r="C4072">
        <v>0</v>
      </c>
      <c r="D4072">
        <v>2307</v>
      </c>
      <c r="E4072">
        <v>-2</v>
      </c>
      <c r="F4072">
        <v>24</v>
      </c>
      <c r="G4072" s="59">
        <f t="shared" si="64"/>
        <v>24202</v>
      </c>
      <c r="I4072" s="3">
        <f t="shared" si="63"/>
        <v>2</v>
      </c>
      <c r="J4072" s="3">
        <v>2300</v>
      </c>
      <c r="K4072" s="3">
        <v>2298</v>
      </c>
      <c r="L4072" s="3">
        <v>2312</v>
      </c>
      <c r="N4072" s="3" t="s">
        <v>16</v>
      </c>
    </row>
    <row r="4073" spans="1:14">
      <c r="A4073" s="1">
        <v>42908</v>
      </c>
      <c r="B4073" s="2">
        <v>0.625</v>
      </c>
      <c r="C4073">
        <v>-2</v>
      </c>
      <c r="D4073">
        <v>2306</v>
      </c>
      <c r="E4073">
        <v>-2</v>
      </c>
      <c r="G4073" s="59">
        <f t="shared" si="64"/>
        <v>24202</v>
      </c>
      <c r="I4073" s="3">
        <f t="shared" si="63"/>
        <v>2</v>
      </c>
      <c r="J4073" s="3">
        <v>2298</v>
      </c>
      <c r="K4073" s="3">
        <v>2298</v>
      </c>
      <c r="L4073" s="3">
        <v>2306</v>
      </c>
    </row>
    <row r="4074" spans="1:14">
      <c r="A4074" s="1">
        <v>42909</v>
      </c>
      <c r="B4074" s="2">
        <v>0.41666666666666669</v>
      </c>
      <c r="C4074">
        <v>0</v>
      </c>
      <c r="D4074">
        <v>2305</v>
      </c>
      <c r="E4074">
        <v>2</v>
      </c>
      <c r="F4074">
        <v>2</v>
      </c>
      <c r="G4074" s="59">
        <f t="shared" si="64"/>
        <v>24204</v>
      </c>
      <c r="I4074" s="3">
        <f t="shared" si="63"/>
        <v>2</v>
      </c>
      <c r="J4074" s="3">
        <v>2305</v>
      </c>
      <c r="K4074" s="3">
        <v>2300</v>
      </c>
      <c r="L4074" s="3">
        <v>2315</v>
      </c>
      <c r="N4074" s="3" t="s">
        <v>16</v>
      </c>
    </row>
    <row r="4075" spans="1:14">
      <c r="A4075" s="1">
        <v>42909</v>
      </c>
      <c r="B4075" s="2">
        <v>0.45833333333333331</v>
      </c>
      <c r="C4075">
        <v>2</v>
      </c>
      <c r="D4075">
        <v>2308</v>
      </c>
      <c r="E4075">
        <v>2</v>
      </c>
      <c r="G4075" s="59">
        <f t="shared" si="64"/>
        <v>24204</v>
      </c>
      <c r="I4075" s="3">
        <f t="shared" si="63"/>
        <v>2</v>
      </c>
      <c r="J4075" s="3">
        <v>2311</v>
      </c>
      <c r="K4075" s="3">
        <v>2303</v>
      </c>
      <c r="L4075" s="3">
        <v>2313</v>
      </c>
    </row>
    <row r="4076" spans="1:14">
      <c r="A4076" s="1">
        <v>42909</v>
      </c>
      <c r="B4076" s="2">
        <v>0.54166666666666663</v>
      </c>
      <c r="C4076">
        <v>0</v>
      </c>
      <c r="D4076">
        <v>2305</v>
      </c>
      <c r="E4076">
        <v>-2</v>
      </c>
      <c r="F4076">
        <v>-6</v>
      </c>
      <c r="G4076" s="59">
        <f t="shared" si="64"/>
        <v>24198</v>
      </c>
      <c r="I4076" s="3">
        <f t="shared" si="63"/>
        <v>2</v>
      </c>
      <c r="J4076" s="3">
        <v>2306</v>
      </c>
      <c r="K4076" s="3">
        <v>2301</v>
      </c>
      <c r="L4076" s="3">
        <v>2307</v>
      </c>
      <c r="N4076" s="3" t="s">
        <v>16</v>
      </c>
    </row>
    <row r="4077" spans="1:14">
      <c r="A4077" s="1">
        <v>42909</v>
      </c>
      <c r="B4077" s="2">
        <v>0.625</v>
      </c>
      <c r="C4077">
        <v>2</v>
      </c>
      <c r="D4077">
        <v>2307</v>
      </c>
      <c r="E4077">
        <v>2</v>
      </c>
      <c r="G4077" s="59">
        <f t="shared" si="64"/>
        <v>24198</v>
      </c>
      <c r="I4077" s="3">
        <f t="shared" si="63"/>
        <v>2</v>
      </c>
      <c r="J4077" s="3">
        <v>2310</v>
      </c>
      <c r="K4077" s="3">
        <v>2301</v>
      </c>
      <c r="L4077" s="3">
        <v>2311</v>
      </c>
    </row>
    <row r="4078" spans="1:14">
      <c r="A4078" s="1">
        <v>42913</v>
      </c>
      <c r="B4078" s="2">
        <v>0.375</v>
      </c>
      <c r="C4078">
        <v>-1</v>
      </c>
      <c r="D4078">
        <v>2337</v>
      </c>
      <c r="E4078">
        <v>-3</v>
      </c>
      <c r="F4078">
        <v>60</v>
      </c>
      <c r="G4078" s="59">
        <f t="shared" si="64"/>
        <v>24258</v>
      </c>
      <c r="I4078" s="3">
        <f t="shared" si="63"/>
        <v>3</v>
      </c>
      <c r="J4078" s="3">
        <v>2338</v>
      </c>
      <c r="K4078" s="3">
        <v>2331</v>
      </c>
      <c r="L4078" s="3">
        <v>2341</v>
      </c>
    </row>
    <row r="4079" spans="1:14">
      <c r="A4079" s="1">
        <v>42913</v>
      </c>
      <c r="B4079" s="2">
        <v>0.5</v>
      </c>
      <c r="C4079">
        <v>0</v>
      </c>
      <c r="D4079">
        <v>2340</v>
      </c>
      <c r="E4079">
        <v>1</v>
      </c>
      <c r="F4079">
        <v>-3</v>
      </c>
      <c r="G4079" s="59">
        <f t="shared" si="64"/>
        <v>24255</v>
      </c>
      <c r="I4079" s="3">
        <f t="shared" si="63"/>
        <v>1</v>
      </c>
      <c r="J4079" s="3">
        <v>2341</v>
      </c>
      <c r="K4079" s="3">
        <v>2333</v>
      </c>
      <c r="L4079" s="3">
        <v>2342</v>
      </c>
      <c r="N4079" s="3" t="s">
        <v>16</v>
      </c>
    </row>
    <row r="4080" spans="1:14">
      <c r="A4080" s="1">
        <v>42913</v>
      </c>
      <c r="B4080" s="2">
        <v>0.5</v>
      </c>
      <c r="C4080">
        <v>2</v>
      </c>
      <c r="D4080">
        <v>2340</v>
      </c>
      <c r="E4080">
        <v>2</v>
      </c>
      <c r="G4080" s="59">
        <f t="shared" si="64"/>
        <v>24255</v>
      </c>
      <c r="I4080" s="3">
        <f t="shared" si="63"/>
        <v>2</v>
      </c>
      <c r="J4080" s="3">
        <v>2341</v>
      </c>
      <c r="K4080" s="3">
        <v>2333</v>
      </c>
      <c r="L4080" s="3">
        <v>2342</v>
      </c>
    </row>
    <row r="4081" spans="1:14">
      <c r="A4081" s="1">
        <v>42913</v>
      </c>
      <c r="B4081" s="2">
        <v>0.54166666666666663</v>
      </c>
      <c r="C4081">
        <v>-1</v>
      </c>
      <c r="D4081">
        <v>2338</v>
      </c>
      <c r="E4081">
        <v>-3</v>
      </c>
      <c r="F4081">
        <v>-4</v>
      </c>
      <c r="G4081" s="59">
        <f t="shared" si="64"/>
        <v>24251</v>
      </c>
      <c r="I4081" s="3">
        <f t="shared" si="63"/>
        <v>3</v>
      </c>
      <c r="J4081" s="3">
        <v>2335</v>
      </c>
      <c r="K4081" s="3">
        <v>2333</v>
      </c>
      <c r="L4081" s="3">
        <v>2341</v>
      </c>
    </row>
    <row r="4082" spans="1:14">
      <c r="A4082" s="1">
        <v>42913</v>
      </c>
      <c r="B4082" s="2">
        <v>0.70833333333333337</v>
      </c>
      <c r="C4082">
        <v>0</v>
      </c>
      <c r="D4082">
        <v>2348</v>
      </c>
      <c r="E4082">
        <v>1</v>
      </c>
      <c r="F4082">
        <v>-10</v>
      </c>
      <c r="G4082" s="59">
        <f t="shared" si="64"/>
        <v>24241</v>
      </c>
      <c r="I4082" s="3">
        <f t="shared" si="63"/>
        <v>1</v>
      </c>
      <c r="J4082" s="3">
        <v>2351</v>
      </c>
      <c r="K4082" s="3">
        <v>2335</v>
      </c>
      <c r="L4082" s="3">
        <v>2339</v>
      </c>
      <c r="N4082" s="3" t="s">
        <v>16</v>
      </c>
    </row>
    <row r="4083" spans="1:14">
      <c r="A4083" s="1">
        <v>42913</v>
      </c>
      <c r="B4083" s="2">
        <v>0.70833333333333337</v>
      </c>
      <c r="C4083">
        <v>2</v>
      </c>
      <c r="D4083">
        <v>2348</v>
      </c>
      <c r="E4083">
        <v>2</v>
      </c>
      <c r="G4083" s="59">
        <f t="shared" si="64"/>
        <v>24241</v>
      </c>
      <c r="I4083" s="3">
        <f t="shared" si="63"/>
        <v>2</v>
      </c>
      <c r="J4083" s="3">
        <v>2351</v>
      </c>
      <c r="K4083" s="3">
        <v>2335</v>
      </c>
      <c r="L4083" s="3">
        <v>2339</v>
      </c>
      <c r="N4083" s="86" t="s">
        <v>99</v>
      </c>
    </row>
    <row r="4084" spans="1:14">
      <c r="A4084" s="1">
        <v>42914</v>
      </c>
      <c r="B4084" s="2">
        <v>0.375</v>
      </c>
      <c r="C4084">
        <v>0</v>
      </c>
      <c r="D4084">
        <v>2337</v>
      </c>
      <c r="E4084">
        <v>-2</v>
      </c>
      <c r="F4084">
        <v>-22</v>
      </c>
      <c r="G4084" s="59">
        <f t="shared" si="64"/>
        <v>24219</v>
      </c>
      <c r="I4084" s="3">
        <f t="shared" si="63"/>
        <v>2</v>
      </c>
      <c r="J4084" s="3">
        <v>2338</v>
      </c>
      <c r="K4084" s="3">
        <v>2327</v>
      </c>
      <c r="L4084" s="3">
        <v>2338</v>
      </c>
      <c r="N4084" s="3" t="s">
        <v>16</v>
      </c>
    </row>
    <row r="4085" spans="1:14">
      <c r="A4085" s="1">
        <v>42914</v>
      </c>
      <c r="B4085" s="2">
        <v>0.375</v>
      </c>
      <c r="C4085">
        <v>-2</v>
      </c>
      <c r="D4085">
        <v>2337</v>
      </c>
      <c r="E4085">
        <v>-2</v>
      </c>
      <c r="G4085" s="59">
        <f t="shared" si="64"/>
        <v>24219</v>
      </c>
      <c r="I4085" s="3">
        <f t="shared" si="63"/>
        <v>2</v>
      </c>
      <c r="J4085" s="3">
        <v>2338</v>
      </c>
      <c r="K4085" s="3">
        <v>2327</v>
      </c>
      <c r="L4085" s="3">
        <v>2338</v>
      </c>
      <c r="N4085" s="86" t="s">
        <v>100</v>
      </c>
    </row>
    <row r="4086" spans="1:14">
      <c r="A4086" s="1">
        <v>42915</v>
      </c>
      <c r="B4086" s="2">
        <v>0.375</v>
      </c>
      <c r="C4086">
        <v>0</v>
      </c>
      <c r="D4086">
        <v>2341</v>
      </c>
      <c r="E4086">
        <v>2</v>
      </c>
      <c r="F4086">
        <v>-8</v>
      </c>
      <c r="G4086" s="59">
        <f t="shared" si="64"/>
        <v>24211</v>
      </c>
      <c r="I4086" s="3">
        <f t="shared" si="63"/>
        <v>2</v>
      </c>
      <c r="J4086" s="3">
        <v>2341</v>
      </c>
      <c r="K4086" s="3">
        <v>2333</v>
      </c>
      <c r="L4086" s="3">
        <v>2346</v>
      </c>
      <c r="N4086" s="3" t="s">
        <v>16</v>
      </c>
    </row>
    <row r="4087" spans="1:14">
      <c r="A4087" s="1">
        <v>42915</v>
      </c>
      <c r="B4087" s="2">
        <v>0.375</v>
      </c>
      <c r="C4087">
        <v>2</v>
      </c>
      <c r="D4087">
        <v>2341</v>
      </c>
      <c r="E4087">
        <v>2</v>
      </c>
      <c r="G4087" s="59">
        <f t="shared" si="64"/>
        <v>24211</v>
      </c>
      <c r="I4087" s="3">
        <f t="shared" si="63"/>
        <v>2</v>
      </c>
      <c r="J4087" s="3">
        <v>2341</v>
      </c>
      <c r="K4087" s="3">
        <v>2333</v>
      </c>
      <c r="L4087" s="3">
        <v>2346</v>
      </c>
      <c r="N4087" s="86" t="s">
        <v>101</v>
      </c>
    </row>
    <row r="4088" spans="1:14">
      <c r="A4088" s="69">
        <v>42915</v>
      </c>
      <c r="B4088" s="70">
        <v>0.45833333333333331</v>
      </c>
      <c r="C4088" s="71">
        <v>0</v>
      </c>
      <c r="D4088" s="71">
        <v>2329</v>
      </c>
      <c r="E4088" s="71">
        <v>-2</v>
      </c>
      <c r="F4088" s="71">
        <v>-24</v>
      </c>
      <c r="G4088" s="91">
        <f t="shared" si="64"/>
        <v>24187</v>
      </c>
      <c r="H4088" s="71">
        <f>SUM(F4046:F4088)</f>
        <v>199</v>
      </c>
      <c r="I4088" s="3">
        <f t="shared" si="63"/>
        <v>2</v>
      </c>
      <c r="J4088" s="3">
        <v>2326</v>
      </c>
      <c r="K4088" s="3">
        <v>2317</v>
      </c>
      <c r="L4088" s="3">
        <v>2329</v>
      </c>
      <c r="N4088" s="3" t="s">
        <v>16</v>
      </c>
    </row>
    <row r="4089" spans="1:14">
      <c r="A4089" s="1">
        <v>42919</v>
      </c>
      <c r="B4089" s="68">
        <v>0.41666666666666669</v>
      </c>
      <c r="C4089" s="3">
        <v>1</v>
      </c>
      <c r="D4089" s="59">
        <v>2297</v>
      </c>
      <c r="E4089" s="3">
        <v>1</v>
      </c>
      <c r="F4089" s="3"/>
      <c r="G4089" s="59">
        <f t="shared" si="64"/>
        <v>24187</v>
      </c>
      <c r="I4089" s="3">
        <f t="shared" si="63"/>
        <v>1</v>
      </c>
      <c r="J4089" s="3">
        <v>2298</v>
      </c>
      <c r="K4089" s="3">
        <v>2297</v>
      </c>
      <c r="L4089" s="3">
        <v>2300</v>
      </c>
    </row>
    <row r="4090" spans="1:14">
      <c r="A4090" s="1">
        <v>42920</v>
      </c>
      <c r="B4090" s="2">
        <v>0.375</v>
      </c>
      <c r="C4090">
        <v>0</v>
      </c>
      <c r="D4090">
        <v>2302</v>
      </c>
      <c r="E4090">
        <v>-1</v>
      </c>
      <c r="F4090">
        <v>5</v>
      </c>
      <c r="G4090" s="59">
        <f t="shared" si="64"/>
        <v>24192</v>
      </c>
      <c r="I4090" s="3">
        <f t="shared" si="63"/>
        <v>1</v>
      </c>
      <c r="J4090" s="3">
        <v>2301</v>
      </c>
      <c r="K4090" s="3">
        <v>2299</v>
      </c>
      <c r="L4090" s="3">
        <v>2306</v>
      </c>
      <c r="N4090" s="3" t="s">
        <v>16</v>
      </c>
    </row>
    <row r="4091" spans="1:14">
      <c r="A4091" s="1">
        <v>42920</v>
      </c>
      <c r="B4091" s="2">
        <v>0.45833333333333331</v>
      </c>
      <c r="C4091">
        <v>-2</v>
      </c>
      <c r="D4091">
        <v>2297</v>
      </c>
      <c r="E4091">
        <v>-2</v>
      </c>
      <c r="G4091" s="59">
        <f t="shared" si="64"/>
        <v>24192</v>
      </c>
      <c r="I4091" s="3">
        <f t="shared" si="63"/>
        <v>2</v>
      </c>
      <c r="J4091" s="72">
        <v>2291</v>
      </c>
      <c r="K4091" s="72">
        <v>2289</v>
      </c>
      <c r="L4091" s="72">
        <v>2295</v>
      </c>
      <c r="M4091" s="72">
        <v>-2</v>
      </c>
    </row>
    <row r="4092" spans="1:14">
      <c r="A4092" s="1">
        <v>42920</v>
      </c>
      <c r="B4092" s="2">
        <v>0.66666666666666663</v>
      </c>
      <c r="C4092">
        <v>1</v>
      </c>
      <c r="D4092">
        <v>2290</v>
      </c>
      <c r="E4092">
        <v>3</v>
      </c>
      <c r="F4092">
        <v>14</v>
      </c>
      <c r="G4092" s="59">
        <f t="shared" si="64"/>
        <v>24206</v>
      </c>
      <c r="I4092" s="3">
        <f t="shared" si="63"/>
        <v>3</v>
      </c>
      <c r="J4092" s="3">
        <v>2290</v>
      </c>
      <c r="K4092" s="3">
        <v>2297</v>
      </c>
      <c r="L4092" s="3">
        <v>2294</v>
      </c>
    </row>
    <row r="4093" spans="1:14">
      <c r="A4093" s="1">
        <v>42921</v>
      </c>
      <c r="B4093" s="2">
        <v>0.375</v>
      </c>
      <c r="C4093">
        <v>0</v>
      </c>
      <c r="D4093">
        <v>2289</v>
      </c>
      <c r="E4093">
        <v>-1</v>
      </c>
      <c r="F4093">
        <v>-1</v>
      </c>
      <c r="G4093" s="59">
        <f t="shared" si="64"/>
        <v>24205</v>
      </c>
      <c r="I4093" s="3">
        <f t="shared" si="63"/>
        <v>1</v>
      </c>
      <c r="J4093" s="3">
        <v>2292</v>
      </c>
      <c r="K4093" s="3">
        <v>2283</v>
      </c>
      <c r="L4093" s="3">
        <v>2297</v>
      </c>
      <c r="N4093" s="3" t="s">
        <v>16</v>
      </c>
    </row>
    <row r="4094" spans="1:14">
      <c r="A4094" s="1">
        <v>42922</v>
      </c>
      <c r="B4094" s="2">
        <v>0.58333333333333337</v>
      </c>
      <c r="C4094">
        <v>-1</v>
      </c>
      <c r="D4094">
        <v>2301</v>
      </c>
      <c r="E4094">
        <v>-1</v>
      </c>
      <c r="G4094" s="59">
        <f t="shared" si="64"/>
        <v>24205</v>
      </c>
      <c r="I4094" s="3">
        <f t="shared" si="63"/>
        <v>1</v>
      </c>
      <c r="J4094" s="3">
        <v>2300</v>
      </c>
      <c r="K4094" s="3">
        <v>2297</v>
      </c>
      <c r="L4094" s="3">
        <v>2303</v>
      </c>
    </row>
    <row r="4095" spans="1:14">
      <c r="A4095" s="1">
        <v>42923</v>
      </c>
      <c r="B4095" s="2">
        <v>0.41666666666666669</v>
      </c>
      <c r="C4095">
        <v>0</v>
      </c>
      <c r="D4095">
        <v>2290</v>
      </c>
      <c r="E4095">
        <v>1</v>
      </c>
      <c r="F4095">
        <v>11</v>
      </c>
      <c r="G4095" s="59">
        <f t="shared" si="64"/>
        <v>24216</v>
      </c>
      <c r="I4095" s="3">
        <f t="shared" si="63"/>
        <v>1</v>
      </c>
      <c r="J4095" s="3">
        <v>2285</v>
      </c>
      <c r="K4095" s="3">
        <v>2284</v>
      </c>
      <c r="L4095" s="3">
        <v>2291</v>
      </c>
      <c r="N4095" s="3" t="s">
        <v>16</v>
      </c>
    </row>
    <row r="4096" spans="1:14">
      <c r="A4096" s="1">
        <v>42926</v>
      </c>
      <c r="B4096" s="2">
        <v>0.54166666666666663</v>
      </c>
      <c r="C4096">
        <v>-2</v>
      </c>
      <c r="D4096">
        <v>2291</v>
      </c>
      <c r="E4096">
        <v>-2</v>
      </c>
      <c r="G4096" s="59">
        <f t="shared" si="64"/>
        <v>24216</v>
      </c>
      <c r="I4096" s="3">
        <f t="shared" si="63"/>
        <v>2</v>
      </c>
      <c r="J4096" s="72">
        <v>2289</v>
      </c>
      <c r="K4096" s="72">
        <v>2285</v>
      </c>
      <c r="L4096" s="72">
        <v>2290</v>
      </c>
      <c r="M4096" s="72">
        <v>-1</v>
      </c>
    </row>
    <row r="4097" spans="1:14">
      <c r="A4097" s="1">
        <v>42926</v>
      </c>
      <c r="B4097" s="2">
        <v>0.70833333333333337</v>
      </c>
      <c r="C4097">
        <v>0</v>
      </c>
      <c r="D4097">
        <v>2288</v>
      </c>
      <c r="E4097">
        <v>2</v>
      </c>
      <c r="F4097">
        <v>6</v>
      </c>
      <c r="G4097" s="59">
        <f t="shared" si="64"/>
        <v>24222</v>
      </c>
      <c r="I4097" s="3">
        <f t="shared" si="63"/>
        <v>2</v>
      </c>
      <c r="J4097" s="73">
        <v>2289</v>
      </c>
      <c r="K4097" s="73">
        <v>2291</v>
      </c>
      <c r="L4097" s="73">
        <v>2291</v>
      </c>
      <c r="M4097" s="73">
        <v>-1</v>
      </c>
      <c r="N4097" s="3" t="s">
        <v>16</v>
      </c>
    </row>
    <row r="4098" spans="1:14">
      <c r="A4098" s="1">
        <v>42926</v>
      </c>
      <c r="B4098" s="2">
        <v>0.75</v>
      </c>
      <c r="C4098">
        <v>1</v>
      </c>
      <c r="D4098">
        <v>2291</v>
      </c>
      <c r="E4098">
        <v>1</v>
      </c>
      <c r="G4098" s="59">
        <f t="shared" si="64"/>
        <v>24222</v>
      </c>
      <c r="I4098" s="3">
        <f t="shared" si="63"/>
        <v>1</v>
      </c>
      <c r="J4098" s="3">
        <v>2291</v>
      </c>
      <c r="K4098" s="3">
        <v>2295</v>
      </c>
      <c r="L4098" s="3">
        <v>2300</v>
      </c>
    </row>
    <row r="4099" spans="1:14">
      <c r="A4099" s="1">
        <v>42927</v>
      </c>
      <c r="B4099" s="2">
        <v>0.5</v>
      </c>
      <c r="C4099">
        <v>0</v>
      </c>
      <c r="D4099">
        <v>2292</v>
      </c>
      <c r="E4099">
        <v>-1</v>
      </c>
      <c r="F4099">
        <v>1</v>
      </c>
      <c r="G4099" s="59">
        <f t="shared" si="64"/>
        <v>24223</v>
      </c>
      <c r="I4099" s="3">
        <f t="shared" ref="I4099:I4162" si="65">ABS(E4099)</f>
        <v>1</v>
      </c>
      <c r="J4099" s="73">
        <v>2289</v>
      </c>
      <c r="K4099" s="73">
        <v>2284</v>
      </c>
      <c r="L4099" s="73">
        <v>2290</v>
      </c>
      <c r="M4099" s="73">
        <v>-2</v>
      </c>
      <c r="N4099" s="3" t="s">
        <v>16</v>
      </c>
    </row>
    <row r="4100" spans="1:14">
      <c r="A4100" s="1">
        <v>42927</v>
      </c>
      <c r="B4100" s="2">
        <v>0.5</v>
      </c>
      <c r="C4100">
        <v>-1</v>
      </c>
      <c r="D4100">
        <v>2292</v>
      </c>
      <c r="E4100">
        <v>-1</v>
      </c>
      <c r="G4100" s="59">
        <f t="shared" si="64"/>
        <v>24223</v>
      </c>
      <c r="I4100" s="3">
        <f t="shared" si="65"/>
        <v>1</v>
      </c>
      <c r="J4100" s="72">
        <v>2289</v>
      </c>
      <c r="K4100" s="72">
        <v>2284</v>
      </c>
      <c r="L4100" s="72">
        <v>2290</v>
      </c>
      <c r="M4100" s="72">
        <v>-2</v>
      </c>
    </row>
    <row r="4101" spans="1:14">
      <c r="A4101" s="1">
        <v>42927</v>
      </c>
      <c r="B4101" s="2">
        <v>0.66666666666666663</v>
      </c>
      <c r="C4101">
        <v>0</v>
      </c>
      <c r="D4101">
        <v>2293</v>
      </c>
      <c r="E4101">
        <v>1</v>
      </c>
      <c r="F4101">
        <v>-1</v>
      </c>
      <c r="G4101" s="59">
        <f t="shared" si="64"/>
        <v>24222</v>
      </c>
      <c r="I4101" s="3">
        <f t="shared" si="65"/>
        <v>1</v>
      </c>
      <c r="J4101" s="3">
        <v>2295</v>
      </c>
      <c r="K4101" s="3">
        <v>2287</v>
      </c>
      <c r="L4101" s="3">
        <v>2295</v>
      </c>
      <c r="N4101" s="3" t="s">
        <v>16</v>
      </c>
    </row>
    <row r="4102" spans="1:14">
      <c r="A4102" s="1">
        <v>42927</v>
      </c>
      <c r="B4102" s="2">
        <v>0.75</v>
      </c>
      <c r="C4102">
        <v>-2</v>
      </c>
      <c r="D4102">
        <v>2289</v>
      </c>
      <c r="E4102">
        <v>-2</v>
      </c>
      <c r="G4102" s="59">
        <f t="shared" si="64"/>
        <v>24222</v>
      </c>
      <c r="I4102" s="3">
        <f t="shared" si="65"/>
        <v>2</v>
      </c>
      <c r="J4102" s="74">
        <v>2289</v>
      </c>
      <c r="K4102" s="74">
        <v>2288</v>
      </c>
      <c r="L4102" s="74">
        <v>2294</v>
      </c>
      <c r="M4102" s="74">
        <v>1</v>
      </c>
    </row>
    <row r="4103" spans="1:14">
      <c r="A4103" s="1">
        <v>42928</v>
      </c>
      <c r="B4103" s="2">
        <v>0.375</v>
      </c>
      <c r="C4103">
        <v>0</v>
      </c>
      <c r="D4103">
        <v>2291</v>
      </c>
      <c r="E4103">
        <v>2</v>
      </c>
      <c r="F4103">
        <v>-4</v>
      </c>
      <c r="G4103" s="59">
        <f t="shared" si="64"/>
        <v>24218</v>
      </c>
      <c r="I4103" s="3">
        <f t="shared" si="65"/>
        <v>2</v>
      </c>
      <c r="J4103" s="3">
        <v>2293</v>
      </c>
      <c r="K4103" s="3">
        <v>2291</v>
      </c>
      <c r="L4103" s="3">
        <v>2322</v>
      </c>
      <c r="N4103" s="3" t="s">
        <v>16</v>
      </c>
    </row>
    <row r="4104" spans="1:14">
      <c r="A4104" s="1">
        <v>42928</v>
      </c>
      <c r="B4104" s="2">
        <v>0.375</v>
      </c>
      <c r="C4104">
        <v>1</v>
      </c>
      <c r="D4104">
        <v>2291</v>
      </c>
      <c r="E4104">
        <v>1</v>
      </c>
      <c r="G4104" s="59">
        <f t="shared" si="64"/>
        <v>24218</v>
      </c>
      <c r="I4104" s="3">
        <f t="shared" si="65"/>
        <v>1</v>
      </c>
      <c r="J4104" s="3">
        <v>2293</v>
      </c>
      <c r="K4104" s="3">
        <v>2291</v>
      </c>
      <c r="L4104" s="3">
        <v>2322</v>
      </c>
    </row>
    <row r="4105" spans="1:14">
      <c r="A4105" s="1">
        <v>42929</v>
      </c>
      <c r="B4105" s="2">
        <v>0.58333333333333337</v>
      </c>
      <c r="C4105">
        <v>-1</v>
      </c>
      <c r="D4105">
        <v>2341</v>
      </c>
      <c r="E4105">
        <v>-2</v>
      </c>
      <c r="F4105">
        <v>50</v>
      </c>
      <c r="G4105" s="59">
        <f t="shared" si="64"/>
        <v>24268</v>
      </c>
      <c r="I4105" s="3">
        <f t="shared" si="65"/>
        <v>2</v>
      </c>
      <c r="J4105" s="74">
        <v>2342</v>
      </c>
      <c r="K4105" s="74">
        <v>2342</v>
      </c>
      <c r="L4105" s="74">
        <v>2348</v>
      </c>
      <c r="M4105" s="74">
        <v>1</v>
      </c>
    </row>
    <row r="4106" spans="1:14">
      <c r="A4106" s="1">
        <v>42929</v>
      </c>
      <c r="B4106" s="2">
        <v>0.66666666666666663</v>
      </c>
      <c r="C4106">
        <v>0</v>
      </c>
      <c r="D4106">
        <v>2345</v>
      </c>
      <c r="E4106">
        <v>1</v>
      </c>
      <c r="F4106">
        <v>-4</v>
      </c>
      <c r="G4106" s="59">
        <f t="shared" si="64"/>
        <v>24264</v>
      </c>
      <c r="I4106" s="3">
        <f t="shared" si="65"/>
        <v>1</v>
      </c>
      <c r="J4106" s="3">
        <v>2347</v>
      </c>
      <c r="K4106" s="3">
        <v>2344</v>
      </c>
      <c r="L4106" s="3">
        <v>2351</v>
      </c>
      <c r="N4106" s="3" t="s">
        <v>16</v>
      </c>
    </row>
    <row r="4107" spans="1:14">
      <c r="A4107" s="1">
        <v>42930</v>
      </c>
      <c r="B4107" s="2">
        <v>0.375</v>
      </c>
      <c r="C4107">
        <v>2</v>
      </c>
      <c r="D4107">
        <v>2353</v>
      </c>
      <c r="E4107">
        <v>2</v>
      </c>
      <c r="G4107" s="59">
        <f t="shared" si="64"/>
        <v>24264</v>
      </c>
      <c r="I4107" s="3">
        <f t="shared" si="65"/>
        <v>2</v>
      </c>
      <c r="J4107" s="3">
        <v>2353</v>
      </c>
      <c r="K4107" s="3">
        <v>2344</v>
      </c>
      <c r="L4107" s="3">
        <v>2354</v>
      </c>
    </row>
    <row r="4108" spans="1:14">
      <c r="A4108" s="1">
        <v>42930</v>
      </c>
      <c r="B4108" s="2">
        <v>0.41666666666666669</v>
      </c>
      <c r="C4108">
        <v>0</v>
      </c>
      <c r="D4108">
        <v>2350</v>
      </c>
      <c r="E4108">
        <v>-2</v>
      </c>
      <c r="F4108">
        <v>-6</v>
      </c>
      <c r="G4108" s="59">
        <f t="shared" si="64"/>
        <v>24258</v>
      </c>
      <c r="I4108" s="3">
        <f t="shared" si="65"/>
        <v>2</v>
      </c>
      <c r="J4108" s="73">
        <v>2348</v>
      </c>
      <c r="K4108" s="73">
        <v>2340</v>
      </c>
      <c r="L4108" s="73">
        <v>2349</v>
      </c>
      <c r="M4108" s="73">
        <v>-1</v>
      </c>
      <c r="N4108" s="3" t="s">
        <v>16</v>
      </c>
    </row>
    <row r="4109" spans="1:14">
      <c r="A4109" s="1">
        <v>42930</v>
      </c>
      <c r="B4109" s="2">
        <v>0.41666666666666669</v>
      </c>
      <c r="C4109">
        <v>-1</v>
      </c>
      <c r="D4109">
        <v>2350</v>
      </c>
      <c r="E4109">
        <v>-1</v>
      </c>
      <c r="G4109" s="59">
        <f t="shared" si="64"/>
        <v>24258</v>
      </c>
      <c r="I4109" s="3">
        <f t="shared" si="65"/>
        <v>1</v>
      </c>
      <c r="J4109" s="72">
        <v>2348</v>
      </c>
      <c r="K4109" s="72">
        <v>2340</v>
      </c>
      <c r="L4109" s="72">
        <v>2349</v>
      </c>
      <c r="M4109" s="72">
        <v>-1</v>
      </c>
    </row>
    <row r="4110" spans="1:14">
      <c r="A4110" s="1">
        <v>42930</v>
      </c>
      <c r="B4110" s="2">
        <v>0.625</v>
      </c>
      <c r="C4110">
        <v>0</v>
      </c>
      <c r="D4110">
        <v>2347</v>
      </c>
      <c r="E4110">
        <v>1</v>
      </c>
      <c r="F4110">
        <v>3</v>
      </c>
      <c r="G4110" s="59">
        <f t="shared" si="64"/>
        <v>24261</v>
      </c>
      <c r="I4110" s="3">
        <f t="shared" si="65"/>
        <v>1</v>
      </c>
      <c r="J4110" s="3">
        <v>2348</v>
      </c>
      <c r="K4110" s="3">
        <v>2345</v>
      </c>
      <c r="L4110" s="3">
        <v>2355</v>
      </c>
      <c r="N4110" s="3" t="s">
        <v>16</v>
      </c>
    </row>
    <row r="4111" spans="1:14">
      <c r="A4111" s="1">
        <v>42933</v>
      </c>
      <c r="B4111" s="2">
        <v>0.375</v>
      </c>
      <c r="C4111">
        <v>2</v>
      </c>
      <c r="D4111">
        <v>2358</v>
      </c>
      <c r="E4111">
        <v>2</v>
      </c>
      <c r="G4111" s="59">
        <f t="shared" si="64"/>
        <v>24261</v>
      </c>
      <c r="I4111" s="3">
        <f t="shared" si="65"/>
        <v>2</v>
      </c>
      <c r="J4111" s="72">
        <v>2365</v>
      </c>
      <c r="K4111" s="72">
        <v>2365</v>
      </c>
      <c r="L4111" s="72">
        <v>2383</v>
      </c>
      <c r="M4111" s="72">
        <v>-7</v>
      </c>
      <c r="N4111" s="86" t="s">
        <v>89</v>
      </c>
    </row>
    <row r="4112" spans="1:14">
      <c r="A4112" s="1">
        <v>42933</v>
      </c>
      <c r="B4112" s="2">
        <v>0.58333333333333337</v>
      </c>
      <c r="C4112">
        <v>-1</v>
      </c>
      <c r="D4112">
        <v>2370</v>
      </c>
      <c r="E4112">
        <v>-3</v>
      </c>
      <c r="F4112">
        <v>24</v>
      </c>
      <c r="G4112" s="59">
        <f t="shared" ref="G4112:G4175" si="66">G4111+F4112</f>
        <v>24285</v>
      </c>
      <c r="I4112" s="3">
        <f t="shared" si="65"/>
        <v>3</v>
      </c>
      <c r="J4112" s="74">
        <v>2371</v>
      </c>
      <c r="K4112" s="74">
        <v>2369</v>
      </c>
      <c r="L4112" s="74">
        <v>2375</v>
      </c>
      <c r="M4112" s="74">
        <v>1</v>
      </c>
    </row>
    <row r="4113" spans="1:14">
      <c r="A4113" s="1">
        <v>42934</v>
      </c>
      <c r="B4113" s="2">
        <v>0.41666666666666669</v>
      </c>
      <c r="C4113">
        <v>0</v>
      </c>
      <c r="D4113">
        <v>2371</v>
      </c>
      <c r="E4113">
        <v>1</v>
      </c>
      <c r="F4113">
        <v>-1</v>
      </c>
      <c r="G4113" s="59">
        <f t="shared" si="66"/>
        <v>24284</v>
      </c>
      <c r="I4113" s="3">
        <f t="shared" si="65"/>
        <v>1</v>
      </c>
      <c r="J4113" s="3">
        <v>2370</v>
      </c>
      <c r="K4113" s="3">
        <v>2370</v>
      </c>
      <c r="L4113" s="3">
        <v>2390</v>
      </c>
      <c r="N4113" s="3" t="s">
        <v>16</v>
      </c>
    </row>
    <row r="4114" spans="1:14">
      <c r="A4114" s="1">
        <v>42934</v>
      </c>
      <c r="B4114" s="2">
        <v>0.45833333333333331</v>
      </c>
      <c r="C4114">
        <v>2</v>
      </c>
      <c r="D4114">
        <v>2379</v>
      </c>
      <c r="E4114">
        <v>2</v>
      </c>
      <c r="G4114" s="59">
        <f t="shared" si="66"/>
        <v>24284</v>
      </c>
      <c r="I4114" s="3">
        <f t="shared" si="65"/>
        <v>2</v>
      </c>
      <c r="J4114" s="72">
        <v>2384</v>
      </c>
      <c r="K4114" s="72">
        <v>2380</v>
      </c>
      <c r="L4114" s="72">
        <v>2385</v>
      </c>
      <c r="M4114" s="72">
        <v>-1</v>
      </c>
    </row>
    <row r="4115" spans="1:14">
      <c r="A4115" s="1">
        <v>42934</v>
      </c>
      <c r="B4115" s="2">
        <v>0.54166666666666663</v>
      </c>
      <c r="C4115">
        <v>-1</v>
      </c>
      <c r="D4115">
        <v>2378</v>
      </c>
      <c r="E4115">
        <v>-3</v>
      </c>
      <c r="F4115">
        <v>-2</v>
      </c>
      <c r="G4115" s="59">
        <f t="shared" si="66"/>
        <v>24282</v>
      </c>
      <c r="I4115" s="3">
        <f t="shared" si="65"/>
        <v>3</v>
      </c>
      <c r="J4115" s="72">
        <v>2374</v>
      </c>
      <c r="K4115" s="72">
        <v>2369</v>
      </c>
      <c r="L4115" s="72">
        <v>2377</v>
      </c>
      <c r="M4115" s="72">
        <v>-1</v>
      </c>
    </row>
    <row r="4116" spans="1:14">
      <c r="A4116" s="1">
        <v>42935</v>
      </c>
      <c r="B4116" s="2">
        <v>0.375</v>
      </c>
      <c r="C4116">
        <v>0</v>
      </c>
      <c r="D4116">
        <v>2375</v>
      </c>
      <c r="E4116">
        <v>1</v>
      </c>
      <c r="F4116">
        <v>3</v>
      </c>
      <c r="G4116" s="59">
        <f t="shared" si="66"/>
        <v>24285</v>
      </c>
      <c r="I4116" s="3">
        <f t="shared" si="65"/>
        <v>1</v>
      </c>
      <c r="J4116" s="3">
        <v>2385</v>
      </c>
      <c r="K4116" s="3">
        <v>2373</v>
      </c>
      <c r="L4116" s="3">
        <v>2385</v>
      </c>
      <c r="N4116" s="3" t="s">
        <v>16</v>
      </c>
    </row>
    <row r="4117" spans="1:14">
      <c r="A4117" s="1">
        <v>42935</v>
      </c>
      <c r="B4117" s="2">
        <v>0.375</v>
      </c>
      <c r="C4117">
        <v>2</v>
      </c>
      <c r="D4117">
        <v>2375</v>
      </c>
      <c r="E4117">
        <v>2</v>
      </c>
      <c r="G4117" s="59">
        <f t="shared" si="66"/>
        <v>24285</v>
      </c>
      <c r="I4117" s="3">
        <f t="shared" si="65"/>
        <v>2</v>
      </c>
      <c r="J4117" s="3">
        <v>2385</v>
      </c>
      <c r="K4117" s="3">
        <v>2373</v>
      </c>
      <c r="L4117" s="3">
        <v>2385</v>
      </c>
      <c r="N4117" s="86" t="s">
        <v>101</v>
      </c>
    </row>
    <row r="4118" spans="1:14">
      <c r="A4118" s="1">
        <v>42935</v>
      </c>
      <c r="B4118" s="2">
        <v>0.5</v>
      </c>
      <c r="C4118">
        <v>-1</v>
      </c>
      <c r="D4118">
        <v>2377</v>
      </c>
      <c r="E4118">
        <v>-3</v>
      </c>
      <c r="F4118">
        <v>4</v>
      </c>
      <c r="G4118" s="59">
        <f t="shared" si="66"/>
        <v>24289</v>
      </c>
      <c r="I4118" s="3">
        <f t="shared" si="65"/>
        <v>3</v>
      </c>
      <c r="J4118" s="3">
        <v>2377</v>
      </c>
      <c r="K4118" s="3">
        <v>2373</v>
      </c>
      <c r="L4118" s="3">
        <v>2378</v>
      </c>
    </row>
    <row r="4119" spans="1:14">
      <c r="A4119" s="1">
        <v>42935</v>
      </c>
      <c r="B4119" s="2">
        <v>0.66666666666666663</v>
      </c>
      <c r="C4119">
        <v>0</v>
      </c>
      <c r="D4119">
        <v>2376</v>
      </c>
      <c r="E4119">
        <v>1</v>
      </c>
      <c r="F4119">
        <v>1</v>
      </c>
      <c r="G4119" s="59">
        <f t="shared" si="66"/>
        <v>24290</v>
      </c>
      <c r="I4119" s="3">
        <f t="shared" si="65"/>
        <v>1</v>
      </c>
      <c r="J4119" s="3">
        <v>2380</v>
      </c>
      <c r="K4119" s="3">
        <v>2376</v>
      </c>
      <c r="L4119" s="3">
        <v>2385</v>
      </c>
      <c r="N4119" s="3" t="s">
        <v>16</v>
      </c>
    </row>
    <row r="4120" spans="1:14">
      <c r="A4120" s="1">
        <v>42935</v>
      </c>
      <c r="B4120" s="2">
        <v>0.70833333333333337</v>
      </c>
      <c r="C4120">
        <v>2</v>
      </c>
      <c r="D4120">
        <v>2380</v>
      </c>
      <c r="E4120">
        <v>2</v>
      </c>
      <c r="G4120" s="59">
        <f t="shared" si="66"/>
        <v>24290</v>
      </c>
      <c r="I4120" s="3">
        <f t="shared" si="65"/>
        <v>2</v>
      </c>
      <c r="J4120" s="74">
        <v>2379</v>
      </c>
      <c r="K4120" s="74">
        <v>2383</v>
      </c>
      <c r="L4120" s="74">
        <v>2383</v>
      </c>
      <c r="M4120" s="74">
        <v>1</v>
      </c>
    </row>
    <row r="4121" spans="1:14">
      <c r="A4121" s="1">
        <v>42936</v>
      </c>
      <c r="B4121" s="2">
        <v>0.45833333333333331</v>
      </c>
      <c r="C4121">
        <v>0</v>
      </c>
      <c r="D4121">
        <v>2381</v>
      </c>
      <c r="E4121">
        <v>-2</v>
      </c>
      <c r="F4121">
        <v>2</v>
      </c>
      <c r="G4121" s="59">
        <f t="shared" si="66"/>
        <v>24292</v>
      </c>
      <c r="I4121" s="3">
        <f t="shared" si="65"/>
        <v>2</v>
      </c>
      <c r="J4121" s="73">
        <v>2375</v>
      </c>
      <c r="K4121" s="73">
        <v>2369</v>
      </c>
      <c r="L4121" s="73">
        <v>2375</v>
      </c>
      <c r="M4121" s="73">
        <v>-6</v>
      </c>
      <c r="N4121" s="3" t="s">
        <v>16</v>
      </c>
    </row>
    <row r="4122" spans="1:14">
      <c r="A4122" s="1">
        <v>42936</v>
      </c>
      <c r="B4122" s="2">
        <v>0.45833333333333331</v>
      </c>
      <c r="C4122">
        <v>-1</v>
      </c>
      <c r="D4122">
        <v>2381</v>
      </c>
      <c r="E4122">
        <v>-1</v>
      </c>
      <c r="G4122" s="59">
        <f t="shared" si="66"/>
        <v>24292</v>
      </c>
      <c r="I4122" s="3">
        <f t="shared" si="65"/>
        <v>1</v>
      </c>
      <c r="J4122" s="72">
        <v>2375</v>
      </c>
      <c r="K4122" s="72">
        <v>2369</v>
      </c>
      <c r="L4122" s="72">
        <v>2375</v>
      </c>
      <c r="M4122" s="72">
        <v>-6</v>
      </c>
      <c r="N4122" s="86" t="s">
        <v>89</v>
      </c>
    </row>
    <row r="4123" spans="1:14">
      <c r="A4123" s="1">
        <v>42937</v>
      </c>
      <c r="B4123" s="2">
        <v>0.41666666666666669</v>
      </c>
      <c r="C4123">
        <v>0</v>
      </c>
      <c r="D4123">
        <v>2369</v>
      </c>
      <c r="E4123">
        <v>1</v>
      </c>
      <c r="F4123">
        <v>12</v>
      </c>
      <c r="G4123" s="59">
        <f t="shared" si="66"/>
        <v>24304</v>
      </c>
      <c r="I4123" s="3">
        <f t="shared" si="65"/>
        <v>1</v>
      </c>
      <c r="J4123" s="3">
        <v>2373</v>
      </c>
      <c r="K4123" s="3">
        <v>2369</v>
      </c>
      <c r="L4123" s="3">
        <v>2374</v>
      </c>
      <c r="N4123" s="3" t="s">
        <v>16</v>
      </c>
    </row>
    <row r="4124" spans="1:14">
      <c r="A4124" s="1">
        <v>42937</v>
      </c>
      <c r="B4124" s="2">
        <v>0.45833333333333331</v>
      </c>
      <c r="C4124">
        <v>2</v>
      </c>
      <c r="D4124">
        <v>2372</v>
      </c>
      <c r="E4124">
        <v>2</v>
      </c>
      <c r="G4124" s="59">
        <f t="shared" si="66"/>
        <v>24304</v>
      </c>
      <c r="I4124" s="3">
        <f t="shared" si="65"/>
        <v>2</v>
      </c>
      <c r="J4124" s="3">
        <v>2372</v>
      </c>
      <c r="K4124" s="3">
        <v>2370</v>
      </c>
      <c r="L4124" s="3">
        <v>2377</v>
      </c>
    </row>
    <row r="4125" spans="1:14">
      <c r="A4125" s="1">
        <v>42937</v>
      </c>
      <c r="B4125" s="2">
        <v>0.54166666666666663</v>
      </c>
      <c r="C4125">
        <v>0</v>
      </c>
      <c r="D4125">
        <v>2366</v>
      </c>
      <c r="E4125">
        <v>-2</v>
      </c>
      <c r="F4125">
        <v>-12</v>
      </c>
      <c r="G4125" s="59">
        <f t="shared" si="66"/>
        <v>24292</v>
      </c>
      <c r="I4125" s="3">
        <f t="shared" si="65"/>
        <v>2</v>
      </c>
      <c r="J4125" s="73">
        <v>2363</v>
      </c>
      <c r="K4125" s="73">
        <v>2355</v>
      </c>
      <c r="L4125" s="73">
        <v>2365</v>
      </c>
      <c r="M4125" s="73">
        <v>-1</v>
      </c>
      <c r="N4125" s="3" t="s">
        <v>16</v>
      </c>
    </row>
    <row r="4126" spans="1:14">
      <c r="A4126" s="1">
        <v>42940</v>
      </c>
      <c r="B4126" s="2">
        <v>0.54166666666666663</v>
      </c>
      <c r="C4126">
        <v>1</v>
      </c>
      <c r="D4126">
        <v>2347</v>
      </c>
      <c r="E4126">
        <v>1</v>
      </c>
      <c r="G4126" s="59">
        <f t="shared" si="66"/>
        <v>24292</v>
      </c>
      <c r="I4126" s="3">
        <f t="shared" si="65"/>
        <v>1</v>
      </c>
      <c r="J4126" s="3">
        <v>2347</v>
      </c>
      <c r="K4126" s="3">
        <v>2345</v>
      </c>
      <c r="L4126" s="3">
        <v>2354</v>
      </c>
    </row>
    <row r="4127" spans="1:14">
      <c r="A4127" s="1">
        <v>42940</v>
      </c>
      <c r="B4127" s="2">
        <v>0.625</v>
      </c>
      <c r="C4127">
        <v>0</v>
      </c>
      <c r="D4127">
        <v>2345</v>
      </c>
      <c r="E4127">
        <v>-1</v>
      </c>
      <c r="F4127">
        <v>-2</v>
      </c>
      <c r="G4127" s="59">
        <f t="shared" si="66"/>
        <v>24290</v>
      </c>
      <c r="I4127" s="3">
        <f t="shared" si="65"/>
        <v>1</v>
      </c>
      <c r="J4127" s="73">
        <v>2341</v>
      </c>
      <c r="K4127" s="73">
        <v>2336</v>
      </c>
      <c r="L4127" s="73">
        <v>2343</v>
      </c>
      <c r="M4127" s="73">
        <v>-2</v>
      </c>
      <c r="N4127" s="3" t="s">
        <v>16</v>
      </c>
    </row>
    <row r="4128" spans="1:14">
      <c r="A4128" s="1">
        <v>42940</v>
      </c>
      <c r="B4128" s="2">
        <v>0.66666666666666663</v>
      </c>
      <c r="C4128">
        <v>-2</v>
      </c>
      <c r="D4128">
        <v>2340</v>
      </c>
      <c r="E4128">
        <v>-2</v>
      </c>
      <c r="G4128" s="59">
        <f t="shared" si="66"/>
        <v>24290</v>
      </c>
      <c r="I4128" s="3">
        <f t="shared" si="65"/>
        <v>2</v>
      </c>
      <c r="J4128" s="3">
        <v>2339</v>
      </c>
      <c r="K4128" s="3">
        <v>2333</v>
      </c>
      <c r="L4128" s="3">
        <v>2341</v>
      </c>
      <c r="N4128" s="86" t="s">
        <v>102</v>
      </c>
    </row>
    <row r="4129" spans="1:14">
      <c r="A4129" s="1">
        <v>42941</v>
      </c>
      <c r="B4129" s="2">
        <v>0.375</v>
      </c>
      <c r="C4129">
        <v>0</v>
      </c>
      <c r="D4129">
        <v>2345</v>
      </c>
      <c r="E4129">
        <v>2</v>
      </c>
      <c r="F4129">
        <v>-10</v>
      </c>
      <c r="G4129" s="59">
        <f t="shared" si="66"/>
        <v>24280</v>
      </c>
      <c r="I4129" s="3">
        <f t="shared" si="65"/>
        <v>2</v>
      </c>
      <c r="J4129" s="3">
        <v>2345</v>
      </c>
      <c r="K4129" s="3">
        <v>2336</v>
      </c>
      <c r="L4129" s="3">
        <v>2346</v>
      </c>
      <c r="N4129" s="3" t="s">
        <v>16</v>
      </c>
    </row>
    <row r="4130" spans="1:14">
      <c r="A4130" s="1">
        <v>42941</v>
      </c>
      <c r="B4130" s="2">
        <v>0.375</v>
      </c>
      <c r="C4130">
        <v>2</v>
      </c>
      <c r="D4130">
        <v>2345</v>
      </c>
      <c r="E4130">
        <v>2</v>
      </c>
      <c r="G4130" s="59">
        <f t="shared" si="66"/>
        <v>24280</v>
      </c>
      <c r="I4130" s="3">
        <f t="shared" si="65"/>
        <v>2</v>
      </c>
      <c r="J4130" s="3">
        <v>2345</v>
      </c>
      <c r="K4130" s="3">
        <v>2336</v>
      </c>
      <c r="L4130" s="3">
        <v>2346</v>
      </c>
      <c r="N4130" s="86" t="s">
        <v>101</v>
      </c>
    </row>
    <row r="4131" spans="1:14">
      <c r="A4131" s="1">
        <v>42941</v>
      </c>
      <c r="B4131" s="2">
        <v>0.45833333333333331</v>
      </c>
      <c r="C4131">
        <v>0</v>
      </c>
      <c r="D4131">
        <v>2337</v>
      </c>
      <c r="E4131">
        <v>-2</v>
      </c>
      <c r="F4131">
        <v>-16</v>
      </c>
      <c r="G4131" s="59">
        <f t="shared" si="66"/>
        <v>24264</v>
      </c>
      <c r="I4131" s="3">
        <f t="shared" si="65"/>
        <v>2</v>
      </c>
      <c r="J4131" s="3">
        <v>2336</v>
      </c>
      <c r="K4131" s="3">
        <v>2335</v>
      </c>
      <c r="L4131" s="3">
        <v>2342</v>
      </c>
      <c r="N4131" s="3" t="s">
        <v>16</v>
      </c>
    </row>
    <row r="4132" spans="1:14">
      <c r="A4132" s="1">
        <v>42941</v>
      </c>
      <c r="B4132" s="2">
        <v>0.45833333333333331</v>
      </c>
      <c r="C4132">
        <v>-2</v>
      </c>
      <c r="D4132">
        <v>2337</v>
      </c>
      <c r="E4132">
        <v>-2</v>
      </c>
      <c r="G4132" s="59">
        <f t="shared" si="66"/>
        <v>24264</v>
      </c>
      <c r="I4132" s="3">
        <f t="shared" si="65"/>
        <v>2</v>
      </c>
      <c r="J4132" s="3">
        <v>2336</v>
      </c>
      <c r="K4132" s="3">
        <v>2335</v>
      </c>
      <c r="L4132" s="3">
        <v>2342</v>
      </c>
    </row>
    <row r="4133" spans="1:14">
      <c r="A4133" s="1">
        <v>42941</v>
      </c>
      <c r="B4133" s="2">
        <v>0.5</v>
      </c>
      <c r="C4133">
        <v>1</v>
      </c>
      <c r="D4133">
        <v>2339</v>
      </c>
      <c r="E4133">
        <v>3</v>
      </c>
      <c r="F4133">
        <v>-4</v>
      </c>
      <c r="G4133" s="59">
        <f t="shared" si="66"/>
        <v>24260</v>
      </c>
      <c r="I4133" s="3">
        <f t="shared" si="65"/>
        <v>3</v>
      </c>
      <c r="J4133" s="72">
        <v>2341</v>
      </c>
      <c r="K4133" s="72">
        <v>2340</v>
      </c>
      <c r="L4133" s="72">
        <v>2344</v>
      </c>
      <c r="M4133" s="72">
        <v>-1</v>
      </c>
    </row>
    <row r="4134" spans="1:14">
      <c r="A4134" s="1">
        <v>42941</v>
      </c>
      <c r="B4134" s="2">
        <v>0.70833333333333337</v>
      </c>
      <c r="C4134">
        <v>0</v>
      </c>
      <c r="D4134">
        <v>2344</v>
      </c>
      <c r="E4134">
        <v>-1</v>
      </c>
      <c r="F4134">
        <v>5</v>
      </c>
      <c r="G4134" s="59">
        <f t="shared" si="66"/>
        <v>24265</v>
      </c>
      <c r="I4134" s="3">
        <f t="shared" si="65"/>
        <v>1</v>
      </c>
      <c r="J4134" s="3">
        <v>2344</v>
      </c>
      <c r="K4134" s="3">
        <v>2347</v>
      </c>
      <c r="L4134" s="3">
        <v>2347</v>
      </c>
      <c r="N4134" s="3" t="s">
        <v>16</v>
      </c>
    </row>
    <row r="4135" spans="1:14">
      <c r="A4135" s="1">
        <v>42942</v>
      </c>
      <c r="B4135" s="2">
        <v>0.75</v>
      </c>
      <c r="C4135">
        <v>-1</v>
      </c>
      <c r="D4135">
        <v>2359</v>
      </c>
      <c r="E4135">
        <v>-1</v>
      </c>
      <c r="G4135" s="59">
        <f t="shared" si="66"/>
        <v>24265</v>
      </c>
      <c r="I4135" s="3">
        <f t="shared" si="65"/>
        <v>1</v>
      </c>
      <c r="J4135" s="3">
        <v>2359</v>
      </c>
      <c r="K4135" s="3">
        <v>2363</v>
      </c>
      <c r="L4135" s="3">
        <v>2367</v>
      </c>
    </row>
    <row r="4136" spans="1:14">
      <c r="A4136" s="1">
        <v>42943</v>
      </c>
      <c r="B4136" s="2">
        <v>0.375</v>
      </c>
      <c r="C4136">
        <v>0</v>
      </c>
      <c r="D4136">
        <v>2365</v>
      </c>
      <c r="E4136">
        <v>1</v>
      </c>
      <c r="F4136">
        <v>-6</v>
      </c>
      <c r="G4136" s="59">
        <f t="shared" si="66"/>
        <v>24259</v>
      </c>
      <c r="I4136" s="3">
        <f t="shared" si="65"/>
        <v>1</v>
      </c>
      <c r="J4136" s="3">
        <v>2364</v>
      </c>
      <c r="K4136" s="3">
        <v>2360</v>
      </c>
      <c r="L4136" s="3">
        <v>2369</v>
      </c>
      <c r="N4136" s="3" t="s">
        <v>16</v>
      </c>
    </row>
    <row r="4137" spans="1:14">
      <c r="A4137" s="1">
        <v>42943</v>
      </c>
      <c r="B4137" s="2">
        <v>0.375</v>
      </c>
      <c r="C4137">
        <v>2</v>
      </c>
      <c r="D4137">
        <v>2365</v>
      </c>
      <c r="E4137">
        <v>2</v>
      </c>
      <c r="G4137" s="59">
        <f t="shared" si="66"/>
        <v>24259</v>
      </c>
      <c r="I4137" s="3">
        <f t="shared" si="65"/>
        <v>2</v>
      </c>
      <c r="J4137" s="3">
        <v>2364</v>
      </c>
      <c r="K4137" s="3">
        <v>2360</v>
      </c>
      <c r="L4137" s="3">
        <v>2369</v>
      </c>
      <c r="N4137" s="86" t="s">
        <v>101</v>
      </c>
    </row>
    <row r="4138" spans="1:14">
      <c r="A4138" s="1">
        <v>42943</v>
      </c>
      <c r="B4138" s="2">
        <v>0.45833333333333331</v>
      </c>
      <c r="C4138">
        <v>0</v>
      </c>
      <c r="D4138">
        <v>2356</v>
      </c>
      <c r="E4138">
        <v>-2</v>
      </c>
      <c r="F4138">
        <v>-18</v>
      </c>
      <c r="G4138" s="59">
        <f t="shared" si="66"/>
        <v>24241</v>
      </c>
      <c r="I4138" s="3">
        <f t="shared" si="65"/>
        <v>2</v>
      </c>
      <c r="J4138" s="73">
        <v>2350</v>
      </c>
      <c r="K4138" s="73">
        <v>2350</v>
      </c>
      <c r="L4138" s="73">
        <v>2353</v>
      </c>
      <c r="M4138" s="73">
        <v>-3</v>
      </c>
      <c r="N4138" s="3" t="s">
        <v>16</v>
      </c>
    </row>
    <row r="4139" spans="1:14">
      <c r="A4139" s="1">
        <v>42943</v>
      </c>
      <c r="B4139" s="2">
        <v>0.45833333333333331</v>
      </c>
      <c r="C4139">
        <v>-2</v>
      </c>
      <c r="D4139">
        <v>2356</v>
      </c>
      <c r="E4139">
        <v>-2</v>
      </c>
      <c r="G4139" s="59">
        <f t="shared" si="66"/>
        <v>24241</v>
      </c>
      <c r="I4139" s="3">
        <f t="shared" si="65"/>
        <v>2</v>
      </c>
      <c r="J4139" s="72">
        <v>2350</v>
      </c>
      <c r="K4139" s="72">
        <v>2350</v>
      </c>
      <c r="L4139" s="72">
        <v>2353</v>
      </c>
      <c r="M4139" s="72">
        <v>-3</v>
      </c>
    </row>
    <row r="4140" spans="1:14">
      <c r="A4140" s="1">
        <v>42944</v>
      </c>
      <c r="B4140" s="2">
        <v>0.58333333333333337</v>
      </c>
      <c r="C4140">
        <v>0</v>
      </c>
      <c r="D4140">
        <v>2344</v>
      </c>
      <c r="E4140">
        <v>2</v>
      </c>
      <c r="F4140">
        <v>24</v>
      </c>
      <c r="G4140" s="59">
        <f t="shared" si="66"/>
        <v>24265</v>
      </c>
      <c r="I4140" s="3">
        <f t="shared" si="65"/>
        <v>2</v>
      </c>
      <c r="J4140" s="73">
        <v>2346</v>
      </c>
      <c r="K4140" s="73">
        <v>2345</v>
      </c>
      <c r="L4140" s="73">
        <v>2349</v>
      </c>
      <c r="M4140" s="73">
        <v>-1</v>
      </c>
      <c r="N4140" s="3" t="s">
        <v>16</v>
      </c>
    </row>
    <row r="4141" spans="1:14">
      <c r="A4141" s="1">
        <v>42944</v>
      </c>
      <c r="B4141" s="2">
        <v>0.58333333333333337</v>
      </c>
      <c r="C4141">
        <v>1</v>
      </c>
      <c r="D4141">
        <v>2344</v>
      </c>
      <c r="E4141">
        <v>1</v>
      </c>
      <c r="G4141" s="59">
        <f t="shared" si="66"/>
        <v>24265</v>
      </c>
      <c r="I4141" s="3">
        <f t="shared" si="65"/>
        <v>1</v>
      </c>
      <c r="J4141" s="72">
        <v>2346</v>
      </c>
      <c r="K4141" s="72">
        <v>2345</v>
      </c>
      <c r="L4141" s="72">
        <v>2349</v>
      </c>
      <c r="M4141" s="72">
        <v>-1</v>
      </c>
    </row>
    <row r="4142" spans="1:14">
      <c r="A4142" s="69">
        <v>42947</v>
      </c>
      <c r="B4142" s="70">
        <v>0.66666666666666663</v>
      </c>
      <c r="C4142" s="71">
        <v>0</v>
      </c>
      <c r="D4142" s="71">
        <v>2382</v>
      </c>
      <c r="E4142" s="71">
        <v>-1</v>
      </c>
      <c r="F4142" s="71">
        <v>38</v>
      </c>
      <c r="G4142" s="91">
        <f t="shared" si="66"/>
        <v>24303</v>
      </c>
      <c r="H4142" s="71">
        <f>SUM(F4089:F4142)</f>
        <v>116</v>
      </c>
      <c r="I4142" s="3">
        <f t="shared" si="65"/>
        <v>1</v>
      </c>
      <c r="J4142" s="3">
        <v>2378</v>
      </c>
      <c r="K4142" s="3">
        <v>2374</v>
      </c>
      <c r="L4142" s="3">
        <v>2384</v>
      </c>
      <c r="N4142" s="3" t="s">
        <v>16</v>
      </c>
    </row>
    <row r="4143" spans="1:14">
      <c r="A4143" s="1">
        <v>42948</v>
      </c>
      <c r="B4143" s="68">
        <v>0.375</v>
      </c>
      <c r="C4143" s="3">
        <v>2</v>
      </c>
      <c r="D4143" s="59">
        <v>2385</v>
      </c>
      <c r="E4143" s="3">
        <v>2</v>
      </c>
      <c r="F4143" s="3"/>
      <c r="G4143" s="59">
        <f t="shared" si="66"/>
        <v>24303</v>
      </c>
      <c r="I4143" s="3">
        <f t="shared" si="65"/>
        <v>2</v>
      </c>
      <c r="J4143" s="3">
        <v>2387</v>
      </c>
      <c r="K4143" s="3">
        <v>2373</v>
      </c>
      <c r="L4143" s="3">
        <v>2390</v>
      </c>
    </row>
    <row r="4144" spans="1:14">
      <c r="A4144" s="1">
        <v>42948</v>
      </c>
      <c r="B4144" s="2">
        <v>0.41666666666666669</v>
      </c>
      <c r="C4144">
        <v>0</v>
      </c>
      <c r="D4144">
        <v>2382</v>
      </c>
      <c r="E4144">
        <v>-2</v>
      </c>
      <c r="F4144">
        <v>-6</v>
      </c>
      <c r="G4144" s="59">
        <f t="shared" si="66"/>
        <v>24297</v>
      </c>
      <c r="I4144" s="3">
        <f t="shared" si="65"/>
        <v>2</v>
      </c>
      <c r="J4144" s="73">
        <v>2378</v>
      </c>
      <c r="K4144" s="73">
        <v>2371</v>
      </c>
      <c r="L4144" s="73">
        <v>2378</v>
      </c>
      <c r="M4144" s="73">
        <v>-4</v>
      </c>
      <c r="N4144" s="3" t="s">
        <v>16</v>
      </c>
    </row>
    <row r="4145" spans="1:14">
      <c r="A4145" s="1">
        <v>42949</v>
      </c>
      <c r="B4145" s="2">
        <v>0.54166666666666663</v>
      </c>
      <c r="C4145">
        <v>-1</v>
      </c>
      <c r="D4145">
        <v>2397</v>
      </c>
      <c r="E4145">
        <v>-1</v>
      </c>
      <c r="G4145" s="59">
        <f t="shared" si="66"/>
        <v>24297</v>
      </c>
      <c r="I4145" s="3">
        <f t="shared" si="65"/>
        <v>1</v>
      </c>
      <c r="J4145" s="3">
        <v>2397</v>
      </c>
      <c r="K4145" s="3">
        <v>2395</v>
      </c>
      <c r="L4145" s="3">
        <v>2398</v>
      </c>
    </row>
    <row r="4146" spans="1:14">
      <c r="A4146" s="1">
        <v>42950</v>
      </c>
      <c r="B4146" s="2">
        <v>0.45833333333333331</v>
      </c>
      <c r="C4146">
        <v>0</v>
      </c>
      <c r="D4146">
        <v>2369</v>
      </c>
      <c r="E4146">
        <v>1</v>
      </c>
      <c r="F4146">
        <v>28</v>
      </c>
      <c r="G4146" s="59">
        <f t="shared" si="66"/>
        <v>24325</v>
      </c>
      <c r="I4146" s="3">
        <f t="shared" si="65"/>
        <v>1</v>
      </c>
      <c r="J4146" s="3">
        <v>2362</v>
      </c>
      <c r="K4146" s="3">
        <v>2362</v>
      </c>
      <c r="L4146" s="3">
        <v>2377</v>
      </c>
      <c r="N4146" s="3" t="s">
        <v>16</v>
      </c>
    </row>
    <row r="4147" spans="1:14">
      <c r="A4147" s="1">
        <v>42951</v>
      </c>
      <c r="B4147" s="2">
        <v>0.375</v>
      </c>
      <c r="C4147">
        <v>2</v>
      </c>
      <c r="D4147">
        <v>2375</v>
      </c>
      <c r="E4147">
        <v>2</v>
      </c>
      <c r="G4147" s="59">
        <f t="shared" si="66"/>
        <v>24325</v>
      </c>
      <c r="I4147" s="3">
        <f t="shared" si="65"/>
        <v>2</v>
      </c>
      <c r="J4147" s="74">
        <v>2374</v>
      </c>
      <c r="K4147" s="74">
        <v>2373</v>
      </c>
      <c r="L4147" s="74">
        <v>2385</v>
      </c>
      <c r="M4147" s="74">
        <v>1</v>
      </c>
    </row>
    <row r="4148" spans="1:14">
      <c r="A4148" s="1">
        <v>42951</v>
      </c>
      <c r="B4148" s="2">
        <v>0.70833333333333337</v>
      </c>
      <c r="C4148">
        <v>0</v>
      </c>
      <c r="D4148">
        <v>2383</v>
      </c>
      <c r="E4148">
        <v>-2</v>
      </c>
      <c r="F4148">
        <v>16</v>
      </c>
      <c r="G4148" s="59">
        <f t="shared" si="66"/>
        <v>24341</v>
      </c>
      <c r="I4148" s="3">
        <f t="shared" si="65"/>
        <v>2</v>
      </c>
      <c r="J4148" s="73">
        <v>2384</v>
      </c>
      <c r="K4148" s="73">
        <v>2388</v>
      </c>
      <c r="L4148" s="73">
        <v>2391</v>
      </c>
      <c r="M4148" s="73">
        <v>-1</v>
      </c>
      <c r="N4148" s="3" t="s">
        <v>16</v>
      </c>
    </row>
    <row r="4149" spans="1:14">
      <c r="A4149" s="1">
        <v>42955</v>
      </c>
      <c r="B4149" s="2">
        <v>0.375</v>
      </c>
      <c r="C4149">
        <v>-1</v>
      </c>
      <c r="D4149">
        <v>2387</v>
      </c>
      <c r="E4149">
        <v>-1</v>
      </c>
      <c r="G4149" s="59">
        <f t="shared" si="66"/>
        <v>24341</v>
      </c>
      <c r="I4149" s="3">
        <f t="shared" si="65"/>
        <v>1</v>
      </c>
      <c r="J4149" s="3">
        <v>2387</v>
      </c>
      <c r="K4149" s="3">
        <v>2384</v>
      </c>
      <c r="L4149" s="3">
        <v>2398</v>
      </c>
    </row>
    <row r="4150" spans="1:14">
      <c r="A4150" s="1">
        <v>42955</v>
      </c>
      <c r="B4150" s="2">
        <v>0.41666666666666669</v>
      </c>
      <c r="C4150">
        <v>0</v>
      </c>
      <c r="D4150">
        <v>2391</v>
      </c>
      <c r="E4150">
        <v>1</v>
      </c>
      <c r="F4150">
        <v>-4</v>
      </c>
      <c r="G4150" s="59">
        <f t="shared" si="66"/>
        <v>24337</v>
      </c>
      <c r="I4150" s="3">
        <f t="shared" si="65"/>
        <v>1</v>
      </c>
      <c r="J4150" s="3">
        <v>2394</v>
      </c>
      <c r="K4150" s="3">
        <v>2394</v>
      </c>
      <c r="L4150" s="3">
        <v>2401</v>
      </c>
      <c r="N4150" s="3" t="s">
        <v>16</v>
      </c>
    </row>
    <row r="4151" spans="1:14">
      <c r="A4151" s="1">
        <v>42955</v>
      </c>
      <c r="B4151" s="2">
        <v>0.41666666666666669</v>
      </c>
      <c r="C4151">
        <v>2</v>
      </c>
      <c r="D4151">
        <v>2391</v>
      </c>
      <c r="E4151">
        <v>2</v>
      </c>
      <c r="G4151" s="59">
        <f t="shared" si="66"/>
        <v>24337</v>
      </c>
      <c r="I4151" s="3">
        <f t="shared" si="65"/>
        <v>2</v>
      </c>
      <c r="J4151" s="72">
        <v>2394</v>
      </c>
      <c r="K4151" s="72">
        <v>2394</v>
      </c>
      <c r="L4151" s="72">
        <v>2401</v>
      </c>
      <c r="M4151" s="72">
        <v>-3</v>
      </c>
    </row>
    <row r="4152" spans="1:14">
      <c r="A4152" s="1">
        <v>42956</v>
      </c>
      <c r="B4152" s="2">
        <v>0.41666666666666669</v>
      </c>
      <c r="C4152">
        <v>0</v>
      </c>
      <c r="D4152">
        <v>2415</v>
      </c>
      <c r="E4152">
        <v>-2</v>
      </c>
      <c r="F4152">
        <v>48</v>
      </c>
      <c r="G4152" s="59">
        <f t="shared" si="66"/>
        <v>24385</v>
      </c>
      <c r="I4152" s="3">
        <f t="shared" si="65"/>
        <v>2</v>
      </c>
      <c r="J4152" s="3">
        <v>2420</v>
      </c>
      <c r="K4152" s="3">
        <v>2409</v>
      </c>
      <c r="L4152" s="3">
        <v>2422</v>
      </c>
      <c r="N4152" s="3" t="s">
        <v>16</v>
      </c>
    </row>
    <row r="4153" spans="1:14">
      <c r="A4153" s="1">
        <v>42956</v>
      </c>
      <c r="B4153" s="2">
        <v>0.41666666666666669</v>
      </c>
      <c r="C4153">
        <v>-1</v>
      </c>
      <c r="D4153">
        <v>2415</v>
      </c>
      <c r="E4153">
        <v>-1</v>
      </c>
      <c r="G4153" s="59">
        <f t="shared" si="66"/>
        <v>24385</v>
      </c>
      <c r="I4153" s="3">
        <f t="shared" si="65"/>
        <v>1</v>
      </c>
      <c r="J4153" s="74">
        <v>2420</v>
      </c>
      <c r="K4153" s="74">
        <v>2409</v>
      </c>
      <c r="L4153" s="74">
        <v>2422</v>
      </c>
      <c r="M4153" s="74">
        <v>5</v>
      </c>
    </row>
    <row r="4154" spans="1:14">
      <c r="A4154" s="1">
        <v>42957</v>
      </c>
      <c r="B4154" s="2">
        <v>0.375</v>
      </c>
      <c r="C4154">
        <v>0</v>
      </c>
      <c r="D4154">
        <v>2406</v>
      </c>
      <c r="E4154">
        <v>1</v>
      </c>
      <c r="F4154">
        <v>9</v>
      </c>
      <c r="G4154" s="59">
        <f t="shared" si="66"/>
        <v>24394</v>
      </c>
      <c r="I4154" s="3">
        <f t="shared" si="65"/>
        <v>1</v>
      </c>
      <c r="J4154" s="73">
        <v>2407</v>
      </c>
      <c r="K4154" s="73">
        <v>2405</v>
      </c>
      <c r="L4154" s="73">
        <v>2413</v>
      </c>
      <c r="M4154" s="73">
        <v>-1</v>
      </c>
      <c r="N4154" s="3" t="s">
        <v>16</v>
      </c>
    </row>
    <row r="4155" spans="1:14">
      <c r="A4155" s="1">
        <v>42957</v>
      </c>
      <c r="B4155" s="2">
        <v>0.45833333333333331</v>
      </c>
      <c r="C4155">
        <v>-1</v>
      </c>
      <c r="D4155">
        <v>2404</v>
      </c>
      <c r="E4155">
        <v>-1</v>
      </c>
      <c r="G4155" s="59">
        <f t="shared" si="66"/>
        <v>24394</v>
      </c>
      <c r="I4155" s="3">
        <f t="shared" si="65"/>
        <v>1</v>
      </c>
      <c r="J4155" s="72">
        <v>2398</v>
      </c>
      <c r="K4155" s="72">
        <v>2392</v>
      </c>
      <c r="L4155" s="72">
        <v>2400</v>
      </c>
      <c r="M4155" s="72">
        <v>-4</v>
      </c>
    </row>
    <row r="4156" spans="1:14">
      <c r="A4156" s="1">
        <v>42958</v>
      </c>
      <c r="B4156" s="2">
        <v>0.58333333333333337</v>
      </c>
      <c r="C4156">
        <v>0</v>
      </c>
      <c r="D4156">
        <v>2376</v>
      </c>
      <c r="E4156">
        <v>1</v>
      </c>
      <c r="F4156">
        <v>28</v>
      </c>
      <c r="G4156" s="59">
        <f t="shared" si="66"/>
        <v>24422</v>
      </c>
      <c r="I4156" s="3">
        <f t="shared" si="65"/>
        <v>1</v>
      </c>
      <c r="J4156" s="3">
        <v>2378</v>
      </c>
      <c r="K4156" s="3">
        <v>2375</v>
      </c>
      <c r="L4156" s="3">
        <v>2379</v>
      </c>
      <c r="N4156" s="3" t="s">
        <v>16</v>
      </c>
    </row>
    <row r="4157" spans="1:14">
      <c r="A4157" s="1">
        <v>42958</v>
      </c>
      <c r="B4157" s="2">
        <v>0.58333333333333337</v>
      </c>
      <c r="C4157">
        <v>1</v>
      </c>
      <c r="D4157">
        <v>2376</v>
      </c>
      <c r="E4157">
        <v>1</v>
      </c>
      <c r="G4157" s="59">
        <f t="shared" si="66"/>
        <v>24422</v>
      </c>
      <c r="I4157" s="3">
        <f t="shared" si="65"/>
        <v>1</v>
      </c>
      <c r="J4157" s="3">
        <v>2378</v>
      </c>
      <c r="K4157" s="3">
        <v>2375</v>
      </c>
      <c r="L4157" s="3">
        <v>2379</v>
      </c>
    </row>
    <row r="4158" spans="1:14">
      <c r="A4158" s="1">
        <v>42961</v>
      </c>
      <c r="B4158" s="2">
        <v>0.5</v>
      </c>
      <c r="C4158">
        <v>0</v>
      </c>
      <c r="D4158">
        <v>2378</v>
      </c>
      <c r="E4158">
        <v>-1</v>
      </c>
      <c r="F4158">
        <v>2</v>
      </c>
      <c r="G4158" s="59">
        <f t="shared" si="66"/>
        <v>24424</v>
      </c>
      <c r="I4158" s="3">
        <f t="shared" si="65"/>
        <v>1</v>
      </c>
      <c r="J4158" s="3">
        <v>2376</v>
      </c>
      <c r="K4158" s="3">
        <v>2376</v>
      </c>
      <c r="L4158" s="3">
        <v>2379</v>
      </c>
      <c r="N4158" s="3" t="s">
        <v>16</v>
      </c>
    </row>
    <row r="4159" spans="1:14">
      <c r="A4159" s="1">
        <v>42961</v>
      </c>
      <c r="B4159" s="2">
        <v>0.75</v>
      </c>
      <c r="C4159">
        <v>-2</v>
      </c>
      <c r="D4159">
        <v>2375</v>
      </c>
      <c r="E4159">
        <v>-2</v>
      </c>
      <c r="G4159" s="59">
        <f t="shared" si="66"/>
        <v>24424</v>
      </c>
      <c r="I4159" s="3">
        <f t="shared" si="65"/>
        <v>2</v>
      </c>
      <c r="J4159" s="3">
        <v>2375</v>
      </c>
      <c r="K4159" s="3">
        <v>2378</v>
      </c>
      <c r="L4159" s="3">
        <v>2382</v>
      </c>
    </row>
    <row r="4160" spans="1:14">
      <c r="A4160" s="1">
        <v>42963</v>
      </c>
      <c r="B4160" s="2">
        <v>0.375</v>
      </c>
      <c r="C4160">
        <v>1</v>
      </c>
      <c r="D4160">
        <v>2380</v>
      </c>
      <c r="E4160">
        <v>3</v>
      </c>
      <c r="F4160">
        <v>-10</v>
      </c>
      <c r="G4160" s="59">
        <f t="shared" si="66"/>
        <v>24414</v>
      </c>
      <c r="I4160" s="3">
        <f t="shared" si="65"/>
        <v>3</v>
      </c>
      <c r="J4160" s="3">
        <v>2380</v>
      </c>
      <c r="K4160" s="3">
        <v>2378</v>
      </c>
      <c r="L4160" s="3">
        <v>2393</v>
      </c>
    </row>
    <row r="4161" spans="1:14">
      <c r="A4161" s="1">
        <v>42963</v>
      </c>
      <c r="B4161" s="2">
        <v>0.70833333333333337</v>
      </c>
      <c r="C4161">
        <v>0</v>
      </c>
      <c r="D4161">
        <v>2389</v>
      </c>
      <c r="E4161">
        <v>-1</v>
      </c>
      <c r="F4161">
        <v>9</v>
      </c>
      <c r="G4161" s="59">
        <f t="shared" si="66"/>
        <v>24423</v>
      </c>
      <c r="I4161" s="3">
        <f t="shared" si="65"/>
        <v>1</v>
      </c>
      <c r="J4161" s="73">
        <v>2386</v>
      </c>
      <c r="K4161" s="73">
        <v>2384</v>
      </c>
      <c r="L4161" s="73">
        <v>2384</v>
      </c>
      <c r="M4161" s="73">
        <v>-3</v>
      </c>
      <c r="N4161" s="3" t="s">
        <v>16</v>
      </c>
    </row>
    <row r="4162" spans="1:14">
      <c r="A4162" s="1">
        <v>42963</v>
      </c>
      <c r="B4162" s="2">
        <v>0.70833333333333337</v>
      </c>
      <c r="C4162">
        <v>-2</v>
      </c>
      <c r="D4162">
        <v>2389</v>
      </c>
      <c r="E4162">
        <v>-2</v>
      </c>
      <c r="G4162" s="59">
        <f t="shared" si="66"/>
        <v>24423</v>
      </c>
      <c r="I4162" s="3">
        <f t="shared" si="65"/>
        <v>2</v>
      </c>
      <c r="J4162" s="72">
        <v>2386</v>
      </c>
      <c r="K4162" s="72">
        <v>2384</v>
      </c>
      <c r="L4162" s="72">
        <v>2384</v>
      </c>
      <c r="M4162" s="72">
        <v>-3</v>
      </c>
    </row>
    <row r="4163" spans="1:14">
      <c r="A4163" s="1">
        <v>42965</v>
      </c>
      <c r="B4163" s="2">
        <v>0.5</v>
      </c>
      <c r="C4163">
        <v>1</v>
      </c>
      <c r="D4163">
        <v>2347</v>
      </c>
      <c r="E4163">
        <v>3</v>
      </c>
      <c r="F4163">
        <v>84</v>
      </c>
      <c r="G4163" s="59">
        <f t="shared" si="66"/>
        <v>24507</v>
      </c>
      <c r="I4163" s="3">
        <f t="shared" ref="I4163:I4226" si="67">ABS(E4163)</f>
        <v>3</v>
      </c>
      <c r="J4163" s="72">
        <v>2350</v>
      </c>
      <c r="K4163" s="72">
        <v>2348</v>
      </c>
      <c r="L4163" s="72">
        <v>2354</v>
      </c>
      <c r="M4163" s="72">
        <v>-1</v>
      </c>
    </row>
    <row r="4164" spans="1:14">
      <c r="A4164" s="1">
        <v>42965</v>
      </c>
      <c r="B4164" s="2">
        <v>0.66666666666666663</v>
      </c>
      <c r="C4164">
        <v>0</v>
      </c>
      <c r="D4164">
        <v>2348</v>
      </c>
      <c r="E4164">
        <v>-1</v>
      </c>
      <c r="F4164">
        <v>1</v>
      </c>
      <c r="G4164" s="59">
        <f t="shared" si="66"/>
        <v>24508</v>
      </c>
      <c r="I4164" s="3">
        <f t="shared" si="67"/>
        <v>1</v>
      </c>
      <c r="J4164" s="3">
        <v>2344</v>
      </c>
      <c r="K4164" s="3">
        <v>2344</v>
      </c>
      <c r="L4164" s="3">
        <v>2359</v>
      </c>
      <c r="N4164" s="3" t="s">
        <v>16</v>
      </c>
    </row>
    <row r="4165" spans="1:14">
      <c r="A4165" s="1">
        <v>42969</v>
      </c>
      <c r="B4165" s="2">
        <v>0.54166666666666663</v>
      </c>
      <c r="C4165">
        <v>-1</v>
      </c>
      <c r="D4165">
        <v>2378</v>
      </c>
      <c r="E4165">
        <v>-1</v>
      </c>
      <c r="G4165" s="59">
        <f t="shared" si="66"/>
        <v>24508</v>
      </c>
      <c r="I4165" s="3">
        <f t="shared" si="67"/>
        <v>1</v>
      </c>
      <c r="J4165" s="3">
        <v>2377</v>
      </c>
      <c r="K4165" s="3">
        <v>2377</v>
      </c>
      <c r="L4165" s="3">
        <v>2384</v>
      </c>
    </row>
    <row r="4166" spans="1:14">
      <c r="A4166" s="1">
        <v>42969</v>
      </c>
      <c r="B4166" s="2">
        <v>0.58333333333333337</v>
      </c>
      <c r="C4166">
        <v>0</v>
      </c>
      <c r="D4166">
        <v>2380</v>
      </c>
      <c r="E4166">
        <v>1</v>
      </c>
      <c r="F4166">
        <v>-2</v>
      </c>
      <c r="G4166" s="59">
        <f t="shared" si="66"/>
        <v>24506</v>
      </c>
      <c r="I4166" s="3">
        <f t="shared" si="67"/>
        <v>1</v>
      </c>
      <c r="J4166" s="3">
        <v>2382</v>
      </c>
      <c r="K4166" s="3">
        <v>2380</v>
      </c>
      <c r="L4166" s="3">
        <v>2390</v>
      </c>
      <c r="N4166" s="3" t="s">
        <v>16</v>
      </c>
    </row>
    <row r="4167" spans="1:14">
      <c r="A4167" s="1">
        <v>42969</v>
      </c>
      <c r="B4167" s="2">
        <v>0.58333333333333337</v>
      </c>
      <c r="C4167">
        <v>2</v>
      </c>
      <c r="D4167">
        <v>2380</v>
      </c>
      <c r="E4167">
        <v>2</v>
      </c>
      <c r="G4167" s="59">
        <f t="shared" si="66"/>
        <v>24506</v>
      </c>
      <c r="I4167" s="3">
        <f t="shared" si="67"/>
        <v>2</v>
      </c>
      <c r="J4167" s="3">
        <v>2382</v>
      </c>
      <c r="K4167" s="3">
        <v>2380</v>
      </c>
      <c r="L4167" s="3">
        <v>2390</v>
      </c>
    </row>
    <row r="4168" spans="1:14">
      <c r="A4168" s="1">
        <v>42970</v>
      </c>
      <c r="B4168" s="2">
        <v>0.45833333333333331</v>
      </c>
      <c r="C4168">
        <v>0</v>
      </c>
      <c r="D4168">
        <v>2388</v>
      </c>
      <c r="E4168">
        <v>-2</v>
      </c>
      <c r="F4168">
        <v>16</v>
      </c>
      <c r="G4168" s="59">
        <f t="shared" si="66"/>
        <v>24522</v>
      </c>
      <c r="I4168" s="3">
        <f t="shared" si="67"/>
        <v>2</v>
      </c>
      <c r="J4168" s="73">
        <v>2389</v>
      </c>
      <c r="K4168" s="73">
        <v>2387</v>
      </c>
      <c r="L4168" s="73">
        <v>2391</v>
      </c>
      <c r="M4168" s="73">
        <v>1</v>
      </c>
      <c r="N4168" s="3" t="s">
        <v>16</v>
      </c>
    </row>
    <row r="4169" spans="1:14">
      <c r="A4169" s="1">
        <v>42970</v>
      </c>
      <c r="B4169" s="2">
        <v>0.45833333333333331</v>
      </c>
      <c r="C4169">
        <v>-1</v>
      </c>
      <c r="D4169">
        <v>2388</v>
      </c>
      <c r="E4169">
        <v>-1</v>
      </c>
      <c r="G4169" s="59">
        <f t="shared" si="66"/>
        <v>24522</v>
      </c>
      <c r="I4169" s="3">
        <f t="shared" si="67"/>
        <v>1</v>
      </c>
      <c r="J4169" s="74">
        <v>2389</v>
      </c>
      <c r="K4169" s="74">
        <v>2387</v>
      </c>
      <c r="L4169" s="74">
        <v>2391</v>
      </c>
      <c r="M4169" s="74">
        <v>1</v>
      </c>
    </row>
    <row r="4170" spans="1:14">
      <c r="A4170" s="1">
        <v>42970</v>
      </c>
      <c r="B4170" s="2">
        <v>0.75</v>
      </c>
      <c r="C4170">
        <v>0</v>
      </c>
      <c r="D4170">
        <v>2393</v>
      </c>
      <c r="E4170">
        <v>1</v>
      </c>
      <c r="F4170">
        <v>-5</v>
      </c>
      <c r="G4170" s="59">
        <f t="shared" si="66"/>
        <v>24517</v>
      </c>
      <c r="I4170" s="3">
        <f t="shared" si="67"/>
        <v>1</v>
      </c>
      <c r="J4170" s="3">
        <v>2393</v>
      </c>
      <c r="K4170" s="3">
        <v>2389</v>
      </c>
      <c r="L4170" s="3">
        <v>2398</v>
      </c>
      <c r="N4170" s="3" t="s">
        <v>16</v>
      </c>
    </row>
    <row r="4171" spans="1:14">
      <c r="A4171" s="1">
        <v>42970</v>
      </c>
      <c r="B4171" s="2">
        <v>0.75</v>
      </c>
      <c r="C4171">
        <v>2</v>
      </c>
      <c r="D4171">
        <v>2393</v>
      </c>
      <c r="E4171">
        <v>2</v>
      </c>
      <c r="G4171" s="59">
        <f t="shared" si="66"/>
        <v>24517</v>
      </c>
      <c r="I4171" s="3">
        <f t="shared" si="67"/>
        <v>2</v>
      </c>
      <c r="J4171" s="3">
        <v>2393</v>
      </c>
      <c r="K4171" s="3">
        <v>2389</v>
      </c>
      <c r="L4171" s="3">
        <v>2398</v>
      </c>
    </row>
    <row r="4172" spans="1:14">
      <c r="A4172" s="1">
        <v>42972</v>
      </c>
      <c r="B4172" s="2">
        <v>0.66666666666666663</v>
      </c>
      <c r="C4172">
        <v>-1</v>
      </c>
      <c r="D4172">
        <v>2473</v>
      </c>
      <c r="E4172">
        <v>-3</v>
      </c>
      <c r="F4172">
        <v>160</v>
      </c>
      <c r="G4172" s="59">
        <f t="shared" si="66"/>
        <v>24677</v>
      </c>
      <c r="I4172" s="3">
        <f t="shared" si="67"/>
        <v>3</v>
      </c>
      <c r="J4172" s="3">
        <v>2471</v>
      </c>
      <c r="K4172" s="3">
        <v>2471</v>
      </c>
      <c r="L4172" s="3">
        <v>2478</v>
      </c>
    </row>
    <row r="4173" spans="1:14">
      <c r="A4173" s="1">
        <v>42975</v>
      </c>
      <c r="B4173" s="2">
        <v>0.41666666666666669</v>
      </c>
      <c r="C4173">
        <v>0</v>
      </c>
      <c r="D4173">
        <v>2475</v>
      </c>
      <c r="E4173">
        <v>1</v>
      </c>
      <c r="F4173">
        <v>-2</v>
      </c>
      <c r="G4173" s="59">
        <f t="shared" si="66"/>
        <v>24675</v>
      </c>
      <c r="I4173" s="3">
        <f t="shared" si="67"/>
        <v>1</v>
      </c>
      <c r="J4173" s="3">
        <v>2472</v>
      </c>
      <c r="K4173" s="3">
        <v>2473</v>
      </c>
      <c r="L4173" s="3">
        <v>2486</v>
      </c>
      <c r="N4173" s="3" t="s">
        <v>16</v>
      </c>
    </row>
    <row r="4174" spans="1:14">
      <c r="A4174" s="1">
        <v>42975</v>
      </c>
      <c r="B4174" s="2">
        <v>0.58333333333333337</v>
      </c>
      <c r="C4174">
        <v>2</v>
      </c>
      <c r="D4174">
        <v>2491</v>
      </c>
      <c r="E4174">
        <v>2</v>
      </c>
      <c r="G4174" s="59">
        <f t="shared" si="66"/>
        <v>24675</v>
      </c>
      <c r="I4174" s="3">
        <f t="shared" si="67"/>
        <v>2</v>
      </c>
      <c r="J4174" s="72">
        <v>2504</v>
      </c>
      <c r="K4174" s="72">
        <v>2497</v>
      </c>
      <c r="L4174" s="72">
        <v>2517</v>
      </c>
      <c r="M4174" s="72">
        <v>-6</v>
      </c>
      <c r="N4174" s="86" t="s">
        <v>89</v>
      </c>
    </row>
    <row r="4175" spans="1:14">
      <c r="A4175" s="1">
        <v>42976</v>
      </c>
      <c r="B4175" s="2">
        <v>0.41666666666666669</v>
      </c>
      <c r="C4175">
        <v>0</v>
      </c>
      <c r="D4175">
        <v>2518</v>
      </c>
      <c r="E4175">
        <v>-2</v>
      </c>
      <c r="F4175">
        <v>54</v>
      </c>
      <c r="G4175" s="59">
        <f t="shared" si="66"/>
        <v>24729</v>
      </c>
      <c r="I4175" s="3">
        <f t="shared" si="67"/>
        <v>2</v>
      </c>
      <c r="J4175" s="73">
        <v>2508</v>
      </c>
      <c r="K4175" s="73">
        <v>2500</v>
      </c>
      <c r="L4175" s="73">
        <v>2514</v>
      </c>
      <c r="M4175" s="73">
        <v>-4</v>
      </c>
      <c r="N4175" s="3" t="s">
        <v>16</v>
      </c>
    </row>
    <row r="4176" spans="1:14">
      <c r="A4176" s="1">
        <v>42977</v>
      </c>
      <c r="B4176" s="2">
        <v>0.375</v>
      </c>
      <c r="C4176">
        <v>2</v>
      </c>
      <c r="D4176">
        <v>2516</v>
      </c>
      <c r="E4176">
        <v>2</v>
      </c>
      <c r="G4176" s="59">
        <f t="shared" ref="G4176:G4239" si="68">G4175+F4176</f>
        <v>24729</v>
      </c>
      <c r="I4176" s="3">
        <f t="shared" si="67"/>
        <v>2</v>
      </c>
      <c r="J4176" s="3">
        <v>2518</v>
      </c>
      <c r="K4176" s="3">
        <v>2512</v>
      </c>
      <c r="L4176" s="3">
        <v>2522</v>
      </c>
    </row>
    <row r="4177" spans="1:14">
      <c r="A4177" s="1">
        <v>42977</v>
      </c>
      <c r="B4177" s="2">
        <v>0.5</v>
      </c>
      <c r="C4177">
        <v>0</v>
      </c>
      <c r="D4177">
        <v>2510</v>
      </c>
      <c r="E4177">
        <v>-2</v>
      </c>
      <c r="F4177">
        <v>-12</v>
      </c>
      <c r="G4177" s="59">
        <f t="shared" si="68"/>
        <v>24717</v>
      </c>
      <c r="I4177" s="3">
        <f t="shared" si="67"/>
        <v>2</v>
      </c>
      <c r="J4177" s="3">
        <v>2507</v>
      </c>
      <c r="K4177" s="3">
        <v>2504</v>
      </c>
      <c r="L4177" s="3">
        <v>2534</v>
      </c>
      <c r="N4177" s="3" t="s">
        <v>16</v>
      </c>
    </row>
    <row r="4178" spans="1:14">
      <c r="A4178" s="1">
        <v>42977</v>
      </c>
      <c r="B4178" s="2">
        <v>0.5</v>
      </c>
      <c r="C4178">
        <v>-1</v>
      </c>
      <c r="D4178">
        <v>2510</v>
      </c>
      <c r="E4178">
        <v>-1</v>
      </c>
      <c r="G4178" s="59">
        <f t="shared" si="68"/>
        <v>24717</v>
      </c>
      <c r="I4178" s="3">
        <f t="shared" si="67"/>
        <v>1</v>
      </c>
      <c r="J4178" s="3">
        <v>2507</v>
      </c>
      <c r="K4178" s="3">
        <v>2504</v>
      </c>
      <c r="L4178" s="3">
        <v>2534</v>
      </c>
    </row>
    <row r="4179" spans="1:14">
      <c r="A4179" s="1">
        <v>42977</v>
      </c>
      <c r="B4179" s="2">
        <v>0.54166666666666663</v>
      </c>
      <c r="C4179">
        <v>0</v>
      </c>
      <c r="D4179">
        <v>2519</v>
      </c>
      <c r="E4179">
        <v>1</v>
      </c>
      <c r="F4179">
        <v>-9</v>
      </c>
      <c r="G4179" s="59">
        <f t="shared" si="68"/>
        <v>24708</v>
      </c>
      <c r="I4179" s="3">
        <f t="shared" si="67"/>
        <v>1</v>
      </c>
      <c r="J4179" s="73">
        <v>2532</v>
      </c>
      <c r="K4179" s="73">
        <v>2526</v>
      </c>
      <c r="L4179" s="73">
        <v>2535</v>
      </c>
      <c r="M4179" s="73">
        <v>-7</v>
      </c>
      <c r="N4179" s="3" t="s">
        <v>16</v>
      </c>
    </row>
    <row r="4180" spans="1:14">
      <c r="A4180" s="1">
        <v>42977</v>
      </c>
      <c r="B4180" s="2">
        <v>0.54166666666666663</v>
      </c>
      <c r="C4180">
        <v>2</v>
      </c>
      <c r="D4180">
        <v>2519</v>
      </c>
      <c r="E4180">
        <v>2</v>
      </c>
      <c r="G4180" s="59">
        <f t="shared" si="68"/>
        <v>24708</v>
      </c>
      <c r="I4180" s="3">
        <f t="shared" si="67"/>
        <v>2</v>
      </c>
      <c r="J4180" s="72">
        <v>2532</v>
      </c>
      <c r="K4180" s="72">
        <v>2526</v>
      </c>
      <c r="L4180" s="72">
        <v>2535</v>
      </c>
      <c r="M4180" s="72">
        <v>-7</v>
      </c>
      <c r="N4180" s="86" t="s">
        <v>89</v>
      </c>
    </row>
    <row r="4181" spans="1:14">
      <c r="A4181" s="1">
        <v>42977</v>
      </c>
      <c r="B4181" s="2">
        <v>0.66666666666666663</v>
      </c>
      <c r="C4181">
        <v>-1</v>
      </c>
      <c r="D4181">
        <v>2523</v>
      </c>
      <c r="E4181">
        <v>-3</v>
      </c>
      <c r="F4181">
        <v>8</v>
      </c>
      <c r="G4181" s="59">
        <f t="shared" si="68"/>
        <v>24716</v>
      </c>
      <c r="I4181" s="3">
        <f t="shared" si="67"/>
        <v>3</v>
      </c>
      <c r="J4181" s="74">
        <v>2526</v>
      </c>
      <c r="K4181" s="74">
        <v>2514</v>
      </c>
      <c r="L4181" s="74">
        <v>2526</v>
      </c>
      <c r="M4181" s="74">
        <v>3</v>
      </c>
    </row>
    <row r="4182" spans="1:14">
      <c r="A4182" s="1">
        <v>42978</v>
      </c>
      <c r="B4182" s="2">
        <v>0.375</v>
      </c>
      <c r="C4182">
        <v>0</v>
      </c>
      <c r="D4182">
        <v>2532</v>
      </c>
      <c r="E4182">
        <v>1</v>
      </c>
      <c r="F4182">
        <v>-9</v>
      </c>
      <c r="G4182" s="59">
        <f t="shared" si="68"/>
        <v>24707</v>
      </c>
      <c r="I4182" s="3">
        <f t="shared" si="67"/>
        <v>1</v>
      </c>
      <c r="J4182" s="3">
        <v>2530</v>
      </c>
      <c r="K4182" s="3">
        <v>2520</v>
      </c>
      <c r="L4182" s="3">
        <v>2535</v>
      </c>
      <c r="N4182" s="3" t="s">
        <v>16</v>
      </c>
    </row>
    <row r="4183" spans="1:14">
      <c r="A4183" s="1">
        <v>42978</v>
      </c>
      <c r="B4183" s="2">
        <v>0.375</v>
      </c>
      <c r="C4183">
        <v>2</v>
      </c>
      <c r="D4183">
        <v>2532</v>
      </c>
      <c r="E4183">
        <v>2</v>
      </c>
      <c r="G4183" s="59">
        <f t="shared" si="68"/>
        <v>24707</v>
      </c>
      <c r="I4183" s="3">
        <f t="shared" si="67"/>
        <v>2</v>
      </c>
      <c r="J4183" s="3">
        <v>2530</v>
      </c>
      <c r="K4183" s="3">
        <v>2520</v>
      </c>
      <c r="L4183" s="3">
        <v>2535</v>
      </c>
    </row>
    <row r="4184" spans="1:14">
      <c r="A4184" s="69">
        <v>42978</v>
      </c>
      <c r="B4184" s="70">
        <v>0.41666666666666669</v>
      </c>
      <c r="C4184" s="71">
        <v>-1</v>
      </c>
      <c r="D4184" s="71">
        <v>2527</v>
      </c>
      <c r="E4184" s="71">
        <v>-3</v>
      </c>
      <c r="F4184" s="71">
        <v>-10</v>
      </c>
      <c r="G4184" s="91">
        <f t="shared" si="68"/>
        <v>24697</v>
      </c>
      <c r="H4184" s="71">
        <f>SUM(F4143:F4184)</f>
        <v>394</v>
      </c>
      <c r="I4184" s="3">
        <f t="shared" si="67"/>
        <v>3</v>
      </c>
      <c r="J4184" s="72">
        <v>2521</v>
      </c>
      <c r="K4184" s="72">
        <v>2518</v>
      </c>
      <c r="L4184" s="72">
        <v>2525</v>
      </c>
      <c r="M4184" s="72">
        <v>-2</v>
      </c>
    </row>
    <row r="4185" spans="1:14">
      <c r="A4185" s="1">
        <v>42979</v>
      </c>
      <c r="B4185" s="68">
        <v>0.41666666666666669</v>
      </c>
      <c r="C4185" s="3">
        <v>0</v>
      </c>
      <c r="D4185" s="59">
        <v>2515</v>
      </c>
      <c r="E4185" s="3">
        <v>1</v>
      </c>
      <c r="F4185" s="3">
        <v>12</v>
      </c>
      <c r="G4185" s="59">
        <f t="shared" si="68"/>
        <v>24709</v>
      </c>
      <c r="I4185" s="3">
        <f t="shared" si="67"/>
        <v>1</v>
      </c>
      <c r="J4185" s="3">
        <v>2517</v>
      </c>
      <c r="K4185" s="3">
        <v>2513</v>
      </c>
      <c r="L4185" s="3">
        <v>2520</v>
      </c>
    </row>
    <row r="4186" spans="1:14">
      <c r="A4186" s="1">
        <v>42979</v>
      </c>
      <c r="B4186" s="2">
        <v>0.54166666666666663</v>
      </c>
      <c r="C4186">
        <v>2</v>
      </c>
      <c r="D4186">
        <v>2521</v>
      </c>
      <c r="E4186">
        <v>2</v>
      </c>
      <c r="G4186" s="59">
        <f t="shared" si="68"/>
        <v>24709</v>
      </c>
      <c r="I4186" s="3">
        <f t="shared" si="67"/>
        <v>2</v>
      </c>
      <c r="J4186" s="3">
        <v>2524</v>
      </c>
      <c r="K4186" s="3">
        <v>2520</v>
      </c>
      <c r="L4186" s="3">
        <v>2527</v>
      </c>
    </row>
    <row r="4187" spans="1:14">
      <c r="A4187" s="1">
        <v>42982</v>
      </c>
      <c r="B4187" s="2">
        <v>0.375</v>
      </c>
      <c r="C4187">
        <v>0</v>
      </c>
      <c r="D4187">
        <v>2511</v>
      </c>
      <c r="E4187">
        <v>-2</v>
      </c>
      <c r="F4187">
        <v>-20</v>
      </c>
      <c r="G4187" s="59">
        <f t="shared" si="68"/>
        <v>24689</v>
      </c>
      <c r="I4187" s="3">
        <f t="shared" si="67"/>
        <v>2</v>
      </c>
      <c r="J4187" s="3">
        <v>2509</v>
      </c>
      <c r="K4187" s="3">
        <v>2510</v>
      </c>
      <c r="L4187" s="3">
        <v>2518</v>
      </c>
    </row>
    <row r="4188" spans="1:14">
      <c r="A4188" s="1">
        <v>42982</v>
      </c>
      <c r="B4188" s="2">
        <v>0.375</v>
      </c>
      <c r="C4188">
        <v>-2</v>
      </c>
      <c r="D4188">
        <v>2511</v>
      </c>
      <c r="E4188">
        <v>-2</v>
      </c>
      <c r="G4188" s="59">
        <f t="shared" si="68"/>
        <v>24689</v>
      </c>
      <c r="I4188" s="3">
        <f t="shared" si="67"/>
        <v>2</v>
      </c>
      <c r="J4188" s="3">
        <v>2509</v>
      </c>
      <c r="K4188" s="3">
        <v>2510</v>
      </c>
      <c r="L4188" s="3">
        <v>2518</v>
      </c>
    </row>
    <row r="4189" spans="1:14">
      <c r="A4189" s="1">
        <v>42982</v>
      </c>
      <c r="B4189" s="2">
        <v>0.45833333333333331</v>
      </c>
      <c r="C4189">
        <v>0</v>
      </c>
      <c r="D4189">
        <v>2519</v>
      </c>
      <c r="E4189">
        <v>2</v>
      </c>
      <c r="F4189">
        <v>-16</v>
      </c>
      <c r="G4189" s="59">
        <f t="shared" si="68"/>
        <v>24673</v>
      </c>
      <c r="I4189" s="3">
        <f t="shared" si="67"/>
        <v>2</v>
      </c>
      <c r="J4189" s="73">
        <v>2522</v>
      </c>
      <c r="K4189" s="73">
        <v>2521</v>
      </c>
      <c r="L4189" s="73">
        <v>2529</v>
      </c>
      <c r="M4189" s="73">
        <v>-2</v>
      </c>
      <c r="N4189" s="3" t="s">
        <v>16</v>
      </c>
    </row>
    <row r="4190" spans="1:14">
      <c r="A4190" s="1">
        <v>42982</v>
      </c>
      <c r="B4190" s="2">
        <v>0.625</v>
      </c>
      <c r="C4190">
        <v>-2</v>
      </c>
      <c r="D4190">
        <v>2521</v>
      </c>
      <c r="E4190">
        <v>-2</v>
      </c>
      <c r="G4190" s="59">
        <f t="shared" si="68"/>
        <v>24673</v>
      </c>
      <c r="I4190" s="3">
        <f t="shared" si="67"/>
        <v>2</v>
      </c>
      <c r="J4190" s="3">
        <v>2518</v>
      </c>
      <c r="K4190" s="3">
        <v>2516</v>
      </c>
      <c r="L4190" s="3">
        <v>2522</v>
      </c>
    </row>
    <row r="4191" spans="1:14">
      <c r="A4191" s="1">
        <v>42983</v>
      </c>
      <c r="B4191" s="2">
        <v>0.375</v>
      </c>
      <c r="C4191">
        <v>0</v>
      </c>
      <c r="D4191">
        <v>2532</v>
      </c>
      <c r="E4191">
        <v>2</v>
      </c>
      <c r="F4191">
        <v>-22</v>
      </c>
      <c r="G4191" s="59">
        <f t="shared" si="68"/>
        <v>24651</v>
      </c>
      <c r="I4191" s="3">
        <f t="shared" si="67"/>
        <v>2</v>
      </c>
      <c r="J4191" s="73">
        <v>2535</v>
      </c>
      <c r="K4191" s="73">
        <v>2533</v>
      </c>
      <c r="L4191" s="73">
        <v>2555</v>
      </c>
      <c r="M4191" s="73">
        <v>-1</v>
      </c>
      <c r="N4191" s="3" t="s">
        <v>16</v>
      </c>
    </row>
    <row r="4192" spans="1:14">
      <c r="A4192" s="1">
        <v>42983</v>
      </c>
      <c r="B4192" s="2">
        <v>0.375</v>
      </c>
      <c r="C4192">
        <v>2</v>
      </c>
      <c r="D4192">
        <v>2532</v>
      </c>
      <c r="E4192">
        <v>2</v>
      </c>
      <c r="G4192" s="59">
        <f t="shared" si="68"/>
        <v>24651</v>
      </c>
      <c r="I4192" s="3">
        <f t="shared" si="67"/>
        <v>2</v>
      </c>
      <c r="J4192" s="72">
        <v>2535</v>
      </c>
      <c r="K4192" s="72">
        <v>2533</v>
      </c>
      <c r="L4192" s="72">
        <v>2555</v>
      </c>
      <c r="M4192" s="72">
        <v>-1</v>
      </c>
    </row>
    <row r="4193" spans="1:14">
      <c r="A4193" s="1">
        <v>42983</v>
      </c>
      <c r="B4193" s="2">
        <v>0.66666666666666663</v>
      </c>
      <c r="C4193">
        <v>0</v>
      </c>
      <c r="D4193">
        <v>2535</v>
      </c>
      <c r="E4193">
        <v>-2</v>
      </c>
      <c r="F4193">
        <v>6</v>
      </c>
      <c r="G4193" s="59">
        <f t="shared" si="68"/>
        <v>24657</v>
      </c>
      <c r="I4193" s="3">
        <f t="shared" si="67"/>
        <v>2</v>
      </c>
      <c r="J4193" s="73">
        <v>2529</v>
      </c>
      <c r="K4193" s="73">
        <v>2512</v>
      </c>
      <c r="L4193" s="73">
        <v>2530</v>
      </c>
      <c r="M4193" s="73">
        <v>-5</v>
      </c>
      <c r="N4193" s="3" t="s">
        <v>16</v>
      </c>
    </row>
    <row r="4194" spans="1:14">
      <c r="A4194" s="1">
        <v>42983</v>
      </c>
      <c r="B4194" s="2">
        <v>0.66666666666666663</v>
      </c>
      <c r="C4194">
        <v>-2</v>
      </c>
      <c r="D4194">
        <v>2535</v>
      </c>
      <c r="E4194">
        <v>-2</v>
      </c>
      <c r="G4194" s="59">
        <f t="shared" si="68"/>
        <v>24657</v>
      </c>
      <c r="I4194" s="3">
        <f t="shared" si="67"/>
        <v>2</v>
      </c>
      <c r="J4194" s="72">
        <v>2529</v>
      </c>
      <c r="K4194" s="72">
        <v>2512</v>
      </c>
      <c r="L4194" s="72">
        <v>2530</v>
      </c>
      <c r="M4194" s="72">
        <v>-5</v>
      </c>
      <c r="N4194" s="86" t="s">
        <v>89</v>
      </c>
    </row>
    <row r="4195" spans="1:14">
      <c r="A4195" s="1">
        <v>42984</v>
      </c>
      <c r="B4195" s="2">
        <v>0.625</v>
      </c>
      <c r="C4195">
        <v>0</v>
      </c>
      <c r="D4195">
        <v>2527</v>
      </c>
      <c r="E4195">
        <v>2</v>
      </c>
      <c r="F4195">
        <v>16</v>
      </c>
      <c r="G4195" s="59">
        <f t="shared" si="68"/>
        <v>24673</v>
      </c>
      <c r="I4195" s="3">
        <f t="shared" si="67"/>
        <v>2</v>
      </c>
      <c r="J4195" s="3">
        <v>2531</v>
      </c>
      <c r="K4195" s="3">
        <v>2510</v>
      </c>
      <c r="L4195" s="3">
        <v>2531</v>
      </c>
    </row>
    <row r="4196" spans="1:14">
      <c r="A4196" s="1">
        <v>42984</v>
      </c>
      <c r="B4196" s="2">
        <v>0.625</v>
      </c>
      <c r="C4196">
        <v>2</v>
      </c>
      <c r="D4196">
        <v>2527</v>
      </c>
      <c r="E4196">
        <v>2</v>
      </c>
      <c r="G4196" s="59">
        <f t="shared" si="68"/>
        <v>24673</v>
      </c>
      <c r="I4196" s="3">
        <f t="shared" si="67"/>
        <v>2</v>
      </c>
      <c r="J4196" s="3">
        <v>2531</v>
      </c>
      <c r="K4196" s="3">
        <v>2510</v>
      </c>
      <c r="L4196" s="3">
        <v>2531</v>
      </c>
    </row>
    <row r="4197" spans="1:14">
      <c r="A4197" s="1">
        <v>42984</v>
      </c>
      <c r="B4197" s="2">
        <v>0.66666666666666663</v>
      </c>
      <c r="C4197">
        <v>0</v>
      </c>
      <c r="D4197">
        <v>2522</v>
      </c>
      <c r="E4197">
        <v>-2</v>
      </c>
      <c r="F4197">
        <v>-10</v>
      </c>
      <c r="G4197" s="59">
        <f t="shared" si="68"/>
        <v>24663</v>
      </c>
      <c r="I4197" s="3">
        <f t="shared" si="67"/>
        <v>2</v>
      </c>
      <c r="J4197" s="3">
        <v>2517</v>
      </c>
      <c r="K4197" s="3">
        <v>2507</v>
      </c>
      <c r="L4197" s="3">
        <v>2523</v>
      </c>
    </row>
    <row r="4198" spans="1:14">
      <c r="A4198" s="1">
        <v>42984</v>
      </c>
      <c r="B4198" s="2">
        <v>0.66666666666666663</v>
      </c>
      <c r="C4198">
        <v>-1</v>
      </c>
      <c r="D4198">
        <v>2522</v>
      </c>
      <c r="E4198">
        <v>-1</v>
      </c>
      <c r="G4198" s="59">
        <f t="shared" si="68"/>
        <v>24663</v>
      </c>
      <c r="I4198" s="3">
        <f t="shared" si="67"/>
        <v>1</v>
      </c>
      <c r="J4198" s="3">
        <v>2517</v>
      </c>
      <c r="K4198" s="3">
        <v>2507</v>
      </c>
      <c r="L4198" s="3">
        <v>2523</v>
      </c>
    </row>
    <row r="4199" spans="1:14">
      <c r="A4199" s="1">
        <v>42985</v>
      </c>
      <c r="B4199" s="2">
        <v>0.45833333333333331</v>
      </c>
      <c r="C4199">
        <v>0</v>
      </c>
      <c r="D4199">
        <v>2524</v>
      </c>
      <c r="E4199">
        <v>1</v>
      </c>
      <c r="F4199">
        <v>-2</v>
      </c>
      <c r="G4199" s="59">
        <f t="shared" si="68"/>
        <v>24661</v>
      </c>
      <c r="I4199" s="3">
        <f t="shared" si="67"/>
        <v>1</v>
      </c>
      <c r="J4199" s="3">
        <v>2526</v>
      </c>
      <c r="K4199" s="3">
        <v>2511</v>
      </c>
      <c r="L4199" s="3">
        <v>2526</v>
      </c>
    </row>
    <row r="4200" spans="1:14">
      <c r="A4200" s="1">
        <v>42985</v>
      </c>
      <c r="B4200" s="2">
        <v>0.45833333333333331</v>
      </c>
      <c r="C4200">
        <v>2</v>
      </c>
      <c r="D4200">
        <v>2524</v>
      </c>
      <c r="E4200">
        <v>2</v>
      </c>
      <c r="G4200" s="59">
        <f t="shared" si="68"/>
        <v>24661</v>
      </c>
      <c r="I4200" s="3">
        <f t="shared" si="67"/>
        <v>2</v>
      </c>
      <c r="J4200" s="3">
        <v>2526</v>
      </c>
      <c r="K4200" s="3">
        <v>2511</v>
      </c>
      <c r="L4200" s="3">
        <v>2526</v>
      </c>
    </row>
    <row r="4201" spans="1:14">
      <c r="A4201" s="1">
        <v>42985</v>
      </c>
      <c r="B4201" s="2">
        <v>0.54166666666666663</v>
      </c>
      <c r="C4201">
        <v>0</v>
      </c>
      <c r="D4201">
        <v>2508</v>
      </c>
      <c r="E4201">
        <v>-2</v>
      </c>
      <c r="F4201">
        <v>-32</v>
      </c>
      <c r="G4201" s="59">
        <f t="shared" si="68"/>
        <v>24629</v>
      </c>
      <c r="I4201" s="3">
        <f t="shared" si="67"/>
        <v>2</v>
      </c>
      <c r="J4201" s="74">
        <v>2509</v>
      </c>
      <c r="K4201" s="74">
        <v>2495</v>
      </c>
      <c r="L4201" s="74">
        <v>2508</v>
      </c>
      <c r="M4201" s="74">
        <v>1</v>
      </c>
    </row>
    <row r="4202" spans="1:14">
      <c r="A4202" s="1">
        <v>42986</v>
      </c>
      <c r="B4202" s="2">
        <v>0.625</v>
      </c>
      <c r="C4202">
        <v>1</v>
      </c>
      <c r="D4202">
        <v>2492</v>
      </c>
      <c r="E4202">
        <v>1</v>
      </c>
      <c r="G4202" s="59">
        <f t="shared" si="68"/>
        <v>24629</v>
      </c>
      <c r="I4202" s="3">
        <f t="shared" si="67"/>
        <v>1</v>
      </c>
      <c r="J4202" s="3">
        <v>2494</v>
      </c>
      <c r="K4202" s="3">
        <v>2483</v>
      </c>
      <c r="L4202" s="3">
        <v>2494</v>
      </c>
    </row>
    <row r="4203" spans="1:14">
      <c r="A4203" s="1">
        <v>42986</v>
      </c>
      <c r="B4203" s="2">
        <v>0.70833333333333337</v>
      </c>
      <c r="C4203">
        <v>0</v>
      </c>
      <c r="D4203">
        <v>2487</v>
      </c>
      <c r="E4203">
        <v>-1</v>
      </c>
      <c r="F4203">
        <v>-5</v>
      </c>
      <c r="G4203" s="59">
        <f t="shared" si="68"/>
        <v>24624</v>
      </c>
      <c r="I4203" s="3">
        <f t="shared" si="67"/>
        <v>1</v>
      </c>
      <c r="J4203" s="73">
        <v>2484</v>
      </c>
      <c r="K4203" s="73">
        <v>2485</v>
      </c>
      <c r="L4203" s="73">
        <v>2485</v>
      </c>
      <c r="M4203" s="73">
        <v>-2</v>
      </c>
      <c r="N4203" s="3" t="s">
        <v>16</v>
      </c>
    </row>
    <row r="4204" spans="1:14">
      <c r="A4204" s="1">
        <v>42986</v>
      </c>
      <c r="B4204" s="2">
        <v>0.70833333333333337</v>
      </c>
      <c r="C4204">
        <v>-2</v>
      </c>
      <c r="D4204">
        <v>2487</v>
      </c>
      <c r="E4204">
        <v>-2</v>
      </c>
      <c r="G4204" s="59">
        <f t="shared" si="68"/>
        <v>24624</v>
      </c>
      <c r="I4204" s="3">
        <f t="shared" si="67"/>
        <v>2</v>
      </c>
      <c r="J4204" s="72">
        <v>2484</v>
      </c>
      <c r="K4204" s="72">
        <v>2485</v>
      </c>
      <c r="L4204" s="72">
        <v>2485</v>
      </c>
      <c r="M4204" s="72">
        <v>-2</v>
      </c>
      <c r="N4204" s="86" t="s">
        <v>102</v>
      </c>
    </row>
    <row r="4205" spans="1:14">
      <c r="A4205" s="1">
        <v>42989</v>
      </c>
      <c r="B4205" s="2">
        <v>0.375</v>
      </c>
      <c r="C4205">
        <v>0</v>
      </c>
      <c r="D4205">
        <v>2501</v>
      </c>
      <c r="E4205">
        <v>2</v>
      </c>
      <c r="F4205">
        <v>-28</v>
      </c>
      <c r="G4205" s="59">
        <f t="shared" si="68"/>
        <v>24596</v>
      </c>
      <c r="I4205" s="3">
        <f t="shared" si="67"/>
        <v>2</v>
      </c>
      <c r="J4205" s="73">
        <v>2499</v>
      </c>
      <c r="K4205" s="73">
        <v>2496</v>
      </c>
      <c r="L4205" s="73">
        <v>2505</v>
      </c>
      <c r="M4205" s="73">
        <v>2</v>
      </c>
      <c r="N4205" s="3" t="s">
        <v>16</v>
      </c>
    </row>
    <row r="4206" spans="1:14">
      <c r="A4206" s="1">
        <v>42989</v>
      </c>
      <c r="B4206" s="2">
        <v>0.375</v>
      </c>
      <c r="C4206">
        <v>2</v>
      </c>
      <c r="D4206">
        <v>2501</v>
      </c>
      <c r="E4206">
        <v>2</v>
      </c>
      <c r="G4206" s="59">
        <f t="shared" si="68"/>
        <v>24596</v>
      </c>
      <c r="I4206" s="3">
        <f t="shared" si="67"/>
        <v>2</v>
      </c>
      <c r="J4206" s="74">
        <v>2499</v>
      </c>
      <c r="K4206" s="74">
        <v>2496</v>
      </c>
      <c r="L4206" s="74">
        <v>2505</v>
      </c>
      <c r="M4206" s="74">
        <v>2</v>
      </c>
    </row>
    <row r="4207" spans="1:14">
      <c r="A4207" s="1">
        <v>42990</v>
      </c>
      <c r="B4207" s="2">
        <v>0.625</v>
      </c>
      <c r="C4207">
        <v>0</v>
      </c>
      <c r="D4207">
        <v>2526</v>
      </c>
      <c r="E4207">
        <v>-2</v>
      </c>
      <c r="F4207">
        <v>50</v>
      </c>
      <c r="G4207" s="59">
        <f t="shared" si="68"/>
        <v>24646</v>
      </c>
      <c r="I4207" s="3">
        <f t="shared" si="67"/>
        <v>2</v>
      </c>
      <c r="J4207" s="73">
        <v>2520</v>
      </c>
      <c r="K4207" s="73">
        <v>2501</v>
      </c>
      <c r="L4207" s="73">
        <v>2522</v>
      </c>
      <c r="M4207" s="73">
        <v>-4</v>
      </c>
      <c r="N4207" s="3" t="s">
        <v>16</v>
      </c>
    </row>
    <row r="4208" spans="1:14">
      <c r="A4208" s="1">
        <v>42991</v>
      </c>
      <c r="B4208" s="2">
        <v>0.5</v>
      </c>
      <c r="C4208">
        <v>2</v>
      </c>
      <c r="D4208">
        <v>2518</v>
      </c>
      <c r="E4208">
        <v>2</v>
      </c>
      <c r="G4208" s="59">
        <f t="shared" si="68"/>
        <v>24646</v>
      </c>
      <c r="I4208" s="3">
        <f t="shared" si="67"/>
        <v>2</v>
      </c>
      <c r="J4208" s="74">
        <v>2517</v>
      </c>
      <c r="K4208" s="74">
        <v>2516</v>
      </c>
      <c r="L4208" s="74">
        <v>2527</v>
      </c>
      <c r="M4208" s="74">
        <v>1</v>
      </c>
    </row>
    <row r="4209" spans="1:14">
      <c r="A4209" s="1">
        <v>42991</v>
      </c>
      <c r="B4209" s="2">
        <v>0.58333333333333337</v>
      </c>
      <c r="C4209">
        <v>0</v>
      </c>
      <c r="D4209">
        <v>2514</v>
      </c>
      <c r="E4209">
        <v>-2</v>
      </c>
      <c r="F4209">
        <v>-8</v>
      </c>
      <c r="G4209" s="59">
        <f t="shared" si="68"/>
        <v>24638</v>
      </c>
      <c r="I4209" s="3">
        <f t="shared" si="67"/>
        <v>2</v>
      </c>
      <c r="J4209" s="73">
        <v>2511</v>
      </c>
      <c r="K4209" s="73">
        <v>2499</v>
      </c>
      <c r="L4209" s="73">
        <v>2511</v>
      </c>
      <c r="M4209" s="73">
        <v>-3</v>
      </c>
      <c r="N4209" s="3" t="s">
        <v>16</v>
      </c>
    </row>
    <row r="4210" spans="1:14">
      <c r="A4210" s="1">
        <v>42991</v>
      </c>
      <c r="B4210" s="2">
        <v>0.58333333333333337</v>
      </c>
      <c r="C4210">
        <v>-1</v>
      </c>
      <c r="D4210">
        <v>2514</v>
      </c>
      <c r="E4210">
        <v>-1</v>
      </c>
      <c r="G4210" s="59">
        <f t="shared" si="68"/>
        <v>24638</v>
      </c>
      <c r="I4210" s="3">
        <f t="shared" si="67"/>
        <v>1</v>
      </c>
      <c r="J4210" s="72">
        <v>2511</v>
      </c>
      <c r="K4210" s="72">
        <v>2499</v>
      </c>
      <c r="L4210" s="72">
        <v>2511</v>
      </c>
      <c r="M4210" s="72">
        <v>-3</v>
      </c>
    </row>
    <row r="4211" spans="1:14">
      <c r="A4211" s="1">
        <v>42992</v>
      </c>
      <c r="B4211" s="2">
        <v>0.41666666666666669</v>
      </c>
      <c r="C4211">
        <v>0</v>
      </c>
      <c r="D4211">
        <v>2513</v>
      </c>
      <c r="E4211">
        <v>1</v>
      </c>
      <c r="F4211">
        <v>1</v>
      </c>
      <c r="G4211" s="59">
        <f t="shared" si="68"/>
        <v>24639</v>
      </c>
      <c r="I4211" s="3">
        <f t="shared" si="67"/>
        <v>1</v>
      </c>
      <c r="J4211" s="3">
        <v>2517</v>
      </c>
      <c r="K4211" s="3">
        <v>2511</v>
      </c>
      <c r="L4211" s="3">
        <v>2516</v>
      </c>
    </row>
    <row r="4212" spans="1:14">
      <c r="A4212" s="1">
        <v>42992</v>
      </c>
      <c r="B4212" s="2">
        <v>0.41666666666666669</v>
      </c>
      <c r="C4212">
        <v>2</v>
      </c>
      <c r="D4212">
        <v>2513</v>
      </c>
      <c r="E4212">
        <v>2</v>
      </c>
      <c r="G4212" s="59">
        <f t="shared" si="68"/>
        <v>24639</v>
      </c>
      <c r="I4212" s="3">
        <f t="shared" si="67"/>
        <v>2</v>
      </c>
      <c r="J4212" s="3">
        <v>2517</v>
      </c>
      <c r="K4212" s="3">
        <v>2511</v>
      </c>
      <c r="L4212" s="3">
        <v>2516</v>
      </c>
    </row>
    <row r="4213" spans="1:14">
      <c r="A4213" s="1">
        <v>42992</v>
      </c>
      <c r="B4213" s="2">
        <v>0.58333333333333337</v>
      </c>
      <c r="C4213">
        <v>-1</v>
      </c>
      <c r="D4213">
        <v>2511</v>
      </c>
      <c r="E4213">
        <v>-3</v>
      </c>
      <c r="F4213">
        <v>-4</v>
      </c>
      <c r="G4213" s="59">
        <f t="shared" si="68"/>
        <v>24635</v>
      </c>
      <c r="I4213" s="3">
        <f t="shared" si="67"/>
        <v>3</v>
      </c>
      <c r="J4213" s="74">
        <v>2512</v>
      </c>
      <c r="K4213" s="74">
        <v>2503</v>
      </c>
      <c r="L4213" s="74">
        <v>2513</v>
      </c>
      <c r="M4213" s="74">
        <v>1</v>
      </c>
    </row>
    <row r="4214" spans="1:14">
      <c r="A4214" s="1">
        <v>42993</v>
      </c>
      <c r="B4214" s="2">
        <v>0.375</v>
      </c>
      <c r="C4214">
        <v>0</v>
      </c>
      <c r="D4214">
        <v>2515</v>
      </c>
      <c r="E4214">
        <v>1</v>
      </c>
      <c r="F4214">
        <v>-4</v>
      </c>
      <c r="G4214" s="59">
        <f t="shared" si="68"/>
        <v>24631</v>
      </c>
      <c r="I4214" s="3">
        <f t="shared" si="67"/>
        <v>1</v>
      </c>
      <c r="J4214" s="73">
        <v>2514</v>
      </c>
      <c r="K4214" s="73">
        <v>2510</v>
      </c>
      <c r="L4214" s="73">
        <v>2516</v>
      </c>
      <c r="M4214" s="73">
        <v>1</v>
      </c>
      <c r="N4214" s="3" t="s">
        <v>16</v>
      </c>
    </row>
    <row r="4215" spans="1:14">
      <c r="A4215" s="1">
        <v>42996</v>
      </c>
      <c r="B4215" s="2">
        <v>0.375</v>
      </c>
      <c r="C4215">
        <v>2</v>
      </c>
      <c r="D4215">
        <v>2522</v>
      </c>
      <c r="E4215">
        <v>2</v>
      </c>
      <c r="G4215" s="59">
        <f t="shared" si="68"/>
        <v>24631</v>
      </c>
      <c r="I4215" s="3">
        <f t="shared" si="67"/>
        <v>2</v>
      </c>
      <c r="J4215" s="3">
        <v>2526</v>
      </c>
      <c r="K4215" s="3">
        <v>2520</v>
      </c>
      <c r="L4215" s="3">
        <v>2530</v>
      </c>
    </row>
    <row r="4216" spans="1:14">
      <c r="A4216" s="1">
        <v>42996</v>
      </c>
      <c r="B4216" s="2">
        <v>0.58333333333333337</v>
      </c>
      <c r="C4216">
        <v>-1</v>
      </c>
      <c r="D4216">
        <v>2518</v>
      </c>
      <c r="E4216">
        <v>-3</v>
      </c>
      <c r="F4216">
        <v>-8</v>
      </c>
      <c r="G4216" s="59">
        <f t="shared" si="68"/>
        <v>24623</v>
      </c>
      <c r="I4216" s="3">
        <f t="shared" si="67"/>
        <v>3</v>
      </c>
      <c r="J4216" s="3">
        <v>2517</v>
      </c>
      <c r="K4216" s="3">
        <v>2508</v>
      </c>
      <c r="L4216" s="3">
        <v>2518</v>
      </c>
    </row>
    <row r="4217" spans="1:14">
      <c r="A4217" s="1">
        <v>42997</v>
      </c>
      <c r="B4217" s="2">
        <v>0.41666666666666669</v>
      </c>
      <c r="C4217">
        <v>0</v>
      </c>
      <c r="D4217">
        <v>2510</v>
      </c>
      <c r="E4217">
        <v>1</v>
      </c>
      <c r="F4217">
        <v>8</v>
      </c>
      <c r="G4217" s="59">
        <f t="shared" si="68"/>
        <v>24631</v>
      </c>
      <c r="I4217" s="3">
        <f t="shared" si="67"/>
        <v>1</v>
      </c>
      <c r="J4217" s="3">
        <v>2514</v>
      </c>
      <c r="K4217" s="3">
        <v>2507</v>
      </c>
      <c r="L4217" s="3">
        <v>2517</v>
      </c>
    </row>
    <row r="4218" spans="1:14">
      <c r="A4218" s="1">
        <v>42997</v>
      </c>
      <c r="B4218" s="2">
        <v>0.58333333333333337</v>
      </c>
      <c r="C4218">
        <v>-2</v>
      </c>
      <c r="D4218">
        <v>2508</v>
      </c>
      <c r="E4218">
        <v>-2</v>
      </c>
      <c r="G4218" s="59">
        <f t="shared" si="68"/>
        <v>24631</v>
      </c>
      <c r="I4218" s="3">
        <f t="shared" si="67"/>
        <v>2</v>
      </c>
      <c r="J4218" s="3">
        <v>2507</v>
      </c>
      <c r="K4218" s="3">
        <v>2504</v>
      </c>
      <c r="L4218" s="3">
        <v>2509</v>
      </c>
    </row>
    <row r="4219" spans="1:14">
      <c r="A4219" s="1">
        <v>42997</v>
      </c>
      <c r="B4219" s="2">
        <v>0.66666666666666663</v>
      </c>
      <c r="C4219">
        <v>0</v>
      </c>
      <c r="D4219">
        <v>2511</v>
      </c>
      <c r="E4219">
        <v>2</v>
      </c>
      <c r="F4219">
        <v>-6</v>
      </c>
      <c r="G4219" s="59">
        <f t="shared" si="68"/>
        <v>24625</v>
      </c>
      <c r="I4219" s="3">
        <f t="shared" si="67"/>
        <v>2</v>
      </c>
      <c r="J4219" s="3">
        <v>2512</v>
      </c>
      <c r="K4219" s="3">
        <v>2511</v>
      </c>
      <c r="L4219" s="3">
        <v>2514</v>
      </c>
    </row>
    <row r="4220" spans="1:14">
      <c r="A4220" s="1">
        <v>42997</v>
      </c>
      <c r="B4220" s="2">
        <v>0.75</v>
      </c>
      <c r="C4220">
        <v>-2</v>
      </c>
      <c r="D4220">
        <v>2508</v>
      </c>
      <c r="E4220">
        <v>-2</v>
      </c>
      <c r="G4220" s="59">
        <f t="shared" si="68"/>
        <v>24625</v>
      </c>
      <c r="I4220" s="3">
        <f t="shared" si="67"/>
        <v>2</v>
      </c>
      <c r="J4220" s="3">
        <v>2508</v>
      </c>
      <c r="K4220" s="3">
        <v>2508</v>
      </c>
      <c r="L4220" s="3">
        <v>2508</v>
      </c>
    </row>
    <row r="4221" spans="1:14">
      <c r="A4221" s="1">
        <v>42998</v>
      </c>
      <c r="B4221" s="2">
        <v>0.375</v>
      </c>
      <c r="C4221">
        <v>0</v>
      </c>
      <c r="D4221">
        <v>2514</v>
      </c>
      <c r="E4221">
        <v>2</v>
      </c>
      <c r="F4221">
        <v>-12</v>
      </c>
      <c r="G4221" s="59">
        <f t="shared" si="68"/>
        <v>24613</v>
      </c>
      <c r="I4221" s="3">
        <f t="shared" si="67"/>
        <v>2</v>
      </c>
      <c r="J4221" s="3">
        <v>2515</v>
      </c>
      <c r="K4221" s="3">
        <v>2514</v>
      </c>
      <c r="L4221" s="3">
        <v>2523</v>
      </c>
    </row>
    <row r="4222" spans="1:14">
      <c r="A4222" s="1">
        <v>42998</v>
      </c>
      <c r="B4222" s="2">
        <v>0.375</v>
      </c>
      <c r="C4222">
        <v>2</v>
      </c>
      <c r="D4222">
        <v>2514</v>
      </c>
      <c r="E4222">
        <v>2</v>
      </c>
      <c r="G4222" s="59">
        <f t="shared" si="68"/>
        <v>24613</v>
      </c>
      <c r="I4222" s="3">
        <f t="shared" si="67"/>
        <v>2</v>
      </c>
      <c r="J4222" s="3">
        <v>2515</v>
      </c>
      <c r="K4222" s="3">
        <v>2514</v>
      </c>
      <c r="L4222" s="3">
        <v>2523</v>
      </c>
    </row>
    <row r="4223" spans="1:14">
      <c r="A4223" s="1">
        <v>42998</v>
      </c>
      <c r="B4223" s="2">
        <v>0.45833333333333331</v>
      </c>
      <c r="C4223">
        <v>0</v>
      </c>
      <c r="D4223">
        <v>2510</v>
      </c>
      <c r="E4223">
        <v>-2</v>
      </c>
      <c r="F4223">
        <v>-8</v>
      </c>
      <c r="G4223" s="59">
        <f t="shared" si="68"/>
        <v>24605</v>
      </c>
      <c r="I4223" s="3">
        <f t="shared" si="67"/>
        <v>2</v>
      </c>
      <c r="J4223" s="73">
        <v>2507</v>
      </c>
      <c r="K4223" s="73">
        <v>2493</v>
      </c>
      <c r="L4223" s="73">
        <v>2507</v>
      </c>
      <c r="M4223" s="73">
        <v>-3</v>
      </c>
      <c r="N4223" s="3" t="s">
        <v>16</v>
      </c>
    </row>
    <row r="4224" spans="1:14">
      <c r="A4224" s="1">
        <v>42998</v>
      </c>
      <c r="B4224" s="2">
        <v>0.70833333333333337</v>
      </c>
      <c r="C4224">
        <v>1</v>
      </c>
      <c r="D4224">
        <v>2496</v>
      </c>
      <c r="E4224">
        <v>1</v>
      </c>
      <c r="G4224" s="59">
        <f t="shared" si="68"/>
        <v>24605</v>
      </c>
      <c r="I4224" s="3">
        <f t="shared" si="67"/>
        <v>1</v>
      </c>
      <c r="J4224" s="72">
        <v>2499</v>
      </c>
      <c r="K4224" s="72">
        <v>2501</v>
      </c>
      <c r="L4224" s="72">
        <v>2501</v>
      </c>
      <c r="M4224" s="72">
        <v>-3</v>
      </c>
    </row>
    <row r="4225" spans="1:14">
      <c r="A4225" s="1">
        <v>42999</v>
      </c>
      <c r="B4225" s="2">
        <v>0.41666666666666669</v>
      </c>
      <c r="C4225">
        <v>0</v>
      </c>
      <c r="D4225">
        <v>2500</v>
      </c>
      <c r="E4225">
        <v>-1</v>
      </c>
      <c r="F4225">
        <v>4</v>
      </c>
      <c r="G4225" s="59">
        <f t="shared" si="68"/>
        <v>24609</v>
      </c>
      <c r="I4225" s="3">
        <f t="shared" si="67"/>
        <v>1</v>
      </c>
      <c r="J4225" s="73">
        <v>2495</v>
      </c>
      <c r="K4225" s="73">
        <v>2480</v>
      </c>
      <c r="L4225" s="73">
        <v>2495</v>
      </c>
      <c r="M4225" s="73">
        <v>-5</v>
      </c>
      <c r="N4225" s="3" t="s">
        <v>16</v>
      </c>
    </row>
    <row r="4226" spans="1:14">
      <c r="A4226" s="1">
        <v>42999</v>
      </c>
      <c r="B4226" s="2">
        <v>0.45833333333333331</v>
      </c>
      <c r="C4226">
        <v>-2</v>
      </c>
      <c r="D4226">
        <v>2489</v>
      </c>
      <c r="E4226">
        <v>-2</v>
      </c>
      <c r="G4226" s="59">
        <f t="shared" si="68"/>
        <v>24609</v>
      </c>
      <c r="I4226" s="3">
        <f t="shared" si="67"/>
        <v>2</v>
      </c>
      <c r="J4226" s="3">
        <v>2485</v>
      </c>
      <c r="K4226" s="3">
        <v>2483</v>
      </c>
      <c r="L4226" s="3">
        <v>2495</v>
      </c>
    </row>
    <row r="4227" spans="1:14">
      <c r="A4227" s="1">
        <v>43000</v>
      </c>
      <c r="B4227" s="2">
        <v>0.45833333333333331</v>
      </c>
      <c r="C4227">
        <v>0</v>
      </c>
      <c r="D4227">
        <v>2476</v>
      </c>
      <c r="E4227">
        <v>2</v>
      </c>
      <c r="F4227">
        <v>26</v>
      </c>
      <c r="G4227" s="59">
        <f t="shared" si="68"/>
        <v>24635</v>
      </c>
      <c r="I4227" s="3">
        <f t="shared" ref="I4227:I4290" si="69">ABS(E4227)</f>
        <v>2</v>
      </c>
      <c r="J4227" s="3">
        <v>2479</v>
      </c>
      <c r="K4227" s="3">
        <v>2474</v>
      </c>
      <c r="L4227" s="3">
        <v>2479</v>
      </c>
    </row>
    <row r="4228" spans="1:14">
      <c r="A4228" s="1">
        <v>43000</v>
      </c>
      <c r="B4228" s="2">
        <v>0.45833333333333331</v>
      </c>
      <c r="C4228">
        <v>1</v>
      </c>
      <c r="D4228">
        <v>2476</v>
      </c>
      <c r="E4228">
        <v>1</v>
      </c>
      <c r="G4228" s="59">
        <f t="shared" si="68"/>
        <v>24635</v>
      </c>
      <c r="I4228" s="3">
        <f t="shared" si="69"/>
        <v>1</v>
      </c>
      <c r="J4228" s="3">
        <v>2479</v>
      </c>
      <c r="K4228" s="3">
        <v>2474</v>
      </c>
      <c r="L4228" s="3">
        <v>2479</v>
      </c>
    </row>
    <row r="4229" spans="1:14">
      <c r="A4229" s="1">
        <v>43000</v>
      </c>
      <c r="B4229" s="2">
        <v>0.54166666666666663</v>
      </c>
      <c r="C4229">
        <v>0</v>
      </c>
      <c r="D4229">
        <v>2472</v>
      </c>
      <c r="E4229">
        <v>-1</v>
      </c>
      <c r="F4229">
        <v>-4</v>
      </c>
      <c r="G4229" s="59">
        <f t="shared" si="68"/>
        <v>24631</v>
      </c>
      <c r="I4229" s="3">
        <f t="shared" si="69"/>
        <v>1</v>
      </c>
      <c r="J4229" s="3">
        <v>2471</v>
      </c>
      <c r="K4229" s="3">
        <v>2470</v>
      </c>
      <c r="L4229" s="3">
        <v>2475</v>
      </c>
    </row>
    <row r="4230" spans="1:14">
      <c r="A4230" s="1">
        <v>43003</v>
      </c>
      <c r="B4230" s="2">
        <v>0.625</v>
      </c>
      <c r="C4230">
        <v>-2</v>
      </c>
      <c r="D4230">
        <v>2474</v>
      </c>
      <c r="E4230">
        <v>-2</v>
      </c>
      <c r="G4230" s="59">
        <f t="shared" si="68"/>
        <v>24631</v>
      </c>
      <c r="I4230" s="3">
        <f t="shared" si="69"/>
        <v>2</v>
      </c>
      <c r="J4230" s="72">
        <v>2466</v>
      </c>
      <c r="K4230" s="72">
        <v>2457</v>
      </c>
      <c r="L4230" s="72">
        <v>2473</v>
      </c>
      <c r="M4230" s="72">
        <v>-1</v>
      </c>
    </row>
    <row r="4231" spans="1:14">
      <c r="A4231" s="1">
        <v>43004</v>
      </c>
      <c r="B4231" s="2">
        <v>0.66666666666666663</v>
      </c>
      <c r="C4231">
        <v>0</v>
      </c>
      <c r="D4231">
        <v>2450</v>
      </c>
      <c r="E4231">
        <v>2</v>
      </c>
      <c r="F4231">
        <v>48</v>
      </c>
      <c r="G4231" s="59">
        <f t="shared" si="68"/>
        <v>24679</v>
      </c>
      <c r="I4231" s="3">
        <f t="shared" si="69"/>
        <v>2</v>
      </c>
      <c r="J4231" s="3">
        <v>2453</v>
      </c>
      <c r="K4231" s="3">
        <v>2447</v>
      </c>
      <c r="L4231" s="3">
        <v>2455</v>
      </c>
    </row>
    <row r="4232" spans="1:14">
      <c r="A4232" s="1">
        <v>43004</v>
      </c>
      <c r="B4232" s="2">
        <v>0.66666666666666663</v>
      </c>
      <c r="C4232">
        <v>1</v>
      </c>
      <c r="D4232">
        <v>2450</v>
      </c>
      <c r="E4232">
        <v>1</v>
      </c>
      <c r="G4232" s="59">
        <f t="shared" si="68"/>
        <v>24679</v>
      </c>
      <c r="I4232" s="3">
        <f t="shared" si="69"/>
        <v>1</v>
      </c>
      <c r="J4232" s="3">
        <v>2453</v>
      </c>
      <c r="K4232" s="3">
        <v>2447</v>
      </c>
      <c r="L4232" s="3">
        <v>2455</v>
      </c>
    </row>
    <row r="4233" spans="1:14">
      <c r="A4233" s="1">
        <v>43005</v>
      </c>
      <c r="B4233" s="2">
        <v>0.625</v>
      </c>
      <c r="C4233">
        <v>0</v>
      </c>
      <c r="D4233">
        <v>2444</v>
      </c>
      <c r="E4233">
        <v>-1</v>
      </c>
      <c r="F4233">
        <v>-6</v>
      </c>
      <c r="G4233" s="59">
        <f t="shared" si="68"/>
        <v>24673</v>
      </c>
      <c r="I4233" s="3">
        <f t="shared" si="69"/>
        <v>1</v>
      </c>
      <c r="J4233" s="73">
        <v>2437</v>
      </c>
      <c r="K4233" s="73">
        <v>2435</v>
      </c>
      <c r="L4233" s="73">
        <v>2442</v>
      </c>
      <c r="M4233" s="73">
        <v>-2</v>
      </c>
      <c r="N4233" s="3" t="s">
        <v>16</v>
      </c>
    </row>
    <row r="4234" spans="1:14">
      <c r="A4234" s="1">
        <v>43005</v>
      </c>
      <c r="B4234" s="2">
        <v>0.625</v>
      </c>
      <c r="C4234">
        <v>-2</v>
      </c>
      <c r="D4234">
        <v>2444</v>
      </c>
      <c r="E4234">
        <v>-2</v>
      </c>
      <c r="G4234" s="59">
        <f t="shared" si="68"/>
        <v>24673</v>
      </c>
      <c r="I4234" s="3">
        <f t="shared" si="69"/>
        <v>2</v>
      </c>
      <c r="J4234" s="72">
        <v>2437</v>
      </c>
      <c r="K4234" s="72">
        <v>2435</v>
      </c>
      <c r="L4234" s="72">
        <v>2442</v>
      </c>
      <c r="M4234" s="72">
        <v>-2</v>
      </c>
    </row>
    <row r="4235" spans="1:14">
      <c r="A4235" s="1">
        <v>43006</v>
      </c>
      <c r="B4235" s="2">
        <v>0.375</v>
      </c>
      <c r="C4235">
        <v>1</v>
      </c>
      <c r="D4235">
        <v>2439</v>
      </c>
      <c r="E4235">
        <v>3</v>
      </c>
      <c r="F4235">
        <v>10</v>
      </c>
      <c r="G4235" s="59">
        <f t="shared" si="68"/>
        <v>24683</v>
      </c>
      <c r="I4235" s="3">
        <f t="shared" si="69"/>
        <v>3</v>
      </c>
      <c r="J4235" s="74">
        <v>2438</v>
      </c>
      <c r="K4235" s="74">
        <v>2435</v>
      </c>
      <c r="L4235" s="74">
        <v>2444</v>
      </c>
      <c r="M4235" s="74">
        <v>1</v>
      </c>
    </row>
    <row r="4236" spans="1:14">
      <c r="A4236" s="1">
        <v>43006</v>
      </c>
      <c r="B4236" s="2">
        <v>0.54166666666666663</v>
      </c>
      <c r="C4236">
        <v>0</v>
      </c>
      <c r="D4236">
        <v>2441</v>
      </c>
      <c r="E4236">
        <v>-1</v>
      </c>
      <c r="F4236">
        <v>2</v>
      </c>
      <c r="G4236" s="59">
        <f t="shared" si="68"/>
        <v>24685</v>
      </c>
      <c r="I4236" s="3">
        <f t="shared" si="69"/>
        <v>1</v>
      </c>
      <c r="J4236" s="72">
        <v>2437</v>
      </c>
      <c r="K4236" s="72">
        <v>2431</v>
      </c>
      <c r="L4236" s="72">
        <v>2438</v>
      </c>
      <c r="M4236" s="72">
        <v>-3</v>
      </c>
    </row>
    <row r="4237" spans="1:14">
      <c r="A4237" s="69">
        <v>43006</v>
      </c>
      <c r="B4237" s="70">
        <v>0.625</v>
      </c>
      <c r="C4237" s="71">
        <v>1</v>
      </c>
      <c r="D4237" s="71">
        <v>2437</v>
      </c>
      <c r="E4237" s="71">
        <v>1</v>
      </c>
      <c r="F4237" s="71"/>
      <c r="G4237" s="91">
        <f t="shared" si="68"/>
        <v>24685</v>
      </c>
      <c r="H4237" s="71">
        <f>SUM(F4185:F4237)</f>
        <v>-12</v>
      </c>
      <c r="I4237" s="3">
        <f t="shared" si="69"/>
        <v>1</v>
      </c>
      <c r="J4237" s="3">
        <v>2437</v>
      </c>
      <c r="K4237" s="3">
        <v>2431</v>
      </c>
      <c r="L4237" s="3">
        <v>2438</v>
      </c>
    </row>
    <row r="4238" spans="1:14">
      <c r="A4238" s="1">
        <v>43010</v>
      </c>
      <c r="B4238" s="68">
        <v>0.625</v>
      </c>
      <c r="C4238" s="3">
        <v>0</v>
      </c>
      <c r="D4238" s="59">
        <v>2479</v>
      </c>
      <c r="E4238" s="3">
        <v>-1</v>
      </c>
      <c r="F4238" s="3">
        <v>42</v>
      </c>
      <c r="G4238" s="59">
        <f t="shared" si="68"/>
        <v>24727</v>
      </c>
      <c r="I4238" s="3">
        <f t="shared" si="69"/>
        <v>1</v>
      </c>
      <c r="J4238" s="3">
        <v>2476</v>
      </c>
      <c r="K4238" s="3">
        <v>2463</v>
      </c>
      <c r="L4238" s="3">
        <v>2478</v>
      </c>
      <c r="N4238" s="3" t="s">
        <v>16</v>
      </c>
    </row>
    <row r="4239" spans="1:14">
      <c r="A4239" s="1">
        <v>43010</v>
      </c>
      <c r="B4239" s="2">
        <v>0.625</v>
      </c>
      <c r="C4239">
        <v>-1</v>
      </c>
      <c r="D4239">
        <v>2479</v>
      </c>
      <c r="E4239">
        <v>-1</v>
      </c>
      <c r="G4239" s="59">
        <f t="shared" si="68"/>
        <v>24727</v>
      </c>
      <c r="I4239" s="3">
        <f t="shared" si="69"/>
        <v>1</v>
      </c>
      <c r="J4239" s="3">
        <v>2476</v>
      </c>
      <c r="K4239" s="3">
        <v>2463</v>
      </c>
      <c r="L4239" s="3">
        <v>2478</v>
      </c>
    </row>
    <row r="4240" spans="1:14">
      <c r="A4240" s="1">
        <v>43011</v>
      </c>
      <c r="B4240" s="2">
        <v>0.375</v>
      </c>
      <c r="C4240">
        <v>0</v>
      </c>
      <c r="D4240">
        <v>2479</v>
      </c>
      <c r="E4240">
        <v>1</v>
      </c>
      <c r="F4240">
        <v>0</v>
      </c>
      <c r="G4240" s="59">
        <f t="shared" ref="G4240:G4303" si="70">G4239+F4240</f>
        <v>24727</v>
      </c>
      <c r="I4240" s="3">
        <f t="shared" si="69"/>
        <v>1</v>
      </c>
      <c r="J4240" s="3">
        <v>2479</v>
      </c>
      <c r="K4240" s="3">
        <v>2477</v>
      </c>
      <c r="L4240" s="3">
        <v>2491</v>
      </c>
      <c r="N4240" s="3" t="s">
        <v>16</v>
      </c>
    </row>
    <row r="4241" spans="1:14">
      <c r="A4241" s="1">
        <v>43011</v>
      </c>
      <c r="B4241" s="2">
        <v>0.375</v>
      </c>
      <c r="C4241">
        <v>2</v>
      </c>
      <c r="D4241">
        <v>2479</v>
      </c>
      <c r="E4241">
        <v>2</v>
      </c>
      <c r="G4241" s="59">
        <f t="shared" si="70"/>
        <v>24727</v>
      </c>
      <c r="I4241" s="3">
        <f t="shared" si="69"/>
        <v>2</v>
      </c>
      <c r="J4241" s="3">
        <v>2479</v>
      </c>
      <c r="K4241" s="3">
        <v>2477</v>
      </c>
      <c r="L4241" s="3">
        <v>2491</v>
      </c>
    </row>
    <row r="4242" spans="1:14">
      <c r="A4242" s="1">
        <v>43011</v>
      </c>
      <c r="B4242" s="2">
        <v>0.54166666666666663</v>
      </c>
      <c r="C4242">
        <v>-1</v>
      </c>
      <c r="D4242">
        <v>2486</v>
      </c>
      <c r="E4242">
        <v>-3</v>
      </c>
      <c r="F4242">
        <v>14</v>
      </c>
      <c r="G4242" s="59">
        <f t="shared" si="70"/>
        <v>24741</v>
      </c>
      <c r="I4242" s="3">
        <f t="shared" si="69"/>
        <v>3</v>
      </c>
      <c r="J4242" s="3">
        <v>2485</v>
      </c>
      <c r="K4242" s="3">
        <v>2482</v>
      </c>
      <c r="L4242" s="3">
        <v>2488</v>
      </c>
    </row>
    <row r="4243" spans="1:14">
      <c r="A4243" s="1">
        <v>43012</v>
      </c>
      <c r="B4243" s="2">
        <v>0.375</v>
      </c>
      <c r="C4243">
        <v>0</v>
      </c>
      <c r="D4243">
        <v>2485</v>
      </c>
      <c r="E4243">
        <v>1</v>
      </c>
      <c r="F4243">
        <v>1</v>
      </c>
      <c r="G4243" s="59">
        <f t="shared" si="70"/>
        <v>24742</v>
      </c>
      <c r="I4243" s="3">
        <f t="shared" si="69"/>
        <v>1</v>
      </c>
      <c r="J4243" s="3">
        <v>2487</v>
      </c>
      <c r="K4243" s="3">
        <v>2485</v>
      </c>
      <c r="L4243" s="3">
        <v>2501</v>
      </c>
      <c r="N4243" s="3" t="s">
        <v>16</v>
      </c>
    </row>
    <row r="4244" spans="1:14">
      <c r="A4244" s="1">
        <v>43012</v>
      </c>
      <c r="B4244" s="2">
        <v>0.41666666666666669</v>
      </c>
      <c r="C4244">
        <v>2</v>
      </c>
      <c r="D4244">
        <v>2490</v>
      </c>
      <c r="E4244">
        <v>2</v>
      </c>
      <c r="G4244" s="59">
        <f t="shared" si="70"/>
        <v>24742</v>
      </c>
      <c r="I4244" s="3">
        <f t="shared" si="69"/>
        <v>2</v>
      </c>
      <c r="J4244" s="74">
        <v>2486</v>
      </c>
      <c r="K4244" s="74">
        <v>2470</v>
      </c>
      <c r="L4244" s="74">
        <v>2488</v>
      </c>
      <c r="M4244" s="74">
        <v>4</v>
      </c>
    </row>
    <row r="4245" spans="1:14">
      <c r="A4245" s="1">
        <v>43012</v>
      </c>
      <c r="B4245" s="2">
        <v>0.45833333333333331</v>
      </c>
      <c r="C4245">
        <v>0</v>
      </c>
      <c r="D4245">
        <v>2479</v>
      </c>
      <c r="E4245">
        <v>-2</v>
      </c>
      <c r="F4245">
        <v>-22</v>
      </c>
      <c r="G4245" s="59">
        <f t="shared" si="70"/>
        <v>24720</v>
      </c>
      <c r="I4245" s="3">
        <f t="shared" si="69"/>
        <v>2</v>
      </c>
      <c r="J4245" s="73">
        <v>2473</v>
      </c>
      <c r="K4245" s="73">
        <v>2466</v>
      </c>
      <c r="L4245" s="73">
        <v>2474</v>
      </c>
      <c r="M4245" s="73">
        <v>-5</v>
      </c>
      <c r="N4245" s="3" t="s">
        <v>16</v>
      </c>
    </row>
    <row r="4246" spans="1:14">
      <c r="A4246" s="1">
        <v>43012</v>
      </c>
      <c r="B4246" s="2">
        <v>0.45833333333333331</v>
      </c>
      <c r="C4246">
        <v>-1</v>
      </c>
      <c r="D4246">
        <v>2479</v>
      </c>
      <c r="E4246">
        <v>-1</v>
      </c>
      <c r="G4246" s="59">
        <f t="shared" si="70"/>
        <v>24720</v>
      </c>
      <c r="I4246" s="3">
        <f t="shared" si="69"/>
        <v>1</v>
      </c>
      <c r="J4246" s="72">
        <v>2473</v>
      </c>
      <c r="K4246" s="72">
        <v>2466</v>
      </c>
      <c r="L4246" s="72">
        <v>2474</v>
      </c>
      <c r="M4246" s="72">
        <v>-5</v>
      </c>
      <c r="N4246" s="86" t="s">
        <v>89</v>
      </c>
    </row>
    <row r="4247" spans="1:14">
      <c r="A4247" s="1">
        <v>43013</v>
      </c>
      <c r="B4247" s="2">
        <v>0.41666666666666669</v>
      </c>
      <c r="C4247">
        <v>0</v>
      </c>
      <c r="D4247">
        <v>2459</v>
      </c>
      <c r="E4247">
        <v>1</v>
      </c>
      <c r="F4247">
        <v>20</v>
      </c>
      <c r="G4247" s="59">
        <f t="shared" si="70"/>
        <v>24740</v>
      </c>
      <c r="I4247" s="3">
        <f t="shared" si="69"/>
        <v>1</v>
      </c>
      <c r="J4247" s="3">
        <v>2460</v>
      </c>
      <c r="K4247" s="3">
        <v>2455</v>
      </c>
      <c r="L4247" s="3">
        <v>2463</v>
      </c>
      <c r="N4247" s="3" t="s">
        <v>16</v>
      </c>
    </row>
    <row r="4248" spans="1:14">
      <c r="A4248" s="1">
        <v>43013</v>
      </c>
      <c r="B4248" s="2">
        <v>0.58333333333333337</v>
      </c>
      <c r="C4248">
        <v>2</v>
      </c>
      <c r="D4248">
        <v>2461</v>
      </c>
      <c r="E4248">
        <v>2</v>
      </c>
      <c r="G4248" s="59">
        <f t="shared" si="70"/>
        <v>24740</v>
      </c>
      <c r="I4248" s="3">
        <f t="shared" si="69"/>
        <v>2</v>
      </c>
      <c r="J4248" s="72">
        <v>2464</v>
      </c>
      <c r="K4248" s="72">
        <v>2463</v>
      </c>
      <c r="L4248" s="72">
        <v>2475</v>
      </c>
      <c r="M4248" s="72">
        <v>-2</v>
      </c>
    </row>
    <row r="4249" spans="1:14">
      <c r="A4249" s="1">
        <v>43014</v>
      </c>
      <c r="B4249" s="2">
        <v>0.625</v>
      </c>
      <c r="C4249">
        <v>0</v>
      </c>
      <c r="D4249">
        <v>2481</v>
      </c>
      <c r="E4249">
        <v>-2</v>
      </c>
      <c r="F4249">
        <v>40</v>
      </c>
      <c r="G4249" s="59">
        <f t="shared" si="70"/>
        <v>24780</v>
      </c>
      <c r="I4249" s="3">
        <f t="shared" si="69"/>
        <v>2</v>
      </c>
      <c r="J4249" s="3">
        <v>2474</v>
      </c>
      <c r="K4249" s="3">
        <v>2467</v>
      </c>
      <c r="L4249" s="3">
        <v>2482</v>
      </c>
      <c r="N4249" s="3" t="s">
        <v>16</v>
      </c>
    </row>
    <row r="4250" spans="1:14">
      <c r="A4250" s="1">
        <v>43017</v>
      </c>
      <c r="B4250" s="2">
        <v>0.5</v>
      </c>
      <c r="C4250">
        <v>-1</v>
      </c>
      <c r="D4250">
        <v>2490</v>
      </c>
      <c r="E4250">
        <v>-1</v>
      </c>
      <c r="G4250" s="59">
        <f t="shared" si="70"/>
        <v>24780</v>
      </c>
      <c r="I4250" s="3">
        <f t="shared" si="69"/>
        <v>1</v>
      </c>
      <c r="J4250" s="3">
        <v>2486</v>
      </c>
      <c r="K4250" s="3">
        <v>2485</v>
      </c>
      <c r="L4250" s="3">
        <v>2491</v>
      </c>
    </row>
    <row r="4251" spans="1:14">
      <c r="A4251" s="1">
        <v>43017</v>
      </c>
      <c r="B4251" s="2">
        <v>0.58333333333333337</v>
      </c>
      <c r="C4251">
        <v>0</v>
      </c>
      <c r="D4251">
        <v>2491</v>
      </c>
      <c r="E4251">
        <v>1</v>
      </c>
      <c r="F4251">
        <v>-1</v>
      </c>
      <c r="G4251" s="59">
        <f t="shared" si="70"/>
        <v>24779</v>
      </c>
      <c r="I4251" s="3">
        <f t="shared" si="69"/>
        <v>1</v>
      </c>
      <c r="J4251" s="73">
        <v>2495</v>
      </c>
      <c r="K4251" s="73">
        <v>2494</v>
      </c>
      <c r="L4251" s="73">
        <v>2503</v>
      </c>
      <c r="M4251" s="73">
        <v>-3</v>
      </c>
      <c r="N4251" s="3" t="s">
        <v>16</v>
      </c>
    </row>
    <row r="4252" spans="1:14">
      <c r="A4252" s="1">
        <v>43017</v>
      </c>
      <c r="B4252" s="2">
        <v>0.625</v>
      </c>
      <c r="C4252">
        <v>2</v>
      </c>
      <c r="D4252">
        <v>2498</v>
      </c>
      <c r="E4252">
        <v>2</v>
      </c>
      <c r="G4252" s="59">
        <f t="shared" si="70"/>
        <v>24779</v>
      </c>
      <c r="I4252" s="3">
        <f t="shared" si="69"/>
        <v>2</v>
      </c>
      <c r="J4252" s="72">
        <v>2501</v>
      </c>
      <c r="K4252" s="72">
        <v>2499</v>
      </c>
      <c r="L4252" s="72">
        <v>2507</v>
      </c>
      <c r="M4252" s="72">
        <v>-1</v>
      </c>
    </row>
    <row r="4253" spans="1:14">
      <c r="A4253" s="1">
        <v>43018</v>
      </c>
      <c r="B4253" s="2">
        <v>0.54166666666666663</v>
      </c>
      <c r="C4253">
        <v>-1</v>
      </c>
      <c r="D4253">
        <v>2514</v>
      </c>
      <c r="E4253">
        <v>-3</v>
      </c>
      <c r="F4253">
        <v>32</v>
      </c>
      <c r="G4253" s="59">
        <f t="shared" si="70"/>
        <v>24811</v>
      </c>
      <c r="I4253" s="3">
        <f t="shared" si="69"/>
        <v>3</v>
      </c>
      <c r="J4253" s="3">
        <v>2513</v>
      </c>
      <c r="K4253" s="3">
        <v>2512</v>
      </c>
      <c r="L4253" s="3">
        <v>2515</v>
      </c>
    </row>
    <row r="4254" spans="1:14">
      <c r="A4254" s="1">
        <v>43018</v>
      </c>
      <c r="B4254" s="2">
        <v>0.625</v>
      </c>
      <c r="C4254">
        <v>0</v>
      </c>
      <c r="D4254">
        <v>2519</v>
      </c>
      <c r="E4254">
        <v>1</v>
      </c>
      <c r="F4254">
        <v>-5</v>
      </c>
      <c r="G4254" s="59">
        <f t="shared" si="70"/>
        <v>24806</v>
      </c>
      <c r="I4254" s="3">
        <f t="shared" si="69"/>
        <v>1</v>
      </c>
      <c r="J4254" s="73">
        <v>2522</v>
      </c>
      <c r="K4254" s="73">
        <v>2521</v>
      </c>
      <c r="L4254" s="73">
        <v>2530</v>
      </c>
      <c r="M4254" s="73">
        <v>-2</v>
      </c>
      <c r="N4254" s="3" t="s">
        <v>16</v>
      </c>
    </row>
    <row r="4255" spans="1:14">
      <c r="A4255" s="1">
        <v>43018</v>
      </c>
      <c r="B4255" s="2">
        <v>0.625</v>
      </c>
      <c r="C4255">
        <v>2</v>
      </c>
      <c r="D4255">
        <v>2519</v>
      </c>
      <c r="E4255">
        <v>2</v>
      </c>
      <c r="G4255" s="59">
        <f t="shared" si="70"/>
        <v>24806</v>
      </c>
      <c r="I4255" s="3">
        <f t="shared" si="69"/>
        <v>2</v>
      </c>
      <c r="J4255" s="72">
        <v>2522</v>
      </c>
      <c r="K4255" s="72">
        <v>2521</v>
      </c>
      <c r="L4255" s="72">
        <v>2530</v>
      </c>
      <c r="M4255" s="72">
        <v>-2</v>
      </c>
    </row>
    <row r="4256" spans="1:14">
      <c r="A4256" s="1">
        <v>43020</v>
      </c>
      <c r="B4256" s="2">
        <v>0.45833333333333331</v>
      </c>
      <c r="C4256">
        <v>0</v>
      </c>
      <c r="D4256">
        <v>2565</v>
      </c>
      <c r="E4256">
        <v>-2</v>
      </c>
      <c r="F4256">
        <v>92</v>
      </c>
      <c r="G4256" s="59">
        <f t="shared" si="70"/>
        <v>24898</v>
      </c>
      <c r="I4256" s="3">
        <f t="shared" si="69"/>
        <v>2</v>
      </c>
      <c r="J4256" s="3">
        <v>2559</v>
      </c>
      <c r="K4256" s="3">
        <v>2556</v>
      </c>
      <c r="L4256" s="3">
        <v>2565</v>
      </c>
      <c r="N4256" s="3" t="s">
        <v>16</v>
      </c>
    </row>
    <row r="4257" spans="1:14">
      <c r="A4257" s="1">
        <v>43020</v>
      </c>
      <c r="B4257" s="2">
        <v>0.45833333333333331</v>
      </c>
      <c r="C4257">
        <v>-1</v>
      </c>
      <c r="D4257">
        <v>2565</v>
      </c>
      <c r="E4257">
        <v>-1</v>
      </c>
      <c r="G4257" s="59">
        <f t="shared" si="70"/>
        <v>24898</v>
      </c>
      <c r="I4257" s="3">
        <f t="shared" si="69"/>
        <v>1</v>
      </c>
      <c r="J4257" s="3">
        <v>2559</v>
      </c>
      <c r="K4257" s="3">
        <v>2556</v>
      </c>
      <c r="L4257" s="3">
        <v>2565</v>
      </c>
    </row>
    <row r="4258" spans="1:14">
      <c r="A4258" s="1">
        <v>43021</v>
      </c>
      <c r="B4258" s="2">
        <v>0.5</v>
      </c>
      <c r="C4258">
        <v>0</v>
      </c>
      <c r="D4258">
        <v>2547</v>
      </c>
      <c r="E4258">
        <v>1</v>
      </c>
      <c r="F4258">
        <v>18</v>
      </c>
      <c r="G4258" s="59">
        <f t="shared" si="70"/>
        <v>24916</v>
      </c>
      <c r="I4258" s="3">
        <f t="shared" si="69"/>
        <v>1</v>
      </c>
      <c r="J4258" s="73">
        <v>2552</v>
      </c>
      <c r="K4258" s="73">
        <v>2548</v>
      </c>
      <c r="L4258" s="73">
        <v>2554</v>
      </c>
      <c r="M4258" s="73">
        <v>-1</v>
      </c>
      <c r="N4258" s="3" t="s">
        <v>16</v>
      </c>
    </row>
    <row r="4259" spans="1:14">
      <c r="A4259" s="1">
        <v>43024</v>
      </c>
      <c r="B4259" s="2">
        <v>0.375</v>
      </c>
      <c r="C4259">
        <v>2</v>
      </c>
      <c r="D4259">
        <v>2552</v>
      </c>
      <c r="E4259">
        <v>2</v>
      </c>
      <c r="G4259" s="59">
        <f t="shared" si="70"/>
        <v>24916</v>
      </c>
      <c r="I4259" s="3">
        <f t="shared" si="69"/>
        <v>2</v>
      </c>
      <c r="J4259" s="3">
        <v>2553</v>
      </c>
      <c r="K4259" s="3">
        <v>2545</v>
      </c>
      <c r="L4259" s="3">
        <v>2556</v>
      </c>
    </row>
    <row r="4260" spans="1:14">
      <c r="A4260" s="1">
        <v>43024</v>
      </c>
      <c r="B4260" s="2">
        <v>0.45833333333333331</v>
      </c>
      <c r="C4260">
        <v>-1</v>
      </c>
      <c r="D4260">
        <v>2549</v>
      </c>
      <c r="E4260">
        <v>-3</v>
      </c>
      <c r="F4260">
        <v>-6</v>
      </c>
      <c r="G4260" s="59">
        <f t="shared" si="70"/>
        <v>24910</v>
      </c>
      <c r="I4260" s="3">
        <f t="shared" si="69"/>
        <v>3</v>
      </c>
      <c r="J4260" s="3">
        <v>2547</v>
      </c>
      <c r="K4260" s="3">
        <v>2543</v>
      </c>
      <c r="L4260" s="3">
        <v>2548</v>
      </c>
    </row>
    <row r="4261" spans="1:14">
      <c r="A4261" s="1">
        <v>43024</v>
      </c>
      <c r="B4261" s="2">
        <v>0.625</v>
      </c>
      <c r="C4261">
        <v>0</v>
      </c>
      <c r="D4261">
        <v>2553</v>
      </c>
      <c r="E4261">
        <v>1</v>
      </c>
      <c r="F4261">
        <v>-4</v>
      </c>
      <c r="G4261" s="59">
        <f t="shared" si="70"/>
        <v>24906</v>
      </c>
      <c r="I4261" s="3">
        <f t="shared" si="69"/>
        <v>1</v>
      </c>
      <c r="J4261" s="3">
        <v>2555</v>
      </c>
      <c r="K4261" s="3">
        <v>2550</v>
      </c>
      <c r="L4261" s="3">
        <v>2557</v>
      </c>
      <c r="N4261" s="3" t="s">
        <v>16</v>
      </c>
    </row>
    <row r="4262" spans="1:14">
      <c r="A4262" s="1">
        <v>43024</v>
      </c>
      <c r="B4262" s="2">
        <v>0.625</v>
      </c>
      <c r="C4262">
        <v>2</v>
      </c>
      <c r="D4262">
        <v>2553</v>
      </c>
      <c r="E4262">
        <v>2</v>
      </c>
      <c r="G4262" s="59">
        <f t="shared" si="70"/>
        <v>24906</v>
      </c>
      <c r="I4262" s="3">
        <f t="shared" si="69"/>
        <v>2</v>
      </c>
      <c r="J4262" s="3">
        <v>2555</v>
      </c>
      <c r="K4262" s="3">
        <v>2550</v>
      </c>
      <c r="L4262" s="3">
        <v>2557</v>
      </c>
    </row>
    <row r="4263" spans="1:14">
      <c r="A4263" s="1">
        <v>43024</v>
      </c>
      <c r="B4263" s="2">
        <v>0.70833333333333337</v>
      </c>
      <c r="C4263">
        <v>0</v>
      </c>
      <c r="D4263">
        <v>2548</v>
      </c>
      <c r="E4263">
        <v>-2</v>
      </c>
      <c r="F4263">
        <v>-10</v>
      </c>
      <c r="G4263" s="59">
        <f t="shared" si="70"/>
        <v>24896</v>
      </c>
      <c r="I4263" s="3">
        <f t="shared" si="69"/>
        <v>2</v>
      </c>
      <c r="J4263" s="3">
        <v>2544</v>
      </c>
      <c r="K4263" s="3">
        <v>2547</v>
      </c>
      <c r="L4263" s="3">
        <v>2551</v>
      </c>
      <c r="N4263" s="3" t="s">
        <v>16</v>
      </c>
    </row>
    <row r="4264" spans="1:14">
      <c r="A4264" s="1">
        <v>43028</v>
      </c>
      <c r="B4264" s="2">
        <v>0.375</v>
      </c>
      <c r="C4264">
        <v>2</v>
      </c>
      <c r="D4264">
        <v>2493</v>
      </c>
      <c r="E4264">
        <v>2</v>
      </c>
      <c r="G4264" s="59">
        <f t="shared" si="70"/>
        <v>24896</v>
      </c>
      <c r="I4264" s="3">
        <f t="shared" si="69"/>
        <v>2</v>
      </c>
      <c r="J4264" s="74">
        <v>2491</v>
      </c>
      <c r="K4264" s="74">
        <v>2488</v>
      </c>
      <c r="L4264" s="74">
        <v>2497</v>
      </c>
      <c r="M4264" s="74">
        <v>2</v>
      </c>
    </row>
    <row r="4265" spans="1:14">
      <c r="A4265" s="1">
        <v>43028</v>
      </c>
      <c r="B4265" s="2">
        <v>0.54166666666666663</v>
      </c>
      <c r="C4265">
        <v>0</v>
      </c>
      <c r="D4265">
        <v>2485</v>
      </c>
      <c r="E4265">
        <v>-2</v>
      </c>
      <c r="F4265">
        <v>-16</v>
      </c>
      <c r="G4265" s="59">
        <f t="shared" si="70"/>
        <v>24880</v>
      </c>
      <c r="I4265" s="3">
        <f t="shared" si="69"/>
        <v>2</v>
      </c>
      <c r="J4265" s="3">
        <v>2481</v>
      </c>
      <c r="K4265" s="3">
        <v>2480</v>
      </c>
      <c r="L4265" s="3">
        <v>2485</v>
      </c>
      <c r="N4265" s="3" t="s">
        <v>16</v>
      </c>
    </row>
    <row r="4266" spans="1:14">
      <c r="A4266" s="1">
        <v>43028</v>
      </c>
      <c r="B4266" s="2">
        <v>0.70833333333333337</v>
      </c>
      <c r="C4266">
        <v>-2</v>
      </c>
      <c r="D4266">
        <v>2473</v>
      </c>
      <c r="E4266">
        <v>-2</v>
      </c>
      <c r="G4266" s="59">
        <f t="shared" si="70"/>
        <v>24880</v>
      </c>
      <c r="I4266" s="3">
        <f t="shared" si="69"/>
        <v>2</v>
      </c>
      <c r="J4266" s="3">
        <v>2465</v>
      </c>
      <c r="K4266" s="3">
        <v>2471</v>
      </c>
      <c r="L4266" s="3">
        <v>2480</v>
      </c>
    </row>
    <row r="4267" spans="1:14">
      <c r="A4267" s="1">
        <v>43031</v>
      </c>
      <c r="B4267" s="2">
        <v>0.375</v>
      </c>
      <c r="C4267">
        <v>1</v>
      </c>
      <c r="D4267">
        <v>2475</v>
      </c>
      <c r="E4267">
        <v>3</v>
      </c>
      <c r="F4267">
        <v>-4</v>
      </c>
      <c r="G4267" s="59">
        <f t="shared" si="70"/>
        <v>24876</v>
      </c>
      <c r="I4267" s="3">
        <f t="shared" si="69"/>
        <v>3</v>
      </c>
      <c r="J4267" s="3">
        <v>2478</v>
      </c>
      <c r="K4267" s="3">
        <v>2474</v>
      </c>
      <c r="L4267" s="3">
        <v>2480</v>
      </c>
    </row>
    <row r="4268" spans="1:14">
      <c r="A4268" s="1">
        <v>43031</v>
      </c>
      <c r="B4268" s="2">
        <v>0.58333333333333337</v>
      </c>
      <c r="C4268">
        <v>0</v>
      </c>
      <c r="D4268">
        <v>2478</v>
      </c>
      <c r="E4268">
        <v>-1</v>
      </c>
      <c r="F4268">
        <v>3</v>
      </c>
      <c r="G4268" s="59">
        <f t="shared" si="70"/>
        <v>24879</v>
      </c>
      <c r="I4268" s="3">
        <f t="shared" si="69"/>
        <v>1</v>
      </c>
      <c r="J4268" s="3">
        <v>2478</v>
      </c>
      <c r="K4268" s="3">
        <v>2478</v>
      </c>
      <c r="L4268" s="3">
        <v>2485</v>
      </c>
      <c r="N4268" s="3" t="s">
        <v>16</v>
      </c>
    </row>
    <row r="4269" spans="1:14">
      <c r="A4269" s="1">
        <v>43032</v>
      </c>
      <c r="B4269" s="2">
        <v>0.41666666666666669</v>
      </c>
      <c r="C4269">
        <v>-2</v>
      </c>
      <c r="D4269">
        <v>2474</v>
      </c>
      <c r="E4269">
        <v>-2</v>
      </c>
      <c r="G4269" s="59">
        <f t="shared" si="70"/>
        <v>24879</v>
      </c>
      <c r="I4269" s="3">
        <f t="shared" si="69"/>
        <v>2</v>
      </c>
      <c r="J4269" s="3">
        <v>2467</v>
      </c>
      <c r="K4269" s="3">
        <v>2463</v>
      </c>
      <c r="L4269" s="3">
        <v>2474</v>
      </c>
    </row>
    <row r="4270" spans="1:14">
      <c r="A4270" s="1">
        <v>43032</v>
      </c>
      <c r="B4270" s="2">
        <v>0.58333333333333337</v>
      </c>
      <c r="C4270">
        <v>1</v>
      </c>
      <c r="D4270">
        <v>2467</v>
      </c>
      <c r="E4270">
        <v>3</v>
      </c>
      <c r="F4270">
        <v>14</v>
      </c>
      <c r="G4270" s="59">
        <f t="shared" si="70"/>
        <v>24893</v>
      </c>
      <c r="I4270" s="3">
        <f t="shared" si="69"/>
        <v>3</v>
      </c>
      <c r="J4270" s="3">
        <v>2469</v>
      </c>
      <c r="K4270" s="3">
        <v>2462</v>
      </c>
      <c r="L4270" s="3">
        <v>2479</v>
      </c>
    </row>
    <row r="4271" spans="1:14">
      <c r="A4271" s="1">
        <v>43032</v>
      </c>
      <c r="B4271" s="2">
        <v>0.66666666666666663</v>
      </c>
      <c r="C4271">
        <v>-2</v>
      </c>
      <c r="D4271">
        <v>2464</v>
      </c>
      <c r="E4271">
        <v>-3</v>
      </c>
      <c r="F4271">
        <v>-3</v>
      </c>
      <c r="G4271" s="59">
        <f t="shared" si="70"/>
        <v>24890</v>
      </c>
      <c r="I4271" s="3">
        <f t="shared" si="69"/>
        <v>3</v>
      </c>
      <c r="J4271" s="3">
        <v>2461</v>
      </c>
      <c r="K4271" s="3">
        <v>2457</v>
      </c>
      <c r="L4271" s="3">
        <v>2466</v>
      </c>
    </row>
    <row r="4272" spans="1:14">
      <c r="A4272" s="1">
        <v>43033</v>
      </c>
      <c r="B4272" s="2">
        <v>0.41666666666666669</v>
      </c>
      <c r="C4272">
        <v>0</v>
      </c>
      <c r="D4272">
        <v>2465</v>
      </c>
      <c r="E4272">
        <v>2</v>
      </c>
      <c r="F4272">
        <v>-2</v>
      </c>
      <c r="G4272" s="59">
        <f t="shared" si="70"/>
        <v>24888</v>
      </c>
      <c r="I4272" s="3">
        <f t="shared" si="69"/>
        <v>2</v>
      </c>
      <c r="J4272" s="73">
        <v>2469</v>
      </c>
      <c r="K4272" s="73">
        <v>2470</v>
      </c>
      <c r="L4272" s="73">
        <v>2477</v>
      </c>
      <c r="M4272" s="73">
        <v>-4</v>
      </c>
      <c r="N4272" s="3" t="s">
        <v>16</v>
      </c>
    </row>
    <row r="4273" spans="1:14">
      <c r="A4273" s="1">
        <v>43033</v>
      </c>
      <c r="B4273" s="2">
        <v>0.41666666666666669</v>
      </c>
      <c r="C4273">
        <v>2</v>
      </c>
      <c r="D4273">
        <v>2465</v>
      </c>
      <c r="E4273">
        <v>2</v>
      </c>
      <c r="G4273" s="59">
        <f t="shared" si="70"/>
        <v>24888</v>
      </c>
      <c r="I4273" s="3">
        <f t="shared" si="69"/>
        <v>2</v>
      </c>
      <c r="J4273" s="72">
        <v>2469</v>
      </c>
      <c r="K4273" s="72">
        <v>2470</v>
      </c>
      <c r="L4273" s="72">
        <v>2477</v>
      </c>
      <c r="M4273" s="72">
        <v>-4</v>
      </c>
      <c r="N4273" s="86" t="s">
        <v>89</v>
      </c>
    </row>
    <row r="4274" spans="1:14">
      <c r="A4274" s="1">
        <v>43033</v>
      </c>
      <c r="B4274" s="2">
        <v>0.66666666666666663</v>
      </c>
      <c r="C4274">
        <v>0</v>
      </c>
      <c r="D4274">
        <v>2467</v>
      </c>
      <c r="E4274">
        <v>-2</v>
      </c>
      <c r="F4274">
        <v>4</v>
      </c>
      <c r="G4274" s="59">
        <f t="shared" si="70"/>
        <v>24892</v>
      </c>
      <c r="I4274" s="3">
        <f t="shared" si="69"/>
        <v>2</v>
      </c>
      <c r="J4274" s="3">
        <v>2464</v>
      </c>
      <c r="K4274" s="3">
        <v>2458</v>
      </c>
      <c r="L4274" s="3">
        <v>2468</v>
      </c>
      <c r="N4274" s="3" t="s">
        <v>16</v>
      </c>
    </row>
    <row r="4275" spans="1:14">
      <c r="A4275" s="1">
        <v>43034</v>
      </c>
      <c r="B4275" s="2">
        <v>0.5</v>
      </c>
      <c r="C4275">
        <v>-2</v>
      </c>
      <c r="D4275">
        <v>2461</v>
      </c>
      <c r="E4275">
        <v>-2</v>
      </c>
      <c r="G4275" s="59">
        <f t="shared" si="70"/>
        <v>24892</v>
      </c>
      <c r="I4275" s="3">
        <f t="shared" si="69"/>
        <v>2</v>
      </c>
      <c r="J4275" s="72">
        <v>2457</v>
      </c>
      <c r="K4275" s="72">
        <v>2456</v>
      </c>
      <c r="L4275" s="72">
        <v>2459</v>
      </c>
      <c r="M4275" s="72">
        <v>-2</v>
      </c>
    </row>
    <row r="4276" spans="1:14">
      <c r="A4276" s="1">
        <v>43034</v>
      </c>
      <c r="B4276" s="2">
        <v>0.625</v>
      </c>
      <c r="C4276">
        <v>1</v>
      </c>
      <c r="D4276">
        <v>2461</v>
      </c>
      <c r="E4276">
        <v>3</v>
      </c>
      <c r="F4276">
        <v>0</v>
      </c>
      <c r="G4276" s="59">
        <f t="shared" si="70"/>
        <v>24892</v>
      </c>
      <c r="I4276" s="3">
        <f t="shared" si="69"/>
        <v>3</v>
      </c>
      <c r="J4276" s="74">
        <v>2460</v>
      </c>
      <c r="K4276" s="74">
        <v>2457</v>
      </c>
      <c r="L4276" s="74">
        <v>2463</v>
      </c>
      <c r="M4276" s="74">
        <v>1</v>
      </c>
    </row>
    <row r="4277" spans="1:14">
      <c r="A4277" s="1">
        <v>43034</v>
      </c>
      <c r="B4277" s="2">
        <v>0.70833333333333337</v>
      </c>
      <c r="C4277">
        <v>0</v>
      </c>
      <c r="D4277">
        <v>2462</v>
      </c>
      <c r="E4277">
        <v>-1</v>
      </c>
      <c r="F4277">
        <v>1</v>
      </c>
      <c r="G4277" s="59">
        <f t="shared" si="70"/>
        <v>24893</v>
      </c>
      <c r="I4277" s="3">
        <f t="shared" si="69"/>
        <v>1</v>
      </c>
      <c r="J4277" s="73">
        <v>2467</v>
      </c>
      <c r="K4277" s="73">
        <v>2471</v>
      </c>
      <c r="L4277" s="73">
        <v>2478</v>
      </c>
      <c r="M4277" s="73">
        <v>-5</v>
      </c>
      <c r="N4277" s="3" t="s">
        <v>16</v>
      </c>
    </row>
    <row r="4278" spans="1:14">
      <c r="A4278" s="1">
        <v>43038</v>
      </c>
      <c r="B4278" s="2">
        <v>0.70833333333333337</v>
      </c>
      <c r="C4278">
        <v>-1</v>
      </c>
      <c r="D4278">
        <v>2525</v>
      </c>
      <c r="E4278">
        <v>-1</v>
      </c>
      <c r="G4278" s="59">
        <f t="shared" si="70"/>
        <v>24893</v>
      </c>
      <c r="I4278" s="3">
        <f t="shared" si="69"/>
        <v>1</v>
      </c>
      <c r="J4278" s="3">
        <v>2522</v>
      </c>
      <c r="K4278" s="3">
        <v>2521</v>
      </c>
      <c r="L4278" s="3">
        <v>2527</v>
      </c>
    </row>
    <row r="4279" spans="1:14">
      <c r="A4279" s="1">
        <v>43039</v>
      </c>
      <c r="B4279" s="2">
        <v>0.54166666666666663</v>
      </c>
      <c r="C4279">
        <v>0</v>
      </c>
      <c r="D4279">
        <v>2522</v>
      </c>
      <c r="E4279">
        <v>1</v>
      </c>
      <c r="F4279">
        <v>3</v>
      </c>
      <c r="G4279" s="59">
        <f t="shared" si="70"/>
        <v>24896</v>
      </c>
      <c r="I4279" s="3">
        <f t="shared" si="69"/>
        <v>1</v>
      </c>
      <c r="J4279" s="3">
        <v>2522</v>
      </c>
      <c r="K4279" s="3">
        <v>2523</v>
      </c>
      <c r="L4279" s="3">
        <v>2531</v>
      </c>
      <c r="N4279" s="3" t="s">
        <v>16</v>
      </c>
    </row>
    <row r="4280" spans="1:14">
      <c r="A4280" s="1">
        <v>43039</v>
      </c>
      <c r="B4280" s="2">
        <v>0.625</v>
      </c>
      <c r="C4280">
        <v>2</v>
      </c>
      <c r="D4280">
        <v>2529</v>
      </c>
      <c r="E4280">
        <v>2</v>
      </c>
      <c r="G4280" s="59">
        <f t="shared" si="70"/>
        <v>24896</v>
      </c>
      <c r="I4280" s="3">
        <f t="shared" si="69"/>
        <v>2</v>
      </c>
      <c r="J4280" s="3">
        <v>2528</v>
      </c>
      <c r="K4280" s="3">
        <v>2525</v>
      </c>
      <c r="L4280" s="3">
        <v>2531</v>
      </c>
    </row>
    <row r="4281" spans="1:14">
      <c r="A4281" s="69">
        <v>43039</v>
      </c>
      <c r="B4281" s="70">
        <v>0.66666666666666663</v>
      </c>
      <c r="C4281" s="71">
        <v>-1</v>
      </c>
      <c r="D4281" s="71">
        <v>2529</v>
      </c>
      <c r="E4281" s="71">
        <v>-3</v>
      </c>
      <c r="F4281" s="71">
        <v>0</v>
      </c>
      <c r="G4281" s="91">
        <f t="shared" si="70"/>
        <v>24896</v>
      </c>
      <c r="H4281" s="71">
        <f>SUM(F4238:F4281)</f>
        <v>211</v>
      </c>
      <c r="I4281" s="3">
        <f t="shared" si="69"/>
        <v>3</v>
      </c>
      <c r="J4281" s="3">
        <v>2529</v>
      </c>
      <c r="K4281" s="3">
        <v>2527</v>
      </c>
      <c r="L4281" s="3">
        <v>2530</v>
      </c>
    </row>
    <row r="4282" spans="1:14">
      <c r="A4282" s="1">
        <v>43041</v>
      </c>
      <c r="B4282" s="68">
        <v>0.375</v>
      </c>
      <c r="C4282" s="3">
        <v>0</v>
      </c>
      <c r="D4282" s="59">
        <v>2538</v>
      </c>
      <c r="E4282" s="3">
        <v>1</v>
      </c>
      <c r="F4282" s="3">
        <v>-9</v>
      </c>
      <c r="G4282" s="59">
        <f t="shared" si="70"/>
        <v>24887</v>
      </c>
      <c r="I4282" s="3">
        <f t="shared" si="69"/>
        <v>1</v>
      </c>
      <c r="J4282" s="3">
        <v>2537</v>
      </c>
      <c r="K4282" s="3">
        <v>2532</v>
      </c>
      <c r="L4282" s="3">
        <v>2541</v>
      </c>
      <c r="N4282" s="3" t="s">
        <v>16</v>
      </c>
    </row>
    <row r="4283" spans="1:14">
      <c r="A4283" s="1">
        <v>43041</v>
      </c>
      <c r="B4283" s="2">
        <v>0.375</v>
      </c>
      <c r="C4283">
        <v>2</v>
      </c>
      <c r="D4283">
        <v>2538</v>
      </c>
      <c r="E4283">
        <v>2</v>
      </c>
      <c r="G4283" s="59">
        <f t="shared" si="70"/>
        <v>24887</v>
      </c>
      <c r="I4283" s="3">
        <f t="shared" si="69"/>
        <v>2</v>
      </c>
      <c r="J4283" s="3">
        <v>2537</v>
      </c>
      <c r="K4283" s="3">
        <v>2532</v>
      </c>
      <c r="L4283" s="3">
        <v>2541</v>
      </c>
    </row>
    <row r="4284" spans="1:14">
      <c r="A4284" s="1">
        <v>43041</v>
      </c>
      <c r="B4284" s="2">
        <v>0.45833333333333331</v>
      </c>
      <c r="C4284">
        <v>0</v>
      </c>
      <c r="D4284">
        <v>2529</v>
      </c>
      <c r="E4284">
        <v>-2</v>
      </c>
      <c r="F4284">
        <v>-18</v>
      </c>
      <c r="G4284" s="59">
        <f t="shared" si="70"/>
        <v>24869</v>
      </c>
      <c r="I4284" s="3">
        <f t="shared" si="69"/>
        <v>2</v>
      </c>
      <c r="J4284" s="3">
        <v>2524</v>
      </c>
      <c r="K4284" s="3">
        <v>2523</v>
      </c>
      <c r="L4284" s="3">
        <v>2530</v>
      </c>
      <c r="N4284" s="3" t="s">
        <v>16</v>
      </c>
    </row>
    <row r="4285" spans="1:14">
      <c r="A4285" s="1">
        <v>43041</v>
      </c>
      <c r="B4285" s="2">
        <v>0.45833333333333331</v>
      </c>
      <c r="C4285">
        <v>-1</v>
      </c>
      <c r="D4285">
        <v>2529</v>
      </c>
      <c r="E4285">
        <v>-1</v>
      </c>
      <c r="G4285" s="59">
        <f t="shared" si="70"/>
        <v>24869</v>
      </c>
      <c r="I4285" s="3">
        <f t="shared" si="69"/>
        <v>1</v>
      </c>
      <c r="J4285" s="3">
        <v>2524</v>
      </c>
      <c r="K4285" s="3">
        <v>2523</v>
      </c>
      <c r="L4285" s="3">
        <v>2530</v>
      </c>
    </row>
    <row r="4286" spans="1:14">
      <c r="A4286" s="1">
        <v>43045</v>
      </c>
      <c r="B4286" s="2">
        <v>0.375</v>
      </c>
      <c r="C4286">
        <v>0</v>
      </c>
      <c r="D4286">
        <v>2515</v>
      </c>
      <c r="E4286">
        <v>1</v>
      </c>
      <c r="F4286">
        <v>14</v>
      </c>
      <c r="G4286" s="59">
        <f t="shared" si="70"/>
        <v>24883</v>
      </c>
      <c r="I4286" s="3">
        <f t="shared" si="69"/>
        <v>1</v>
      </c>
      <c r="J4286" s="111">
        <v>2514</v>
      </c>
      <c r="K4286" s="111">
        <v>2497</v>
      </c>
      <c r="L4286" s="111">
        <v>2515</v>
      </c>
      <c r="M4286" s="111">
        <v>1</v>
      </c>
      <c r="N4286" s="3" t="s">
        <v>16</v>
      </c>
    </row>
    <row r="4287" spans="1:14">
      <c r="A4287" s="1">
        <v>43046</v>
      </c>
      <c r="B4287" s="2">
        <v>0.66666666666666663</v>
      </c>
      <c r="C4287">
        <v>-1</v>
      </c>
      <c r="D4287">
        <v>2561</v>
      </c>
      <c r="E4287">
        <v>-1</v>
      </c>
      <c r="G4287" s="59">
        <f t="shared" si="70"/>
        <v>24883</v>
      </c>
      <c r="I4287" s="3">
        <f t="shared" si="69"/>
        <v>1</v>
      </c>
      <c r="J4287" s="72">
        <v>2557</v>
      </c>
      <c r="K4287" s="72">
        <v>2546</v>
      </c>
      <c r="L4287" s="72">
        <v>2559</v>
      </c>
      <c r="M4287" s="72">
        <v>-2</v>
      </c>
    </row>
    <row r="4288" spans="1:14">
      <c r="A4288" s="1">
        <v>43049</v>
      </c>
      <c r="B4288" s="2">
        <v>0.54166666666666663</v>
      </c>
      <c r="C4288">
        <v>1</v>
      </c>
      <c r="D4288">
        <v>2475</v>
      </c>
      <c r="E4288">
        <v>2</v>
      </c>
      <c r="F4288">
        <v>86</v>
      </c>
      <c r="G4288" s="59">
        <f t="shared" si="70"/>
        <v>24969</v>
      </c>
      <c r="I4288" s="3">
        <f t="shared" si="69"/>
        <v>2</v>
      </c>
      <c r="J4288" s="3">
        <v>2475</v>
      </c>
      <c r="K4288" s="3">
        <v>2471</v>
      </c>
      <c r="L4288" s="3">
        <v>2477</v>
      </c>
    </row>
    <row r="4289" spans="1:14">
      <c r="A4289" s="1">
        <v>43049</v>
      </c>
      <c r="B4289" s="2">
        <v>0.70833333333333337</v>
      </c>
      <c r="C4289">
        <v>0</v>
      </c>
      <c r="D4289">
        <v>2472</v>
      </c>
      <c r="E4289">
        <v>-1</v>
      </c>
      <c r="F4289">
        <v>-3</v>
      </c>
      <c r="G4289" s="59">
        <f t="shared" si="70"/>
        <v>24966</v>
      </c>
      <c r="I4289" s="3">
        <f t="shared" si="69"/>
        <v>1</v>
      </c>
      <c r="J4289" s="73">
        <v>2470</v>
      </c>
      <c r="K4289" s="73">
        <v>2466</v>
      </c>
      <c r="L4289" s="73">
        <v>2466</v>
      </c>
      <c r="M4289" s="73">
        <v>-2</v>
      </c>
      <c r="N4289" s="3" t="s">
        <v>16</v>
      </c>
    </row>
    <row r="4290" spans="1:14">
      <c r="A4290" s="1">
        <v>43049</v>
      </c>
      <c r="B4290" s="2">
        <v>0.75</v>
      </c>
      <c r="C4290">
        <v>-2</v>
      </c>
      <c r="D4290">
        <v>2466</v>
      </c>
      <c r="E4290">
        <v>-2</v>
      </c>
      <c r="G4290" s="59">
        <f t="shared" si="70"/>
        <v>24966</v>
      </c>
      <c r="I4290" s="3">
        <f t="shared" si="69"/>
        <v>2</v>
      </c>
      <c r="J4290" s="3">
        <v>2466</v>
      </c>
      <c r="K4290" s="3">
        <v>2470</v>
      </c>
      <c r="L4290" s="3">
        <v>2473</v>
      </c>
    </row>
    <row r="4291" spans="1:14">
      <c r="A4291" s="1">
        <v>43052</v>
      </c>
      <c r="B4291" s="2">
        <v>0.375</v>
      </c>
      <c r="C4291">
        <v>1</v>
      </c>
      <c r="D4291">
        <v>2471</v>
      </c>
      <c r="E4291">
        <v>3</v>
      </c>
      <c r="F4291">
        <v>-10</v>
      </c>
      <c r="G4291" s="59">
        <f t="shared" si="70"/>
        <v>24956</v>
      </c>
      <c r="I4291" s="3">
        <f t="shared" ref="I4291:I4354" si="71">ABS(E4291)</f>
        <v>3</v>
      </c>
      <c r="J4291" s="3">
        <v>2471</v>
      </c>
      <c r="K4291" s="3">
        <v>2464</v>
      </c>
      <c r="L4291" s="3">
        <v>2479</v>
      </c>
    </row>
    <row r="4292" spans="1:14">
      <c r="A4292" s="1">
        <v>43052</v>
      </c>
      <c r="B4292" s="2">
        <v>0.41666666666666669</v>
      </c>
      <c r="C4292">
        <v>0</v>
      </c>
      <c r="D4292">
        <v>2471</v>
      </c>
      <c r="E4292">
        <v>-1</v>
      </c>
      <c r="F4292">
        <v>0</v>
      </c>
      <c r="G4292" s="59">
        <f t="shared" si="70"/>
        <v>24956</v>
      </c>
      <c r="I4292" s="3">
        <f t="shared" si="71"/>
        <v>1</v>
      </c>
      <c r="J4292" s="73">
        <v>2472</v>
      </c>
      <c r="K4292" s="73">
        <v>2452</v>
      </c>
      <c r="L4292" s="73">
        <v>2473</v>
      </c>
      <c r="M4292" s="73">
        <v>1</v>
      </c>
      <c r="N4292" s="3" t="s">
        <v>16</v>
      </c>
    </row>
    <row r="4293" spans="1:14">
      <c r="A4293" s="1">
        <v>43052</v>
      </c>
      <c r="B4293" s="2">
        <v>0.5</v>
      </c>
      <c r="C4293">
        <v>-2</v>
      </c>
      <c r="D4293">
        <v>2460</v>
      </c>
      <c r="E4293">
        <v>-2</v>
      </c>
      <c r="G4293" s="59">
        <f t="shared" si="70"/>
        <v>24956</v>
      </c>
      <c r="I4293" s="3">
        <f t="shared" si="71"/>
        <v>2</v>
      </c>
      <c r="J4293" s="72">
        <v>2459</v>
      </c>
      <c r="K4293" s="72">
        <v>2452</v>
      </c>
      <c r="L4293" s="72">
        <v>2459</v>
      </c>
      <c r="M4293" s="72">
        <v>-1</v>
      </c>
    </row>
    <row r="4294" spans="1:14">
      <c r="A4294" s="1">
        <v>43052</v>
      </c>
      <c r="B4294" s="2">
        <v>0.625</v>
      </c>
      <c r="C4294">
        <v>1</v>
      </c>
      <c r="D4294">
        <v>2455</v>
      </c>
      <c r="E4294">
        <v>3</v>
      </c>
      <c r="F4294">
        <v>10</v>
      </c>
      <c r="G4294" s="59">
        <f t="shared" si="70"/>
        <v>24966</v>
      </c>
      <c r="I4294" s="3">
        <f t="shared" si="71"/>
        <v>3</v>
      </c>
      <c r="J4294" s="74">
        <v>2454</v>
      </c>
      <c r="K4294" s="74">
        <v>2448</v>
      </c>
      <c r="L4294" s="74">
        <v>2467</v>
      </c>
      <c r="M4294" s="74">
        <v>1</v>
      </c>
    </row>
    <row r="4295" spans="1:14">
      <c r="A4295" s="1">
        <v>43053</v>
      </c>
      <c r="B4295" s="2">
        <v>0.58333333333333337</v>
      </c>
      <c r="C4295">
        <v>0</v>
      </c>
      <c r="D4295">
        <v>2470</v>
      </c>
      <c r="E4295">
        <v>-1</v>
      </c>
      <c r="F4295">
        <v>15</v>
      </c>
      <c r="G4295" s="59">
        <f t="shared" si="70"/>
        <v>24981</v>
      </c>
      <c r="I4295" s="3">
        <f t="shared" si="71"/>
        <v>1</v>
      </c>
      <c r="J4295" s="3">
        <v>2466</v>
      </c>
      <c r="K4295" s="3">
        <v>2463</v>
      </c>
      <c r="L4295" s="3">
        <v>2475</v>
      </c>
      <c r="N4295" s="3" t="s">
        <v>16</v>
      </c>
    </row>
    <row r="4296" spans="1:14">
      <c r="A4296" s="1">
        <v>43054</v>
      </c>
      <c r="B4296" s="2">
        <v>0.375</v>
      </c>
      <c r="C4296">
        <v>-2</v>
      </c>
      <c r="D4296">
        <v>2462</v>
      </c>
      <c r="E4296">
        <v>-2</v>
      </c>
      <c r="G4296" s="59">
        <f t="shared" si="70"/>
        <v>24981</v>
      </c>
      <c r="I4296" s="3">
        <f t="shared" si="71"/>
        <v>2</v>
      </c>
      <c r="J4296" s="72">
        <v>2460</v>
      </c>
      <c r="K4296" s="72">
        <v>2449</v>
      </c>
      <c r="L4296" s="72">
        <v>2460</v>
      </c>
      <c r="M4296" s="72">
        <v>-2</v>
      </c>
    </row>
    <row r="4297" spans="1:14">
      <c r="A4297" s="1">
        <v>43055</v>
      </c>
      <c r="B4297" s="2">
        <v>0.375</v>
      </c>
      <c r="C4297">
        <v>0</v>
      </c>
      <c r="D4297">
        <v>2439</v>
      </c>
      <c r="E4297">
        <v>2</v>
      </c>
      <c r="F4297">
        <v>46</v>
      </c>
      <c r="G4297" s="59">
        <f t="shared" si="70"/>
        <v>25027</v>
      </c>
      <c r="I4297" s="3">
        <f t="shared" si="71"/>
        <v>2</v>
      </c>
      <c r="J4297" s="3">
        <v>2440</v>
      </c>
      <c r="K4297" s="3">
        <v>2422</v>
      </c>
      <c r="L4297" s="3">
        <v>2440</v>
      </c>
      <c r="N4297" s="3" t="s">
        <v>16</v>
      </c>
    </row>
    <row r="4298" spans="1:14">
      <c r="A4298" s="1">
        <v>43056</v>
      </c>
      <c r="B4298" s="2">
        <v>0.375</v>
      </c>
      <c r="C4298">
        <v>1</v>
      </c>
      <c r="D4298">
        <v>2423</v>
      </c>
      <c r="E4298">
        <v>1</v>
      </c>
      <c r="G4298" s="59">
        <f t="shared" si="70"/>
        <v>25027</v>
      </c>
      <c r="I4298" s="3">
        <f t="shared" si="71"/>
        <v>1</v>
      </c>
      <c r="J4298" s="74">
        <v>2422</v>
      </c>
      <c r="K4298" s="74">
        <v>2422</v>
      </c>
      <c r="L4298" s="74">
        <v>2446</v>
      </c>
      <c r="M4298" s="74">
        <v>1</v>
      </c>
    </row>
    <row r="4299" spans="1:14">
      <c r="A4299" s="1">
        <v>43059</v>
      </c>
      <c r="B4299" s="2">
        <v>0.375</v>
      </c>
      <c r="C4299">
        <v>0</v>
      </c>
      <c r="D4299">
        <v>2441</v>
      </c>
      <c r="E4299">
        <v>-1</v>
      </c>
      <c r="F4299">
        <v>18</v>
      </c>
      <c r="G4299" s="59">
        <f t="shared" si="70"/>
        <v>25045</v>
      </c>
      <c r="I4299" s="3">
        <f t="shared" si="71"/>
        <v>1</v>
      </c>
      <c r="J4299" s="3">
        <v>2441</v>
      </c>
      <c r="K4299" s="3">
        <v>2439</v>
      </c>
      <c r="L4299" s="3">
        <v>2447</v>
      </c>
      <c r="N4299" s="3" t="s">
        <v>16</v>
      </c>
    </row>
    <row r="4300" spans="1:14">
      <c r="A4300" s="1">
        <v>43060</v>
      </c>
      <c r="B4300" s="2">
        <v>0.45833333333333331</v>
      </c>
      <c r="C4300">
        <v>-1</v>
      </c>
      <c r="D4300">
        <v>2474</v>
      </c>
      <c r="E4300">
        <v>-1</v>
      </c>
      <c r="G4300" s="59">
        <f t="shared" si="70"/>
        <v>25045</v>
      </c>
      <c r="I4300" s="3">
        <f t="shared" si="71"/>
        <v>1</v>
      </c>
      <c r="J4300" s="3">
        <v>2474</v>
      </c>
      <c r="K4300" s="3">
        <v>2473</v>
      </c>
      <c r="L4300" s="3">
        <v>2479</v>
      </c>
    </row>
    <row r="4301" spans="1:14">
      <c r="A4301" s="1">
        <v>43060</v>
      </c>
      <c r="B4301" s="2">
        <v>0.54166666666666663</v>
      </c>
      <c r="C4301">
        <v>0</v>
      </c>
      <c r="D4301">
        <v>2480</v>
      </c>
      <c r="E4301">
        <v>1</v>
      </c>
      <c r="F4301">
        <v>-6</v>
      </c>
      <c r="G4301" s="59">
        <f t="shared" si="70"/>
        <v>25039</v>
      </c>
      <c r="I4301" s="3">
        <f t="shared" si="71"/>
        <v>1</v>
      </c>
      <c r="J4301" s="73">
        <v>2481</v>
      </c>
      <c r="K4301" s="73">
        <v>2481</v>
      </c>
      <c r="L4301" s="73">
        <v>2494</v>
      </c>
      <c r="M4301" s="73">
        <v>-1</v>
      </c>
      <c r="N4301" s="3" t="s">
        <v>16</v>
      </c>
    </row>
    <row r="4302" spans="1:14">
      <c r="A4302" s="1">
        <v>43060</v>
      </c>
      <c r="B4302" s="2">
        <v>0.54166666666666663</v>
      </c>
      <c r="C4302">
        <v>2</v>
      </c>
      <c r="D4302">
        <v>2480</v>
      </c>
      <c r="E4302">
        <v>2</v>
      </c>
      <c r="G4302" s="59">
        <f t="shared" si="70"/>
        <v>25039</v>
      </c>
      <c r="I4302" s="3">
        <f t="shared" si="71"/>
        <v>2</v>
      </c>
      <c r="J4302" s="72">
        <v>2481</v>
      </c>
      <c r="K4302" s="72">
        <v>2481</v>
      </c>
      <c r="L4302" s="72">
        <v>2494</v>
      </c>
      <c r="M4302" s="72">
        <v>-1</v>
      </c>
    </row>
    <row r="4303" spans="1:14">
      <c r="A4303" s="1">
        <v>43061</v>
      </c>
      <c r="B4303" s="2">
        <v>0.41666666666666669</v>
      </c>
      <c r="C4303">
        <v>-1</v>
      </c>
      <c r="D4303">
        <v>2496</v>
      </c>
      <c r="E4303">
        <v>-3</v>
      </c>
      <c r="F4303">
        <v>32</v>
      </c>
      <c r="G4303" s="59">
        <f t="shared" si="70"/>
        <v>25071</v>
      </c>
      <c r="I4303" s="3">
        <f t="shared" si="71"/>
        <v>3</v>
      </c>
      <c r="J4303" s="72">
        <v>2491</v>
      </c>
      <c r="K4303" s="72">
        <v>2482</v>
      </c>
      <c r="L4303" s="72">
        <v>2494</v>
      </c>
      <c r="M4303" s="72">
        <v>-2</v>
      </c>
    </row>
    <row r="4304" spans="1:14">
      <c r="A4304" s="1">
        <v>43061</v>
      </c>
      <c r="B4304" s="2">
        <v>0.58333333333333337</v>
      </c>
      <c r="C4304">
        <v>0</v>
      </c>
      <c r="D4304">
        <v>2491</v>
      </c>
      <c r="E4304">
        <v>1</v>
      </c>
      <c r="F4304">
        <v>5</v>
      </c>
      <c r="G4304" s="59">
        <f t="shared" ref="G4304:G4367" si="72">G4303+F4304</f>
        <v>25076</v>
      </c>
      <c r="I4304" s="3">
        <f t="shared" si="71"/>
        <v>1</v>
      </c>
      <c r="J4304" s="3">
        <v>2496</v>
      </c>
      <c r="K4304" s="3">
        <v>2489</v>
      </c>
      <c r="L4304" s="3">
        <v>2497</v>
      </c>
      <c r="N4304" s="3" t="s">
        <v>16</v>
      </c>
    </row>
    <row r="4305" spans="1:14">
      <c r="A4305" s="1">
        <v>43062</v>
      </c>
      <c r="B4305" s="2">
        <v>0.45833333333333331</v>
      </c>
      <c r="C4305">
        <v>2</v>
      </c>
      <c r="D4305">
        <v>2497</v>
      </c>
      <c r="E4305">
        <v>2</v>
      </c>
      <c r="G4305" s="59">
        <f t="shared" si="72"/>
        <v>25076</v>
      </c>
      <c r="I4305" s="3">
        <f t="shared" si="71"/>
        <v>2</v>
      </c>
      <c r="J4305" s="3">
        <v>2498</v>
      </c>
      <c r="K4305" s="3">
        <v>2497</v>
      </c>
      <c r="L4305" s="3">
        <v>2514</v>
      </c>
    </row>
    <row r="4306" spans="1:14">
      <c r="A4306" s="1">
        <v>43062</v>
      </c>
      <c r="B4306" s="2">
        <v>0.70833333333333337</v>
      </c>
      <c r="C4306">
        <v>0</v>
      </c>
      <c r="D4306">
        <v>2511</v>
      </c>
      <c r="E4306">
        <v>-2</v>
      </c>
      <c r="F4306">
        <v>28</v>
      </c>
      <c r="G4306" s="59">
        <f t="shared" si="72"/>
        <v>25104</v>
      </c>
      <c r="I4306" s="3">
        <f t="shared" si="71"/>
        <v>2</v>
      </c>
      <c r="J4306" s="3">
        <v>2508</v>
      </c>
      <c r="K4306" s="3">
        <v>2513</v>
      </c>
      <c r="L4306" s="3">
        <v>2518</v>
      </c>
      <c r="N4306" s="3" t="s">
        <v>16</v>
      </c>
    </row>
    <row r="4307" spans="1:14">
      <c r="A4307" s="1">
        <v>43062</v>
      </c>
      <c r="B4307" s="2">
        <v>0.70833333333333337</v>
      </c>
      <c r="C4307">
        <v>-1</v>
      </c>
      <c r="D4307">
        <v>2511</v>
      </c>
      <c r="E4307">
        <v>-1</v>
      </c>
      <c r="G4307" s="59">
        <f t="shared" si="72"/>
        <v>25104</v>
      </c>
      <c r="I4307" s="3">
        <f t="shared" si="71"/>
        <v>1</v>
      </c>
      <c r="J4307" s="3">
        <v>2508</v>
      </c>
      <c r="K4307" s="3">
        <v>2513</v>
      </c>
      <c r="L4307" s="3">
        <v>2518</v>
      </c>
    </row>
    <row r="4308" spans="1:14">
      <c r="A4308" s="1">
        <v>43063</v>
      </c>
      <c r="B4308" s="2">
        <v>0.375</v>
      </c>
      <c r="C4308">
        <v>0</v>
      </c>
      <c r="D4308">
        <v>2516</v>
      </c>
      <c r="E4308">
        <v>1</v>
      </c>
      <c r="F4308">
        <v>-5</v>
      </c>
      <c r="G4308" s="59">
        <f t="shared" si="72"/>
        <v>25099</v>
      </c>
      <c r="I4308" s="3">
        <f t="shared" si="71"/>
        <v>1</v>
      </c>
      <c r="J4308" s="3">
        <v>2517</v>
      </c>
      <c r="K4308" s="3">
        <v>2501</v>
      </c>
      <c r="L4308" s="3">
        <v>2522</v>
      </c>
      <c r="N4308" s="3" t="s">
        <v>16</v>
      </c>
    </row>
    <row r="4309" spans="1:14">
      <c r="A4309" s="1">
        <v>43063</v>
      </c>
      <c r="B4309" s="2">
        <v>0.375</v>
      </c>
      <c r="C4309">
        <v>2</v>
      </c>
      <c r="D4309">
        <v>2516</v>
      </c>
      <c r="E4309">
        <v>2</v>
      </c>
      <c r="G4309" s="59">
        <f t="shared" si="72"/>
        <v>25099</v>
      </c>
      <c r="I4309" s="3">
        <f t="shared" si="71"/>
        <v>2</v>
      </c>
      <c r="J4309" s="3">
        <v>2517</v>
      </c>
      <c r="K4309" s="3">
        <v>2501</v>
      </c>
      <c r="L4309" s="3">
        <v>2522</v>
      </c>
    </row>
    <row r="4310" spans="1:14">
      <c r="A4310" s="1">
        <v>43063</v>
      </c>
      <c r="B4310" s="2">
        <v>0.41666666666666669</v>
      </c>
      <c r="C4310">
        <v>0</v>
      </c>
      <c r="D4310">
        <v>2512</v>
      </c>
      <c r="E4310">
        <v>-2</v>
      </c>
      <c r="F4310">
        <v>-8</v>
      </c>
      <c r="G4310" s="59">
        <f t="shared" si="72"/>
        <v>25091</v>
      </c>
      <c r="I4310" s="3">
        <f t="shared" si="71"/>
        <v>2</v>
      </c>
      <c r="J4310" s="73">
        <v>2507</v>
      </c>
      <c r="K4310" s="73">
        <v>2491</v>
      </c>
      <c r="L4310" s="73">
        <v>2509</v>
      </c>
      <c r="M4310" s="73">
        <v>-3</v>
      </c>
      <c r="N4310" s="3" t="s">
        <v>16</v>
      </c>
    </row>
    <row r="4311" spans="1:14">
      <c r="A4311" s="1">
        <v>43063</v>
      </c>
      <c r="B4311" s="2">
        <v>0.41666666666666669</v>
      </c>
      <c r="C4311">
        <v>-1</v>
      </c>
      <c r="D4311">
        <v>2512</v>
      </c>
      <c r="E4311">
        <v>-1</v>
      </c>
      <c r="G4311" s="59">
        <f t="shared" si="72"/>
        <v>25091</v>
      </c>
      <c r="I4311" s="3">
        <f t="shared" si="71"/>
        <v>1</v>
      </c>
      <c r="J4311" s="72">
        <v>2507</v>
      </c>
      <c r="K4311" s="72">
        <v>2491</v>
      </c>
      <c r="L4311" s="72">
        <v>2509</v>
      </c>
      <c r="M4311" s="72">
        <v>-3</v>
      </c>
    </row>
    <row r="4312" spans="1:14">
      <c r="A4312" s="1">
        <v>43066</v>
      </c>
      <c r="B4312" s="2">
        <v>0.41666666666666669</v>
      </c>
      <c r="C4312">
        <v>0</v>
      </c>
      <c r="D4312">
        <v>2484</v>
      </c>
      <c r="E4312">
        <v>1</v>
      </c>
      <c r="F4312">
        <v>28</v>
      </c>
      <c r="G4312" s="59">
        <f t="shared" si="72"/>
        <v>25119</v>
      </c>
      <c r="I4312" s="3">
        <f t="shared" si="71"/>
        <v>1</v>
      </c>
      <c r="J4312" s="3">
        <v>2490</v>
      </c>
      <c r="K4312" s="3">
        <v>2481</v>
      </c>
      <c r="L4312" s="3">
        <v>2493</v>
      </c>
      <c r="N4312" s="3" t="s">
        <v>16</v>
      </c>
    </row>
    <row r="4313" spans="1:14">
      <c r="A4313" s="1">
        <v>43066</v>
      </c>
      <c r="B4313" s="2">
        <v>0.625</v>
      </c>
      <c r="C4313">
        <v>2</v>
      </c>
      <c r="D4313">
        <v>2496</v>
      </c>
      <c r="E4313">
        <v>2</v>
      </c>
      <c r="G4313" s="59">
        <f t="shared" si="72"/>
        <v>25119</v>
      </c>
      <c r="I4313" s="3">
        <f t="shared" si="71"/>
        <v>2</v>
      </c>
      <c r="J4313" s="72">
        <v>2503</v>
      </c>
      <c r="K4313" s="72">
        <v>2500</v>
      </c>
      <c r="L4313" s="72">
        <v>2509</v>
      </c>
      <c r="M4313" s="72">
        <v>-4</v>
      </c>
      <c r="N4313" s="86" t="s">
        <v>89</v>
      </c>
    </row>
    <row r="4314" spans="1:14">
      <c r="A4314" s="1">
        <v>43067</v>
      </c>
      <c r="B4314" s="2">
        <v>0.41666666666666669</v>
      </c>
      <c r="C4314">
        <v>0</v>
      </c>
      <c r="D4314">
        <v>2494</v>
      </c>
      <c r="E4314">
        <v>-2</v>
      </c>
      <c r="F4314">
        <v>-4</v>
      </c>
      <c r="G4314" s="59">
        <f t="shared" si="72"/>
        <v>25115</v>
      </c>
      <c r="I4314" s="3">
        <f t="shared" si="71"/>
        <v>2</v>
      </c>
      <c r="J4314" s="3">
        <v>2489</v>
      </c>
      <c r="K4314" s="3">
        <v>2485</v>
      </c>
      <c r="L4314" s="3">
        <v>2495</v>
      </c>
      <c r="N4314" s="3" t="s">
        <v>16</v>
      </c>
    </row>
    <row r="4315" spans="1:14">
      <c r="A4315" s="1">
        <v>43067</v>
      </c>
      <c r="B4315" s="2">
        <v>0.625</v>
      </c>
      <c r="C4315">
        <v>1</v>
      </c>
      <c r="D4315">
        <v>2492</v>
      </c>
      <c r="E4315">
        <v>1</v>
      </c>
      <c r="G4315" s="59">
        <f t="shared" si="72"/>
        <v>25115</v>
      </c>
      <c r="I4315" s="3">
        <f t="shared" si="71"/>
        <v>1</v>
      </c>
      <c r="J4315" s="3">
        <v>2493</v>
      </c>
      <c r="K4315" s="3">
        <v>2489</v>
      </c>
      <c r="L4315" s="3">
        <v>2502</v>
      </c>
    </row>
    <row r="4316" spans="1:14">
      <c r="A4316" s="1">
        <v>43068</v>
      </c>
      <c r="B4316" s="2">
        <v>0.45833333333333331</v>
      </c>
      <c r="C4316">
        <v>0</v>
      </c>
      <c r="D4316">
        <v>2488</v>
      </c>
      <c r="E4316">
        <v>-1</v>
      </c>
      <c r="F4316">
        <v>-4</v>
      </c>
      <c r="G4316" s="59">
        <f t="shared" si="72"/>
        <v>25111</v>
      </c>
      <c r="I4316" s="3">
        <f t="shared" si="71"/>
        <v>1</v>
      </c>
      <c r="J4316" s="73">
        <v>2481</v>
      </c>
      <c r="K4316" s="73">
        <v>2480</v>
      </c>
      <c r="L4316" s="73">
        <v>2485</v>
      </c>
      <c r="M4316" s="73">
        <v>-3</v>
      </c>
      <c r="N4316" s="3" t="s">
        <v>16</v>
      </c>
    </row>
    <row r="4317" spans="1:14">
      <c r="A4317" s="1">
        <v>43068</v>
      </c>
      <c r="B4317" s="2">
        <v>0.45833333333333331</v>
      </c>
      <c r="C4317">
        <v>-2</v>
      </c>
      <c r="D4317">
        <v>2488</v>
      </c>
      <c r="E4317">
        <v>-2</v>
      </c>
      <c r="G4317" s="59">
        <f t="shared" si="72"/>
        <v>25111</v>
      </c>
      <c r="I4317" s="3">
        <f t="shared" si="71"/>
        <v>2</v>
      </c>
      <c r="J4317" s="72">
        <v>2481</v>
      </c>
      <c r="K4317" s="72">
        <v>2480</v>
      </c>
      <c r="L4317" s="72">
        <v>2485</v>
      </c>
      <c r="M4317" s="72">
        <v>-3</v>
      </c>
    </row>
    <row r="4318" spans="1:14">
      <c r="A4318" s="1">
        <v>43069</v>
      </c>
      <c r="B4318" s="2">
        <v>0.625</v>
      </c>
      <c r="C4318">
        <v>1</v>
      </c>
      <c r="D4318">
        <v>2441</v>
      </c>
      <c r="E4318">
        <v>3</v>
      </c>
      <c r="F4318">
        <v>94</v>
      </c>
      <c r="G4318" s="59">
        <f t="shared" si="72"/>
        <v>25205</v>
      </c>
      <c r="I4318" s="3">
        <f t="shared" si="71"/>
        <v>3</v>
      </c>
      <c r="J4318" s="74">
        <v>2438</v>
      </c>
      <c r="K4318" s="74">
        <v>2417</v>
      </c>
      <c r="L4318" s="74">
        <v>2439</v>
      </c>
      <c r="M4318" s="74">
        <v>3</v>
      </c>
    </row>
    <row r="4319" spans="1:14">
      <c r="A4319" s="1">
        <v>43069</v>
      </c>
      <c r="B4319" s="2">
        <v>0.66666666666666663</v>
      </c>
      <c r="C4319">
        <v>0</v>
      </c>
      <c r="D4319">
        <v>2429</v>
      </c>
      <c r="E4319">
        <v>-1</v>
      </c>
      <c r="F4319">
        <v>-12</v>
      </c>
      <c r="G4319" s="59">
        <f t="shared" si="72"/>
        <v>25193</v>
      </c>
      <c r="I4319" s="3">
        <f t="shared" si="71"/>
        <v>1</v>
      </c>
      <c r="J4319" s="3">
        <v>2421</v>
      </c>
      <c r="K4319" s="3">
        <v>2419</v>
      </c>
      <c r="L4319" s="3">
        <v>2430</v>
      </c>
      <c r="N4319" s="3" t="s">
        <v>16</v>
      </c>
    </row>
    <row r="4320" spans="1:14">
      <c r="A4320" s="69">
        <v>43069</v>
      </c>
      <c r="B4320" s="70">
        <v>0.66666666666666663</v>
      </c>
      <c r="C4320" s="71">
        <v>-2</v>
      </c>
      <c r="D4320" s="71">
        <v>2429</v>
      </c>
      <c r="E4320" s="71">
        <v>-2</v>
      </c>
      <c r="F4320" s="71"/>
      <c r="G4320" s="91">
        <f t="shared" si="72"/>
        <v>25193</v>
      </c>
      <c r="H4320" s="71">
        <f>SUM(F4282:F4320)</f>
        <v>297</v>
      </c>
      <c r="I4320" s="3">
        <f t="shared" si="71"/>
        <v>2</v>
      </c>
      <c r="J4320" s="3">
        <v>2421</v>
      </c>
      <c r="K4320" s="3">
        <v>2419</v>
      </c>
      <c r="L4320" s="3">
        <v>2430</v>
      </c>
    </row>
    <row r="4321" spans="1:14">
      <c r="A4321" s="1">
        <v>43070</v>
      </c>
      <c r="B4321" s="68">
        <v>0.375</v>
      </c>
      <c r="C4321" s="3">
        <v>1</v>
      </c>
      <c r="D4321" s="59">
        <v>2431</v>
      </c>
      <c r="E4321" s="3">
        <v>3</v>
      </c>
      <c r="F4321" s="3">
        <v>-4</v>
      </c>
      <c r="G4321" s="59">
        <f t="shared" si="72"/>
        <v>25189</v>
      </c>
      <c r="I4321" s="3">
        <f t="shared" si="71"/>
        <v>3</v>
      </c>
      <c r="J4321" s="3">
        <v>2433</v>
      </c>
      <c r="K4321" s="3">
        <v>2413</v>
      </c>
      <c r="L4321" s="3">
        <v>2439</v>
      </c>
    </row>
    <row r="4322" spans="1:14">
      <c r="A4322" s="1">
        <v>43070</v>
      </c>
      <c r="B4322" s="2">
        <v>0.41666666666666669</v>
      </c>
      <c r="C4322">
        <v>0</v>
      </c>
      <c r="D4322">
        <v>2426</v>
      </c>
      <c r="E4322">
        <v>-1</v>
      </c>
      <c r="F4322">
        <v>-5</v>
      </c>
      <c r="G4322" s="59">
        <f t="shared" si="72"/>
        <v>25184</v>
      </c>
      <c r="I4322" s="3">
        <f t="shared" si="71"/>
        <v>1</v>
      </c>
      <c r="J4322" s="3">
        <v>2418</v>
      </c>
      <c r="K4322" s="3">
        <v>2414</v>
      </c>
      <c r="L4322" s="3">
        <v>2428</v>
      </c>
      <c r="N4322" s="3" t="s">
        <v>16</v>
      </c>
    </row>
    <row r="4323" spans="1:14">
      <c r="A4323" s="1">
        <v>43070</v>
      </c>
      <c r="B4323" s="2">
        <v>0.45833333333333331</v>
      </c>
      <c r="C4323">
        <v>-2</v>
      </c>
      <c r="D4323">
        <v>2420</v>
      </c>
      <c r="E4323">
        <v>-2</v>
      </c>
      <c r="G4323" s="59">
        <f t="shared" si="72"/>
        <v>25184</v>
      </c>
      <c r="I4323" s="3">
        <f t="shared" si="71"/>
        <v>2</v>
      </c>
      <c r="J4323" s="3">
        <v>2419</v>
      </c>
      <c r="K4323" s="3">
        <v>2377</v>
      </c>
      <c r="L4323" s="3">
        <v>2420</v>
      </c>
    </row>
    <row r="4324" spans="1:14">
      <c r="A4324" s="1">
        <v>43070</v>
      </c>
      <c r="B4324" s="2">
        <v>0.70833333333333337</v>
      </c>
      <c r="C4324">
        <v>1</v>
      </c>
      <c r="D4324">
        <v>2395</v>
      </c>
      <c r="E4324">
        <v>3</v>
      </c>
      <c r="F4324">
        <v>50</v>
      </c>
      <c r="G4324" s="59">
        <f t="shared" si="72"/>
        <v>25234</v>
      </c>
      <c r="I4324" s="3">
        <f t="shared" si="71"/>
        <v>3</v>
      </c>
      <c r="J4324" s="72">
        <v>2399</v>
      </c>
      <c r="K4324" s="72">
        <v>2400</v>
      </c>
      <c r="L4324" s="72">
        <v>2414</v>
      </c>
      <c r="M4324" s="72">
        <v>-4</v>
      </c>
    </row>
    <row r="4325" spans="1:14">
      <c r="A4325" s="1">
        <v>43073</v>
      </c>
      <c r="B4325" s="2">
        <v>0.41666666666666669</v>
      </c>
      <c r="C4325">
        <v>0</v>
      </c>
      <c r="D4325">
        <v>2392</v>
      </c>
      <c r="E4325">
        <v>-1</v>
      </c>
      <c r="F4325">
        <v>-3</v>
      </c>
      <c r="G4325" s="59">
        <f t="shared" si="72"/>
        <v>25231</v>
      </c>
      <c r="I4325" s="3">
        <f t="shared" si="71"/>
        <v>1</v>
      </c>
      <c r="J4325" s="3">
        <v>2387</v>
      </c>
      <c r="K4325" s="3">
        <v>2381</v>
      </c>
      <c r="L4325" s="3">
        <v>2395</v>
      </c>
      <c r="N4325" s="3" t="s">
        <v>16</v>
      </c>
    </row>
    <row r="4326" spans="1:14">
      <c r="A4326" s="1">
        <v>43073</v>
      </c>
      <c r="B4326" s="2">
        <v>0.45833333333333331</v>
      </c>
      <c r="C4326">
        <v>-2</v>
      </c>
      <c r="D4326">
        <v>2386</v>
      </c>
      <c r="E4326">
        <v>-2</v>
      </c>
      <c r="G4326" s="59">
        <f t="shared" si="72"/>
        <v>25231</v>
      </c>
      <c r="I4326" s="3">
        <f t="shared" si="71"/>
        <v>2</v>
      </c>
      <c r="J4326" s="3">
        <v>2383</v>
      </c>
      <c r="K4326" s="3">
        <v>2381</v>
      </c>
      <c r="L4326" s="3">
        <v>2392</v>
      </c>
    </row>
    <row r="4327" spans="1:14">
      <c r="A4327" s="1">
        <v>43073</v>
      </c>
      <c r="B4327" s="2">
        <v>0.5</v>
      </c>
      <c r="C4327">
        <v>1</v>
      </c>
      <c r="D4327">
        <v>2386</v>
      </c>
      <c r="E4327">
        <v>3</v>
      </c>
      <c r="F4327">
        <v>0</v>
      </c>
      <c r="G4327" s="59">
        <f t="shared" si="72"/>
        <v>25231</v>
      </c>
      <c r="I4327" s="3">
        <f t="shared" si="71"/>
        <v>3</v>
      </c>
      <c r="J4327" s="3">
        <v>2388</v>
      </c>
      <c r="K4327" s="3">
        <v>2386</v>
      </c>
      <c r="L4327" s="3">
        <v>2397</v>
      </c>
    </row>
    <row r="4328" spans="1:14">
      <c r="A4328" s="1">
        <v>43074</v>
      </c>
      <c r="B4328" s="2">
        <v>0.41666666666666669</v>
      </c>
      <c r="C4328">
        <v>0</v>
      </c>
      <c r="D4328">
        <v>2415</v>
      </c>
      <c r="E4328">
        <v>-1</v>
      </c>
      <c r="F4328">
        <v>29</v>
      </c>
      <c r="G4328" s="59">
        <f t="shared" si="72"/>
        <v>25260</v>
      </c>
      <c r="I4328" s="3">
        <f t="shared" si="71"/>
        <v>1</v>
      </c>
      <c r="J4328" s="73">
        <v>2396</v>
      </c>
      <c r="K4328" s="73">
        <v>2392</v>
      </c>
      <c r="L4328" s="73">
        <v>2408</v>
      </c>
      <c r="M4328" s="73">
        <v>-7</v>
      </c>
      <c r="N4328" s="3" t="s">
        <v>16</v>
      </c>
    </row>
    <row r="4329" spans="1:14">
      <c r="A4329" s="1">
        <v>43075</v>
      </c>
      <c r="B4329" s="2">
        <v>0.54166666666666663</v>
      </c>
      <c r="C4329">
        <v>1</v>
      </c>
      <c r="D4329">
        <v>2402</v>
      </c>
      <c r="E4329">
        <v>1</v>
      </c>
      <c r="G4329" s="59">
        <f t="shared" si="72"/>
        <v>25260</v>
      </c>
      <c r="I4329" s="3">
        <f t="shared" si="71"/>
        <v>1</v>
      </c>
      <c r="J4329" s="3">
        <v>2401</v>
      </c>
      <c r="K4329" s="3">
        <v>2391</v>
      </c>
      <c r="L4329" s="3">
        <v>2402</v>
      </c>
    </row>
    <row r="4330" spans="1:14">
      <c r="A4330" s="1">
        <v>43075</v>
      </c>
      <c r="B4330" s="2">
        <v>0.58333333333333337</v>
      </c>
      <c r="C4330">
        <v>-2</v>
      </c>
      <c r="D4330">
        <v>2397</v>
      </c>
      <c r="E4330">
        <v>-3</v>
      </c>
      <c r="F4330">
        <v>-5</v>
      </c>
      <c r="G4330" s="59">
        <f t="shared" si="72"/>
        <v>25255</v>
      </c>
      <c r="I4330" s="3">
        <f t="shared" si="71"/>
        <v>3</v>
      </c>
      <c r="J4330" s="72">
        <v>2393</v>
      </c>
      <c r="K4330" s="72">
        <v>2387</v>
      </c>
      <c r="L4330" s="72">
        <v>2396</v>
      </c>
      <c r="M4330" s="72">
        <v>-1</v>
      </c>
    </row>
    <row r="4331" spans="1:14">
      <c r="A4331" s="1">
        <v>43075</v>
      </c>
      <c r="B4331" s="2">
        <v>0.75</v>
      </c>
      <c r="C4331">
        <v>1</v>
      </c>
      <c r="D4331">
        <v>2394</v>
      </c>
      <c r="E4331">
        <v>3</v>
      </c>
      <c r="F4331">
        <v>6</v>
      </c>
      <c r="G4331" s="59">
        <f t="shared" si="72"/>
        <v>25261</v>
      </c>
      <c r="I4331" s="3">
        <f t="shared" si="71"/>
        <v>3</v>
      </c>
      <c r="J4331" s="3">
        <v>2394</v>
      </c>
      <c r="K4331" s="3">
        <v>2394</v>
      </c>
      <c r="L4331" s="3">
        <v>2401</v>
      </c>
    </row>
    <row r="4332" spans="1:14">
      <c r="A4332" s="1">
        <v>43076</v>
      </c>
      <c r="B4332" s="2">
        <v>0.54166666666666663</v>
      </c>
      <c r="C4332">
        <v>0</v>
      </c>
      <c r="D4332">
        <v>2396</v>
      </c>
      <c r="E4332">
        <v>-1</v>
      </c>
      <c r="F4332">
        <v>2</v>
      </c>
      <c r="G4332" s="59">
        <f t="shared" si="72"/>
        <v>25263</v>
      </c>
      <c r="I4332" s="3">
        <f t="shared" si="71"/>
        <v>1</v>
      </c>
      <c r="J4332" s="3">
        <v>2389</v>
      </c>
      <c r="K4332" s="3">
        <v>2378</v>
      </c>
      <c r="L4332" s="3">
        <v>2403</v>
      </c>
      <c r="N4332" s="3" t="s">
        <v>16</v>
      </c>
    </row>
    <row r="4333" spans="1:14">
      <c r="A4333" s="1">
        <v>43076</v>
      </c>
      <c r="B4333" s="2">
        <v>0.70833333333333337</v>
      </c>
      <c r="C4333">
        <v>1</v>
      </c>
      <c r="D4333">
        <v>2393</v>
      </c>
      <c r="E4333">
        <v>1</v>
      </c>
      <c r="G4333" s="59">
        <f t="shared" si="72"/>
        <v>25263</v>
      </c>
      <c r="I4333" s="3">
        <f t="shared" si="71"/>
        <v>1</v>
      </c>
      <c r="J4333" s="3">
        <v>2393</v>
      </c>
      <c r="K4333" s="3">
        <v>2398</v>
      </c>
      <c r="L4333" s="3">
        <v>2398</v>
      </c>
    </row>
    <row r="4334" spans="1:14">
      <c r="A4334" s="1">
        <v>43077</v>
      </c>
      <c r="B4334" s="2">
        <v>0.66666666666666663</v>
      </c>
      <c r="C4334">
        <v>0</v>
      </c>
      <c r="D4334">
        <v>2419</v>
      </c>
      <c r="E4334">
        <v>-1</v>
      </c>
      <c r="F4334">
        <v>26</v>
      </c>
      <c r="G4334" s="59">
        <f t="shared" si="72"/>
        <v>25289</v>
      </c>
      <c r="I4334" s="3">
        <f t="shared" si="71"/>
        <v>1</v>
      </c>
      <c r="J4334" s="73">
        <v>2417</v>
      </c>
      <c r="K4334" s="73">
        <v>2398</v>
      </c>
      <c r="L4334" s="73">
        <v>2418</v>
      </c>
      <c r="M4334" s="73">
        <v>-1</v>
      </c>
      <c r="N4334" s="3" t="s">
        <v>16</v>
      </c>
    </row>
    <row r="4335" spans="1:14">
      <c r="A4335" s="1">
        <v>43077</v>
      </c>
      <c r="B4335" s="2">
        <v>0.70833333333333337</v>
      </c>
      <c r="C4335">
        <v>-2</v>
      </c>
      <c r="D4335">
        <v>2410</v>
      </c>
      <c r="E4335">
        <v>-2</v>
      </c>
      <c r="G4335" s="59">
        <f t="shared" si="72"/>
        <v>25289</v>
      </c>
      <c r="I4335" s="3">
        <f t="shared" si="71"/>
        <v>2</v>
      </c>
      <c r="J4335" s="3">
        <v>2408</v>
      </c>
      <c r="K4335" s="3">
        <v>2412</v>
      </c>
      <c r="L4335" s="3">
        <v>2412</v>
      </c>
    </row>
    <row r="4336" spans="1:14">
      <c r="A4336" s="1">
        <v>43080</v>
      </c>
      <c r="B4336" s="2">
        <v>0.375</v>
      </c>
      <c r="C4336">
        <v>0</v>
      </c>
      <c r="D4336">
        <v>2418</v>
      </c>
      <c r="E4336">
        <v>2</v>
      </c>
      <c r="F4336">
        <v>-16</v>
      </c>
      <c r="G4336" s="59">
        <f t="shared" si="72"/>
        <v>25273</v>
      </c>
      <c r="I4336" s="3">
        <f t="shared" si="71"/>
        <v>2</v>
      </c>
      <c r="J4336" s="73">
        <v>2417</v>
      </c>
      <c r="K4336" s="73">
        <v>2409</v>
      </c>
      <c r="L4336" s="73">
        <v>2420</v>
      </c>
      <c r="M4336" s="73">
        <v>1</v>
      </c>
      <c r="N4336" s="3" t="s">
        <v>16</v>
      </c>
    </row>
    <row r="4337" spans="1:14">
      <c r="A4337" s="1">
        <v>43080</v>
      </c>
      <c r="B4337" s="2">
        <v>0.375</v>
      </c>
      <c r="C4337">
        <v>2</v>
      </c>
      <c r="D4337">
        <v>2418</v>
      </c>
      <c r="E4337">
        <v>2</v>
      </c>
      <c r="G4337" s="59">
        <f t="shared" si="72"/>
        <v>25273</v>
      </c>
      <c r="I4337" s="3">
        <f t="shared" si="71"/>
        <v>2</v>
      </c>
      <c r="J4337" s="74">
        <v>2417</v>
      </c>
      <c r="K4337" s="74">
        <v>2409</v>
      </c>
      <c r="L4337" s="74">
        <v>2420</v>
      </c>
      <c r="M4337" s="74">
        <v>1</v>
      </c>
    </row>
    <row r="4338" spans="1:14">
      <c r="A4338" s="1">
        <v>43080</v>
      </c>
      <c r="B4338" s="2">
        <v>0.5</v>
      </c>
      <c r="C4338">
        <v>0</v>
      </c>
      <c r="D4338">
        <v>2411</v>
      </c>
      <c r="E4338">
        <v>-2</v>
      </c>
      <c r="F4338">
        <v>-14</v>
      </c>
      <c r="G4338" s="59">
        <f t="shared" si="72"/>
        <v>25259</v>
      </c>
      <c r="I4338" s="3">
        <f t="shared" si="71"/>
        <v>2</v>
      </c>
      <c r="J4338" s="3">
        <v>2407</v>
      </c>
      <c r="K4338" s="3">
        <v>2407</v>
      </c>
      <c r="L4338" s="3">
        <v>2416</v>
      </c>
      <c r="N4338" s="3" t="s">
        <v>16</v>
      </c>
    </row>
    <row r="4339" spans="1:14">
      <c r="A4339" s="1">
        <v>43083</v>
      </c>
      <c r="B4339" s="2">
        <v>0.375</v>
      </c>
      <c r="C4339">
        <v>2</v>
      </c>
      <c r="D4339">
        <v>2419</v>
      </c>
      <c r="E4339">
        <v>2</v>
      </c>
      <c r="G4339" s="59">
        <f t="shared" si="72"/>
        <v>25259</v>
      </c>
      <c r="I4339" s="3">
        <f t="shared" si="71"/>
        <v>2</v>
      </c>
      <c r="J4339" s="3">
        <v>2419</v>
      </c>
      <c r="K4339" s="3">
        <v>2416</v>
      </c>
      <c r="L4339" s="3">
        <v>2435</v>
      </c>
    </row>
    <row r="4340" spans="1:14">
      <c r="A4340" s="1">
        <v>43084</v>
      </c>
      <c r="B4340" s="2">
        <v>0.375</v>
      </c>
      <c r="C4340">
        <v>0</v>
      </c>
      <c r="D4340">
        <v>2436</v>
      </c>
      <c r="E4340">
        <v>-2</v>
      </c>
      <c r="F4340">
        <v>34</v>
      </c>
      <c r="G4340" s="59">
        <f t="shared" si="72"/>
        <v>25293</v>
      </c>
      <c r="I4340" s="3">
        <f t="shared" si="71"/>
        <v>2</v>
      </c>
      <c r="J4340" s="3">
        <v>2435</v>
      </c>
      <c r="K4340" s="3">
        <v>2435</v>
      </c>
      <c r="L4340" s="3">
        <v>2444</v>
      </c>
      <c r="N4340" s="3" t="s">
        <v>16</v>
      </c>
    </row>
    <row r="4341" spans="1:14">
      <c r="A4341" s="1">
        <v>43087</v>
      </c>
      <c r="B4341" s="2">
        <v>0.375</v>
      </c>
      <c r="C4341">
        <v>2</v>
      </c>
      <c r="D4341">
        <v>2445</v>
      </c>
      <c r="E4341">
        <v>2</v>
      </c>
      <c r="G4341" s="59">
        <f t="shared" si="72"/>
        <v>25293</v>
      </c>
      <c r="I4341" s="3">
        <f t="shared" si="71"/>
        <v>2</v>
      </c>
      <c r="J4341" s="3">
        <v>2445</v>
      </c>
      <c r="K4341" s="3">
        <v>2444</v>
      </c>
      <c r="L4341" s="3">
        <v>2458</v>
      </c>
    </row>
    <row r="4342" spans="1:14">
      <c r="A4342" s="1">
        <v>43088</v>
      </c>
      <c r="B4342" s="2">
        <v>0.625</v>
      </c>
      <c r="C4342">
        <v>0</v>
      </c>
      <c r="D4342">
        <v>2486</v>
      </c>
      <c r="E4342">
        <v>-2</v>
      </c>
      <c r="F4342">
        <v>82</v>
      </c>
      <c r="G4342" s="59">
        <f t="shared" si="72"/>
        <v>25375</v>
      </c>
      <c r="I4342" s="3">
        <f t="shared" si="71"/>
        <v>2</v>
      </c>
      <c r="J4342" s="73">
        <v>2479</v>
      </c>
      <c r="K4342" s="73">
        <v>2467</v>
      </c>
      <c r="L4342" s="73">
        <v>2482</v>
      </c>
      <c r="M4342" s="73">
        <v>-4</v>
      </c>
      <c r="N4342" s="3" t="s">
        <v>16</v>
      </c>
    </row>
    <row r="4343" spans="1:14">
      <c r="A4343" s="1">
        <v>43088</v>
      </c>
      <c r="B4343" s="2">
        <v>0.625</v>
      </c>
      <c r="C4343">
        <v>-1</v>
      </c>
      <c r="D4343">
        <v>2486</v>
      </c>
      <c r="E4343">
        <v>-1</v>
      </c>
      <c r="G4343" s="59">
        <f t="shared" si="72"/>
        <v>25375</v>
      </c>
      <c r="I4343" s="3">
        <f t="shared" si="71"/>
        <v>1</v>
      </c>
      <c r="J4343" s="72">
        <v>2479</v>
      </c>
      <c r="K4343" s="72">
        <v>2467</v>
      </c>
      <c r="L4343" s="72">
        <v>2482</v>
      </c>
      <c r="M4343" s="72">
        <v>-4</v>
      </c>
    </row>
    <row r="4344" spans="1:14">
      <c r="A4344" s="1">
        <v>43089</v>
      </c>
      <c r="B4344" s="2">
        <v>0.41666666666666669</v>
      </c>
      <c r="C4344">
        <v>0</v>
      </c>
      <c r="D4344">
        <v>2476</v>
      </c>
      <c r="E4344">
        <v>1</v>
      </c>
      <c r="F4344">
        <v>10</v>
      </c>
      <c r="G4344" s="59">
        <f t="shared" si="72"/>
        <v>25385</v>
      </c>
      <c r="I4344" s="3">
        <f t="shared" si="71"/>
        <v>1</v>
      </c>
      <c r="J4344" s="3">
        <v>2478</v>
      </c>
      <c r="K4344" s="3">
        <v>2475</v>
      </c>
      <c r="L4344" s="3">
        <v>2480</v>
      </c>
      <c r="N4344" s="3" t="s">
        <v>16</v>
      </c>
    </row>
    <row r="4345" spans="1:14">
      <c r="A4345" s="1">
        <v>43090</v>
      </c>
      <c r="B4345" s="2">
        <v>0.66666666666666663</v>
      </c>
      <c r="C4345">
        <v>2</v>
      </c>
      <c r="D4345">
        <v>2476</v>
      </c>
      <c r="E4345">
        <v>2</v>
      </c>
      <c r="G4345" s="59">
        <f t="shared" si="72"/>
        <v>25385</v>
      </c>
      <c r="I4345" s="3">
        <f t="shared" si="71"/>
        <v>2</v>
      </c>
      <c r="J4345" s="3">
        <v>2477</v>
      </c>
      <c r="K4345" s="3">
        <v>2475</v>
      </c>
      <c r="L4345" s="3">
        <v>2481</v>
      </c>
    </row>
    <row r="4346" spans="1:14">
      <c r="A4346" s="1">
        <v>43090</v>
      </c>
      <c r="B4346" s="2">
        <v>0.75</v>
      </c>
      <c r="C4346">
        <v>-1</v>
      </c>
      <c r="D4346">
        <v>2476</v>
      </c>
      <c r="E4346">
        <v>-3</v>
      </c>
      <c r="F4346">
        <v>0</v>
      </c>
      <c r="G4346" s="59">
        <f t="shared" si="72"/>
        <v>25385</v>
      </c>
      <c r="I4346" s="3">
        <f t="shared" si="71"/>
        <v>3</v>
      </c>
      <c r="J4346" s="3">
        <v>2476</v>
      </c>
      <c r="K4346" s="3">
        <v>2477</v>
      </c>
      <c r="L4346" s="3">
        <v>2480</v>
      </c>
    </row>
    <row r="4347" spans="1:14">
      <c r="A4347" s="1">
        <v>43091</v>
      </c>
      <c r="B4347" s="2">
        <v>0.375</v>
      </c>
      <c r="C4347">
        <v>0</v>
      </c>
      <c r="D4347">
        <v>2478</v>
      </c>
      <c r="E4347">
        <v>1</v>
      </c>
      <c r="F4347">
        <v>-2</v>
      </c>
      <c r="G4347" s="59">
        <f t="shared" si="72"/>
        <v>25383</v>
      </c>
      <c r="I4347" s="3">
        <f t="shared" si="71"/>
        <v>1</v>
      </c>
      <c r="J4347" s="3">
        <v>2477</v>
      </c>
      <c r="K4347" s="3">
        <v>2470</v>
      </c>
      <c r="L4347" s="3">
        <v>2480</v>
      </c>
      <c r="N4347" s="3" t="s">
        <v>16</v>
      </c>
    </row>
    <row r="4348" spans="1:14">
      <c r="A4348" s="1">
        <v>43091</v>
      </c>
      <c r="B4348" s="2">
        <v>0.375</v>
      </c>
      <c r="C4348">
        <v>2</v>
      </c>
      <c r="D4348">
        <v>2478</v>
      </c>
      <c r="E4348">
        <v>2</v>
      </c>
      <c r="G4348" s="59">
        <f t="shared" si="72"/>
        <v>25383</v>
      </c>
      <c r="I4348" s="3">
        <f t="shared" si="71"/>
        <v>2</v>
      </c>
      <c r="J4348" s="74">
        <v>2477</v>
      </c>
      <c r="K4348" s="74">
        <v>2470</v>
      </c>
      <c r="L4348" s="74">
        <v>2480</v>
      </c>
      <c r="M4348" s="74">
        <v>1</v>
      </c>
    </row>
    <row r="4349" spans="1:14">
      <c r="A4349" s="1">
        <v>43091</v>
      </c>
      <c r="B4349" s="2">
        <v>0.41666666666666669</v>
      </c>
      <c r="C4349">
        <v>0</v>
      </c>
      <c r="D4349">
        <v>2474</v>
      </c>
      <c r="E4349">
        <v>-2</v>
      </c>
      <c r="F4349">
        <v>-8</v>
      </c>
      <c r="G4349" s="59">
        <f t="shared" si="72"/>
        <v>25375</v>
      </c>
      <c r="I4349" s="3">
        <f t="shared" si="71"/>
        <v>2</v>
      </c>
      <c r="J4349" s="73">
        <v>2470</v>
      </c>
      <c r="K4349" s="73">
        <v>2466</v>
      </c>
      <c r="L4349" s="73">
        <v>2473</v>
      </c>
      <c r="M4349" s="73">
        <v>-1</v>
      </c>
      <c r="N4349" s="3" t="s">
        <v>16</v>
      </c>
    </row>
    <row r="4350" spans="1:14">
      <c r="A4350" s="1">
        <v>43091</v>
      </c>
      <c r="B4350" s="2">
        <v>0.41666666666666669</v>
      </c>
      <c r="C4350">
        <v>-1</v>
      </c>
      <c r="D4350">
        <v>2474</v>
      </c>
      <c r="E4350">
        <v>-1</v>
      </c>
      <c r="G4350" s="59">
        <f t="shared" si="72"/>
        <v>25375</v>
      </c>
      <c r="I4350" s="3">
        <f t="shared" si="71"/>
        <v>1</v>
      </c>
      <c r="J4350" s="72">
        <v>2470</v>
      </c>
      <c r="K4350" s="72">
        <v>2466</v>
      </c>
      <c r="L4350" s="72">
        <v>2473</v>
      </c>
      <c r="M4350" s="72">
        <v>-1</v>
      </c>
    </row>
    <row r="4351" spans="1:14">
      <c r="A4351" s="1">
        <v>43096</v>
      </c>
      <c r="B4351" s="2">
        <v>0.41666666666666669</v>
      </c>
      <c r="C4351">
        <v>0</v>
      </c>
      <c r="D4351">
        <v>2471</v>
      </c>
      <c r="E4351">
        <v>1</v>
      </c>
      <c r="F4351">
        <v>3</v>
      </c>
      <c r="G4351" s="59">
        <f t="shared" si="72"/>
        <v>25378</v>
      </c>
      <c r="I4351" s="3">
        <f t="shared" si="71"/>
        <v>1</v>
      </c>
      <c r="J4351" s="3">
        <v>2473</v>
      </c>
      <c r="K4351" s="3">
        <v>2471</v>
      </c>
      <c r="L4351" s="3">
        <v>2475</v>
      </c>
      <c r="N4351" s="3" t="s">
        <v>16</v>
      </c>
    </row>
    <row r="4352" spans="1:14">
      <c r="A4352" s="1">
        <v>43097</v>
      </c>
      <c r="B4352" s="2">
        <v>0.41666666666666669</v>
      </c>
      <c r="C4352">
        <v>-1</v>
      </c>
      <c r="D4352">
        <v>2483</v>
      </c>
      <c r="E4352">
        <v>-1</v>
      </c>
      <c r="G4352" s="59">
        <f t="shared" si="72"/>
        <v>25378</v>
      </c>
      <c r="I4352" s="3">
        <f t="shared" si="71"/>
        <v>1</v>
      </c>
      <c r="J4352" s="3">
        <v>2481</v>
      </c>
      <c r="K4352" s="3">
        <v>2481</v>
      </c>
      <c r="L4352" s="3">
        <v>2492</v>
      </c>
    </row>
    <row r="4353" spans="1:14">
      <c r="A4353" s="1">
        <v>43097</v>
      </c>
      <c r="B4353" s="2">
        <v>0.45833333333333331</v>
      </c>
      <c r="C4353">
        <v>0</v>
      </c>
      <c r="D4353">
        <v>2486</v>
      </c>
      <c r="E4353">
        <v>1</v>
      </c>
      <c r="F4353">
        <v>-3</v>
      </c>
      <c r="G4353" s="59">
        <f t="shared" si="72"/>
        <v>25375</v>
      </c>
      <c r="I4353" s="3">
        <f t="shared" si="71"/>
        <v>1</v>
      </c>
      <c r="J4353" s="3">
        <v>2488</v>
      </c>
      <c r="K4353" s="3">
        <v>2488</v>
      </c>
      <c r="L4353" s="3">
        <v>2483</v>
      </c>
      <c r="N4353" s="3" t="s">
        <v>16</v>
      </c>
    </row>
    <row r="4354" spans="1:14">
      <c r="A4354" s="1">
        <v>43097</v>
      </c>
      <c r="B4354" s="2">
        <v>0.45833333333333331</v>
      </c>
      <c r="C4354">
        <v>2</v>
      </c>
      <c r="D4354">
        <v>2486</v>
      </c>
      <c r="E4354">
        <v>2</v>
      </c>
      <c r="G4354" s="59">
        <f t="shared" si="72"/>
        <v>25375</v>
      </c>
      <c r="I4354" s="3">
        <f t="shared" si="71"/>
        <v>2</v>
      </c>
      <c r="J4354" s="3">
        <v>2488</v>
      </c>
      <c r="K4354" s="3">
        <v>2488</v>
      </c>
      <c r="L4354" s="3">
        <v>2483</v>
      </c>
    </row>
    <row r="4355" spans="1:14">
      <c r="A4355" s="1">
        <v>43097</v>
      </c>
      <c r="B4355" s="2">
        <v>0.66666666666666663</v>
      </c>
      <c r="C4355">
        <v>0</v>
      </c>
      <c r="D4355">
        <v>2487</v>
      </c>
      <c r="E4355">
        <v>-2</v>
      </c>
      <c r="F4355">
        <v>2</v>
      </c>
      <c r="G4355" s="59">
        <f t="shared" si="72"/>
        <v>25377</v>
      </c>
      <c r="I4355" s="3">
        <f t="shared" ref="I4355:I4418" si="73">ABS(E4355)</f>
        <v>2</v>
      </c>
      <c r="J4355" s="73">
        <v>2484</v>
      </c>
      <c r="K4355" s="73">
        <v>2479</v>
      </c>
      <c r="L4355" s="73">
        <v>2486</v>
      </c>
      <c r="M4355" s="73">
        <v>-1</v>
      </c>
      <c r="N4355" s="3" t="s">
        <v>16</v>
      </c>
    </row>
    <row r="4356" spans="1:14">
      <c r="A4356" s="69">
        <v>43097</v>
      </c>
      <c r="B4356" s="70">
        <v>0.66666666666666663</v>
      </c>
      <c r="C4356" s="71">
        <v>-1</v>
      </c>
      <c r="D4356" s="71">
        <v>2487</v>
      </c>
      <c r="E4356" s="71">
        <v>-1</v>
      </c>
      <c r="F4356" s="71"/>
      <c r="G4356" s="91">
        <f t="shared" si="72"/>
        <v>25377</v>
      </c>
      <c r="H4356" s="71">
        <f>SUM(F4321:F4356)</f>
        <v>184</v>
      </c>
      <c r="I4356" s="3">
        <f t="shared" si="73"/>
        <v>1</v>
      </c>
      <c r="J4356" s="72">
        <v>2484</v>
      </c>
      <c r="K4356" s="72">
        <v>2479</v>
      </c>
      <c r="L4356" s="72">
        <v>2486</v>
      </c>
      <c r="M4356" s="72">
        <v>-1</v>
      </c>
    </row>
    <row r="4357" spans="1:14">
      <c r="A4357" s="1">
        <v>43103</v>
      </c>
      <c r="B4357" s="68">
        <v>0.375</v>
      </c>
      <c r="C4357" s="3">
        <v>0</v>
      </c>
      <c r="D4357" s="59">
        <v>2473</v>
      </c>
      <c r="E4357" s="3">
        <v>1</v>
      </c>
      <c r="F4357" s="3">
        <v>14</v>
      </c>
      <c r="G4357" s="59">
        <f t="shared" si="72"/>
        <v>25391</v>
      </c>
      <c r="I4357" s="3">
        <f t="shared" si="73"/>
        <v>1</v>
      </c>
      <c r="J4357" s="3">
        <v>2472</v>
      </c>
      <c r="K4357" s="3">
        <v>2466</v>
      </c>
      <c r="L4357" s="3">
        <v>2474</v>
      </c>
      <c r="N4357" s="3" t="s">
        <v>16</v>
      </c>
    </row>
    <row r="4358" spans="1:14">
      <c r="A4358" s="1">
        <v>43103</v>
      </c>
      <c r="B4358" s="2">
        <v>0.375</v>
      </c>
      <c r="C4358">
        <v>2</v>
      </c>
      <c r="D4358">
        <v>2473</v>
      </c>
      <c r="E4358">
        <v>2</v>
      </c>
      <c r="G4358" s="59">
        <f t="shared" si="72"/>
        <v>25391</v>
      </c>
      <c r="I4358" s="3">
        <f t="shared" si="73"/>
        <v>2</v>
      </c>
      <c r="J4358" s="3">
        <v>2472</v>
      </c>
      <c r="K4358" s="3">
        <v>2466</v>
      </c>
      <c r="L4358" s="3">
        <v>2474</v>
      </c>
    </row>
    <row r="4359" spans="1:14">
      <c r="A4359" s="1">
        <v>43103</v>
      </c>
      <c r="B4359" s="2">
        <v>0.5</v>
      </c>
      <c r="C4359">
        <v>0</v>
      </c>
      <c r="D4359">
        <v>2458</v>
      </c>
      <c r="E4359">
        <v>-2</v>
      </c>
      <c r="F4359">
        <v>-30</v>
      </c>
      <c r="G4359" s="59">
        <f t="shared" si="72"/>
        <v>25361</v>
      </c>
      <c r="I4359" s="3">
        <f t="shared" si="73"/>
        <v>2</v>
      </c>
      <c r="J4359" s="73">
        <v>2453</v>
      </c>
      <c r="K4359" s="73">
        <v>2435</v>
      </c>
      <c r="L4359" s="73">
        <v>2454</v>
      </c>
      <c r="M4359" s="73">
        <v>-4</v>
      </c>
      <c r="N4359" s="3" t="s">
        <v>16</v>
      </c>
    </row>
    <row r="4360" spans="1:14">
      <c r="A4360" s="1">
        <v>43103</v>
      </c>
      <c r="B4360" s="2">
        <v>0.5</v>
      </c>
      <c r="C4360">
        <v>-2</v>
      </c>
      <c r="D4360">
        <v>2458</v>
      </c>
      <c r="E4360">
        <v>-2</v>
      </c>
      <c r="G4360" s="59">
        <f t="shared" si="72"/>
        <v>25361</v>
      </c>
      <c r="I4360" s="3">
        <f t="shared" si="73"/>
        <v>2</v>
      </c>
      <c r="J4360" s="72">
        <v>2453</v>
      </c>
      <c r="K4360" s="72">
        <v>2435</v>
      </c>
      <c r="L4360" s="72">
        <v>2454</v>
      </c>
      <c r="M4360" s="72">
        <v>-4</v>
      </c>
      <c r="N4360" s="86" t="s">
        <v>89</v>
      </c>
    </row>
    <row r="4361" spans="1:14">
      <c r="A4361" s="1">
        <v>43103</v>
      </c>
      <c r="B4361" s="2">
        <v>0.66666666666666663</v>
      </c>
      <c r="C4361">
        <v>0</v>
      </c>
      <c r="D4361">
        <v>2456</v>
      </c>
      <c r="E4361">
        <v>2</v>
      </c>
      <c r="F4361">
        <v>4</v>
      </c>
      <c r="G4361" s="59">
        <f t="shared" si="72"/>
        <v>25365</v>
      </c>
      <c r="I4361" s="3">
        <f t="shared" si="73"/>
        <v>2</v>
      </c>
      <c r="J4361" s="73">
        <v>2461</v>
      </c>
      <c r="K4361" s="73">
        <v>2459</v>
      </c>
      <c r="L4361" s="73">
        <v>2467</v>
      </c>
      <c r="M4361" s="73">
        <v>-2</v>
      </c>
      <c r="N4361" s="3" t="s">
        <v>16</v>
      </c>
    </row>
    <row r="4362" spans="1:14">
      <c r="A4362" s="1">
        <v>43103</v>
      </c>
      <c r="B4362" s="2">
        <v>0.66666666666666663</v>
      </c>
      <c r="C4362">
        <v>1</v>
      </c>
      <c r="D4362">
        <v>2456</v>
      </c>
      <c r="E4362">
        <v>1</v>
      </c>
      <c r="G4362" s="59">
        <f t="shared" si="72"/>
        <v>25365</v>
      </c>
      <c r="I4362" s="3">
        <f t="shared" si="73"/>
        <v>1</v>
      </c>
      <c r="J4362" s="72">
        <v>2461</v>
      </c>
      <c r="K4362" s="72">
        <v>2459</v>
      </c>
      <c r="L4362" s="72">
        <v>2467</v>
      </c>
      <c r="M4362" s="72">
        <v>-2</v>
      </c>
    </row>
    <row r="4363" spans="1:14">
      <c r="A4363" s="1">
        <v>43105</v>
      </c>
      <c r="B4363" s="2">
        <v>0.41666666666666669</v>
      </c>
      <c r="C4363">
        <v>-1</v>
      </c>
      <c r="D4363">
        <v>2539</v>
      </c>
      <c r="E4363">
        <v>-2</v>
      </c>
      <c r="F4363">
        <v>83</v>
      </c>
      <c r="G4363" s="59">
        <f t="shared" si="72"/>
        <v>25448</v>
      </c>
      <c r="I4363" s="3">
        <f t="shared" si="73"/>
        <v>2</v>
      </c>
      <c r="J4363" s="3">
        <v>2538</v>
      </c>
      <c r="K4363" s="3">
        <v>2536</v>
      </c>
      <c r="L4363" s="3">
        <v>2542</v>
      </c>
    </row>
    <row r="4364" spans="1:14">
      <c r="A4364" s="1">
        <v>43105</v>
      </c>
      <c r="B4364" s="2">
        <v>0.5</v>
      </c>
      <c r="C4364">
        <v>0</v>
      </c>
      <c r="D4364">
        <v>2544</v>
      </c>
      <c r="E4364">
        <v>1</v>
      </c>
      <c r="F4364">
        <v>-5</v>
      </c>
      <c r="G4364" s="59">
        <f t="shared" si="72"/>
        <v>25443</v>
      </c>
      <c r="I4364" s="3">
        <f t="shared" si="73"/>
        <v>1</v>
      </c>
      <c r="J4364" s="3">
        <v>2549</v>
      </c>
      <c r="K4364" s="3">
        <v>2543</v>
      </c>
      <c r="L4364" s="3">
        <v>2549</v>
      </c>
      <c r="N4364" s="3" t="s">
        <v>16</v>
      </c>
    </row>
    <row r="4365" spans="1:14">
      <c r="A4365" s="1">
        <v>43108</v>
      </c>
      <c r="B4365" s="2">
        <v>0.375</v>
      </c>
      <c r="C4365">
        <v>2</v>
      </c>
      <c r="D4365">
        <v>2551</v>
      </c>
      <c r="E4365">
        <v>2</v>
      </c>
      <c r="G4365" s="59">
        <f t="shared" si="72"/>
        <v>25443</v>
      </c>
      <c r="I4365" s="3">
        <f t="shared" si="73"/>
        <v>2</v>
      </c>
      <c r="J4365" s="3">
        <v>2552</v>
      </c>
      <c r="K4365" s="3">
        <v>2539</v>
      </c>
      <c r="L4365" s="3">
        <v>2554</v>
      </c>
    </row>
    <row r="4366" spans="1:14">
      <c r="A4366" s="1">
        <v>43108</v>
      </c>
      <c r="B4366" s="2">
        <v>0.41666666666666669</v>
      </c>
      <c r="C4366">
        <v>-1</v>
      </c>
      <c r="D4366">
        <v>2548</v>
      </c>
      <c r="E4366">
        <v>-3</v>
      </c>
      <c r="F4366">
        <v>-6</v>
      </c>
      <c r="G4366" s="59">
        <f t="shared" si="72"/>
        <v>25437</v>
      </c>
      <c r="I4366" s="3">
        <f t="shared" si="73"/>
        <v>3</v>
      </c>
      <c r="J4366" s="3">
        <v>2547</v>
      </c>
      <c r="K4366" s="3">
        <v>2537</v>
      </c>
      <c r="L4366" s="3">
        <v>2549</v>
      </c>
    </row>
    <row r="4367" spans="1:14">
      <c r="A4367" s="1">
        <v>43108</v>
      </c>
      <c r="B4367" s="2">
        <v>0.66666666666666663</v>
      </c>
      <c r="C4367">
        <v>0</v>
      </c>
      <c r="D4367">
        <v>2549</v>
      </c>
      <c r="E4367">
        <v>1</v>
      </c>
      <c r="F4367">
        <v>-1</v>
      </c>
      <c r="G4367" s="59">
        <f t="shared" si="72"/>
        <v>25436</v>
      </c>
      <c r="I4367" s="3">
        <f t="shared" si="73"/>
        <v>1</v>
      </c>
      <c r="J4367" s="3">
        <v>2553</v>
      </c>
      <c r="K4367" s="3">
        <v>2549</v>
      </c>
      <c r="L4367" s="3">
        <v>2562</v>
      </c>
      <c r="N4367" s="3" t="s">
        <v>16</v>
      </c>
    </row>
    <row r="4368" spans="1:14">
      <c r="A4368" s="1">
        <v>43108</v>
      </c>
      <c r="B4368" s="2">
        <v>0.70833333333333337</v>
      </c>
      <c r="C4368">
        <v>2</v>
      </c>
      <c r="D4368">
        <v>2553</v>
      </c>
      <c r="E4368">
        <v>2</v>
      </c>
      <c r="G4368" s="59">
        <f t="shared" ref="G4368:G4431" si="74">G4367+F4368</f>
        <v>25436</v>
      </c>
      <c r="I4368" s="3">
        <f t="shared" si="73"/>
        <v>2</v>
      </c>
      <c r="J4368" s="3">
        <v>2549</v>
      </c>
      <c r="K4368" s="3">
        <v>2553</v>
      </c>
      <c r="L4368" s="3">
        <v>2559</v>
      </c>
    </row>
    <row r="4369" spans="1:14">
      <c r="A4369" s="1">
        <v>43108</v>
      </c>
      <c r="B4369" s="2">
        <v>0.75</v>
      </c>
      <c r="C4369">
        <v>-1</v>
      </c>
      <c r="D4369">
        <v>2549</v>
      </c>
      <c r="E4369">
        <v>-3</v>
      </c>
      <c r="F4369">
        <v>-8</v>
      </c>
      <c r="G4369" s="59">
        <f t="shared" si="74"/>
        <v>25428</v>
      </c>
      <c r="I4369" s="3">
        <f t="shared" si="73"/>
        <v>3</v>
      </c>
      <c r="J4369" s="3">
        <v>2549</v>
      </c>
      <c r="K4369" s="3">
        <v>2553</v>
      </c>
      <c r="L4369" s="3">
        <v>2559</v>
      </c>
    </row>
    <row r="4370" spans="1:14">
      <c r="A4370" s="1">
        <v>43109</v>
      </c>
      <c r="B4370" s="2">
        <v>0.375</v>
      </c>
      <c r="C4370">
        <v>0</v>
      </c>
      <c r="D4370">
        <v>2556</v>
      </c>
      <c r="E4370">
        <v>1</v>
      </c>
      <c r="F4370">
        <v>-7</v>
      </c>
      <c r="G4370" s="59">
        <f t="shared" si="74"/>
        <v>25421</v>
      </c>
      <c r="I4370" s="3">
        <f t="shared" si="73"/>
        <v>1</v>
      </c>
      <c r="J4370" s="3">
        <v>2556</v>
      </c>
      <c r="K4370" s="3">
        <v>2546</v>
      </c>
      <c r="L4370" s="3">
        <v>2561</v>
      </c>
      <c r="N4370" s="3" t="s">
        <v>16</v>
      </c>
    </row>
    <row r="4371" spans="1:14">
      <c r="A4371" s="1">
        <v>43109</v>
      </c>
      <c r="B4371" s="2">
        <v>0.375</v>
      </c>
      <c r="C4371">
        <v>2</v>
      </c>
      <c r="D4371">
        <v>2556</v>
      </c>
      <c r="E4371">
        <v>2</v>
      </c>
      <c r="G4371" s="59">
        <f t="shared" si="74"/>
        <v>25421</v>
      </c>
      <c r="I4371" s="3">
        <f t="shared" si="73"/>
        <v>2</v>
      </c>
      <c r="J4371" s="3">
        <v>2556</v>
      </c>
      <c r="K4371" s="3">
        <v>2546</v>
      </c>
      <c r="L4371" s="3">
        <v>2561</v>
      </c>
    </row>
    <row r="4372" spans="1:14">
      <c r="A4372" s="1">
        <v>43109</v>
      </c>
      <c r="B4372" s="2">
        <v>0.41666666666666669</v>
      </c>
      <c r="C4372">
        <v>0</v>
      </c>
      <c r="D4372">
        <v>2555</v>
      </c>
      <c r="E4372">
        <v>-2</v>
      </c>
      <c r="F4372">
        <v>-2</v>
      </c>
      <c r="G4372" s="59">
        <f t="shared" si="74"/>
        <v>25419</v>
      </c>
      <c r="I4372" s="3">
        <f t="shared" si="73"/>
        <v>2</v>
      </c>
      <c r="J4372" s="3">
        <v>2557</v>
      </c>
      <c r="K4372" s="3">
        <v>2557</v>
      </c>
      <c r="L4372" s="3">
        <v>2565</v>
      </c>
      <c r="N4372" s="3" t="s">
        <v>16</v>
      </c>
    </row>
    <row r="4373" spans="1:14">
      <c r="A4373" s="1">
        <v>43109</v>
      </c>
      <c r="B4373" s="2">
        <v>0.41666666666666669</v>
      </c>
      <c r="C4373">
        <v>-1</v>
      </c>
      <c r="D4373">
        <v>2555</v>
      </c>
      <c r="E4373">
        <v>-1</v>
      </c>
      <c r="G4373" s="59">
        <f t="shared" si="74"/>
        <v>25419</v>
      </c>
      <c r="I4373" s="3">
        <f t="shared" si="73"/>
        <v>1</v>
      </c>
      <c r="J4373" s="3">
        <v>2557</v>
      </c>
      <c r="K4373" s="3">
        <v>2557</v>
      </c>
      <c r="L4373" s="3">
        <v>2565</v>
      </c>
    </row>
    <row r="4374" spans="1:14">
      <c r="A4374" s="1">
        <v>43109</v>
      </c>
      <c r="B4374" s="2">
        <v>0.45833333333333331</v>
      </c>
      <c r="C4374">
        <v>2</v>
      </c>
      <c r="D4374">
        <v>2560</v>
      </c>
      <c r="E4374">
        <v>3</v>
      </c>
      <c r="F4374">
        <v>-5</v>
      </c>
      <c r="G4374" s="59">
        <f t="shared" si="74"/>
        <v>25414</v>
      </c>
      <c r="I4374" s="3">
        <f t="shared" si="73"/>
        <v>3</v>
      </c>
      <c r="J4374" s="3">
        <v>2561</v>
      </c>
      <c r="K4374" s="3">
        <v>2557</v>
      </c>
      <c r="L4374" s="3">
        <v>2562</v>
      </c>
    </row>
    <row r="4375" spans="1:14">
      <c r="A4375" s="1">
        <v>43109</v>
      </c>
      <c r="B4375" s="2">
        <v>0.5</v>
      </c>
      <c r="C4375">
        <v>-1</v>
      </c>
      <c r="D4375">
        <v>2559</v>
      </c>
      <c r="E4375">
        <v>-3</v>
      </c>
      <c r="F4375">
        <v>-2</v>
      </c>
      <c r="G4375" s="59">
        <f t="shared" si="74"/>
        <v>25412</v>
      </c>
      <c r="I4375" s="3">
        <f t="shared" si="73"/>
        <v>3</v>
      </c>
      <c r="J4375" s="3">
        <v>2558</v>
      </c>
      <c r="K4375" s="3">
        <v>2539</v>
      </c>
      <c r="L4375" s="3">
        <v>2559</v>
      </c>
    </row>
    <row r="4376" spans="1:14">
      <c r="A4376" s="1">
        <v>43110</v>
      </c>
      <c r="B4376" s="2">
        <v>0.75</v>
      </c>
      <c r="C4376">
        <v>1</v>
      </c>
      <c r="D4376">
        <v>2520</v>
      </c>
      <c r="E4376">
        <v>2</v>
      </c>
      <c r="F4376">
        <v>39</v>
      </c>
      <c r="G4376" s="59">
        <f t="shared" si="74"/>
        <v>25451</v>
      </c>
      <c r="I4376" s="3">
        <f t="shared" si="73"/>
        <v>2</v>
      </c>
      <c r="J4376" s="3">
        <v>2520</v>
      </c>
      <c r="K4376" s="3">
        <v>2522</v>
      </c>
      <c r="L4376" s="3">
        <v>2526</v>
      </c>
    </row>
    <row r="4377" spans="1:14">
      <c r="A4377" s="1">
        <v>43111</v>
      </c>
      <c r="B4377" s="2">
        <v>0.5</v>
      </c>
      <c r="C4377">
        <v>0</v>
      </c>
      <c r="D4377">
        <v>2518</v>
      </c>
      <c r="E4377">
        <v>-1</v>
      </c>
      <c r="F4377">
        <v>-2</v>
      </c>
      <c r="G4377" s="59">
        <f t="shared" si="74"/>
        <v>25449</v>
      </c>
      <c r="I4377" s="3">
        <f t="shared" si="73"/>
        <v>1</v>
      </c>
      <c r="J4377" s="3">
        <v>2517</v>
      </c>
      <c r="K4377" s="3">
        <v>2515</v>
      </c>
      <c r="L4377" s="3">
        <v>2523</v>
      </c>
      <c r="N4377" s="3" t="s">
        <v>16</v>
      </c>
    </row>
    <row r="4378" spans="1:14">
      <c r="A4378" s="1">
        <v>43112</v>
      </c>
      <c r="B4378" s="2">
        <v>0.625</v>
      </c>
      <c r="C4378">
        <v>-2</v>
      </c>
      <c r="D4378">
        <v>2541</v>
      </c>
      <c r="E4378">
        <v>-2</v>
      </c>
      <c r="G4378" s="59">
        <f t="shared" si="74"/>
        <v>25449</v>
      </c>
      <c r="I4378" s="3">
        <f t="shared" si="73"/>
        <v>2</v>
      </c>
      <c r="J4378" s="3">
        <v>2536</v>
      </c>
      <c r="K4378" s="3">
        <v>2535</v>
      </c>
      <c r="L4378" s="3">
        <v>2544</v>
      </c>
    </row>
    <row r="4379" spans="1:14">
      <c r="A4379" s="1">
        <v>43112</v>
      </c>
      <c r="B4379" s="2">
        <v>0.75</v>
      </c>
      <c r="C4379">
        <v>1</v>
      </c>
      <c r="D4379">
        <v>2545</v>
      </c>
      <c r="E4379">
        <v>3</v>
      </c>
      <c r="F4379">
        <v>-8</v>
      </c>
      <c r="G4379" s="59">
        <f t="shared" si="74"/>
        <v>25441</v>
      </c>
      <c r="I4379" s="3">
        <f t="shared" si="73"/>
        <v>3</v>
      </c>
      <c r="J4379" s="3">
        <v>2545</v>
      </c>
      <c r="K4379" s="3">
        <v>2551</v>
      </c>
      <c r="L4379" s="3">
        <v>2555</v>
      </c>
    </row>
    <row r="4380" spans="1:14">
      <c r="A4380" s="1">
        <v>43115</v>
      </c>
      <c r="B4380" s="2">
        <v>0.41666666666666669</v>
      </c>
      <c r="C4380">
        <v>0</v>
      </c>
      <c r="D4380">
        <v>2547</v>
      </c>
      <c r="E4380">
        <v>-1</v>
      </c>
      <c r="F4380">
        <v>2</v>
      </c>
      <c r="G4380" s="59">
        <f t="shared" si="74"/>
        <v>25443</v>
      </c>
      <c r="I4380" s="3">
        <f t="shared" si="73"/>
        <v>1</v>
      </c>
      <c r="J4380" s="73">
        <v>2537</v>
      </c>
      <c r="K4380" s="73">
        <v>2530</v>
      </c>
      <c r="L4380" s="73">
        <v>2543</v>
      </c>
      <c r="M4380" s="73">
        <v>-4</v>
      </c>
      <c r="N4380" s="3" t="s">
        <v>16</v>
      </c>
    </row>
    <row r="4381" spans="1:14">
      <c r="A4381" s="1">
        <v>43115</v>
      </c>
      <c r="B4381" s="2">
        <v>0.41666666666666669</v>
      </c>
      <c r="C4381">
        <v>-1</v>
      </c>
      <c r="D4381">
        <v>2547</v>
      </c>
      <c r="E4381">
        <v>-1</v>
      </c>
      <c r="G4381" s="59">
        <f t="shared" si="74"/>
        <v>25443</v>
      </c>
      <c r="I4381" s="3">
        <f t="shared" si="73"/>
        <v>1</v>
      </c>
      <c r="J4381" s="72">
        <v>2537</v>
      </c>
      <c r="K4381" s="72">
        <v>2530</v>
      </c>
      <c r="L4381" s="72">
        <v>2543</v>
      </c>
      <c r="M4381" s="72">
        <v>-4</v>
      </c>
      <c r="N4381" s="86" t="s">
        <v>89</v>
      </c>
    </row>
    <row r="4382" spans="1:14">
      <c r="A4382" s="1">
        <v>43115</v>
      </c>
      <c r="B4382" s="2">
        <v>0.66666666666666663</v>
      </c>
      <c r="C4382">
        <v>0</v>
      </c>
      <c r="D4382">
        <v>2543</v>
      </c>
      <c r="E4382">
        <v>1</v>
      </c>
      <c r="F4382">
        <v>4</v>
      </c>
      <c r="G4382" s="59">
        <f t="shared" si="74"/>
        <v>25447</v>
      </c>
      <c r="I4382" s="3">
        <f t="shared" si="73"/>
        <v>1</v>
      </c>
      <c r="J4382" s="73">
        <v>2545</v>
      </c>
      <c r="K4382" s="73">
        <v>2546</v>
      </c>
      <c r="L4382" s="73">
        <v>2552</v>
      </c>
      <c r="M4382" s="73">
        <v>-2</v>
      </c>
      <c r="N4382" s="3" t="s">
        <v>16</v>
      </c>
    </row>
    <row r="4383" spans="1:14">
      <c r="A4383" s="1">
        <v>43115</v>
      </c>
      <c r="B4383" s="2">
        <v>0.66666666666666663</v>
      </c>
      <c r="C4383">
        <v>2</v>
      </c>
      <c r="D4383">
        <v>2543</v>
      </c>
      <c r="E4383">
        <v>2</v>
      </c>
      <c r="G4383" s="59">
        <f t="shared" si="74"/>
        <v>25447</v>
      </c>
      <c r="I4383" s="3">
        <f t="shared" si="73"/>
        <v>2</v>
      </c>
      <c r="J4383" s="72">
        <v>2545</v>
      </c>
      <c r="K4383" s="72">
        <v>2546</v>
      </c>
      <c r="L4383" s="72">
        <v>2552</v>
      </c>
      <c r="M4383" s="72">
        <v>-2</v>
      </c>
    </row>
    <row r="4384" spans="1:14">
      <c r="A4384" s="1">
        <v>43116</v>
      </c>
      <c r="B4384" s="2">
        <v>0.41666666666666669</v>
      </c>
      <c r="C4384">
        <v>0</v>
      </c>
      <c r="D4384">
        <v>2547</v>
      </c>
      <c r="E4384">
        <v>-2</v>
      </c>
      <c r="F4384">
        <v>8</v>
      </c>
      <c r="G4384" s="59">
        <f t="shared" si="74"/>
        <v>25455</v>
      </c>
      <c r="I4384" s="3">
        <f t="shared" si="73"/>
        <v>2</v>
      </c>
      <c r="J4384" s="3">
        <v>2542</v>
      </c>
      <c r="K4384" s="3">
        <v>2541</v>
      </c>
      <c r="L4384" s="3">
        <v>2565</v>
      </c>
      <c r="N4384" s="3" t="s">
        <v>16</v>
      </c>
    </row>
    <row r="4385" spans="1:14">
      <c r="A4385" s="1">
        <v>43116</v>
      </c>
      <c r="B4385" s="2">
        <v>0.41666666666666669</v>
      </c>
      <c r="C4385">
        <v>-1</v>
      </c>
      <c r="D4385">
        <v>2547</v>
      </c>
      <c r="E4385">
        <v>-1</v>
      </c>
      <c r="G4385" s="59">
        <f t="shared" si="74"/>
        <v>25455</v>
      </c>
      <c r="I4385" s="3">
        <f t="shared" si="73"/>
        <v>1</v>
      </c>
      <c r="J4385" s="3">
        <v>2542</v>
      </c>
      <c r="K4385" s="3">
        <v>2541</v>
      </c>
      <c r="L4385" s="3">
        <v>2565</v>
      </c>
    </row>
    <row r="4386" spans="1:14">
      <c r="A4386" s="1">
        <v>43116</v>
      </c>
      <c r="B4386" s="2">
        <v>0.45833333333333331</v>
      </c>
      <c r="C4386">
        <v>0</v>
      </c>
      <c r="D4386">
        <v>2553</v>
      </c>
      <c r="E4386">
        <v>1</v>
      </c>
      <c r="F4386">
        <v>-6</v>
      </c>
      <c r="G4386" s="59">
        <f t="shared" si="74"/>
        <v>25449</v>
      </c>
      <c r="I4386" s="3">
        <f t="shared" si="73"/>
        <v>1</v>
      </c>
      <c r="J4386" s="73">
        <v>2563</v>
      </c>
      <c r="K4386" s="73">
        <v>2561</v>
      </c>
      <c r="L4386" s="73">
        <v>2583</v>
      </c>
      <c r="M4386" s="73">
        <v>-8</v>
      </c>
      <c r="N4386" s="3" t="s">
        <v>16</v>
      </c>
    </row>
    <row r="4387" spans="1:14">
      <c r="A4387" s="1">
        <v>43116</v>
      </c>
      <c r="B4387" s="2">
        <v>0.45833333333333331</v>
      </c>
      <c r="C4387">
        <v>2</v>
      </c>
      <c r="D4387">
        <v>2553</v>
      </c>
      <c r="E4387">
        <v>2</v>
      </c>
      <c r="G4387" s="59">
        <f t="shared" si="74"/>
        <v>25449</v>
      </c>
      <c r="I4387" s="3">
        <f t="shared" si="73"/>
        <v>2</v>
      </c>
      <c r="J4387" s="72">
        <v>2563</v>
      </c>
      <c r="K4387" s="72">
        <v>2561</v>
      </c>
      <c r="L4387" s="72">
        <v>2583</v>
      </c>
      <c r="M4387" s="72">
        <v>-8</v>
      </c>
      <c r="N4387" s="86" t="s">
        <v>89</v>
      </c>
    </row>
    <row r="4388" spans="1:14">
      <c r="A4388" s="1">
        <v>43117</v>
      </c>
      <c r="B4388" s="2">
        <v>0.375</v>
      </c>
      <c r="C4388">
        <v>-1</v>
      </c>
      <c r="D4388">
        <v>2596</v>
      </c>
      <c r="E4388">
        <v>-3</v>
      </c>
      <c r="F4388">
        <v>86</v>
      </c>
      <c r="G4388" s="59">
        <f t="shared" si="74"/>
        <v>25535</v>
      </c>
      <c r="I4388" s="3">
        <f t="shared" si="73"/>
        <v>3</v>
      </c>
      <c r="J4388" s="74">
        <v>2598</v>
      </c>
      <c r="K4388" s="74">
        <v>2594</v>
      </c>
      <c r="L4388" s="74">
        <v>2617</v>
      </c>
      <c r="M4388" s="74">
        <v>2</v>
      </c>
    </row>
    <row r="4389" spans="1:14">
      <c r="A4389" s="1">
        <v>43117</v>
      </c>
      <c r="B4389" s="2">
        <v>0.41666666666666669</v>
      </c>
      <c r="C4389">
        <v>0</v>
      </c>
      <c r="D4389">
        <v>2602</v>
      </c>
      <c r="E4389">
        <v>1</v>
      </c>
      <c r="F4389">
        <v>-6</v>
      </c>
      <c r="G4389" s="59">
        <f t="shared" si="74"/>
        <v>25529</v>
      </c>
      <c r="I4389" s="3">
        <f t="shared" si="73"/>
        <v>1</v>
      </c>
      <c r="J4389" s="3">
        <v>2599</v>
      </c>
      <c r="K4389" s="3">
        <v>2598</v>
      </c>
      <c r="L4389" s="3">
        <v>2609</v>
      </c>
      <c r="N4389" s="3" t="s">
        <v>16</v>
      </c>
    </row>
    <row r="4390" spans="1:14">
      <c r="A4390" s="1">
        <v>43117</v>
      </c>
      <c r="B4390" s="2">
        <v>0.41666666666666669</v>
      </c>
      <c r="C4390">
        <v>2</v>
      </c>
      <c r="D4390">
        <v>2602</v>
      </c>
      <c r="E4390">
        <v>2</v>
      </c>
      <c r="G4390" s="59">
        <f t="shared" si="74"/>
        <v>25529</v>
      </c>
      <c r="I4390" s="3">
        <f t="shared" si="73"/>
        <v>2</v>
      </c>
      <c r="J4390" s="3">
        <v>2599</v>
      </c>
      <c r="K4390" s="3">
        <v>2598</v>
      </c>
      <c r="L4390" s="3">
        <v>2609</v>
      </c>
    </row>
    <row r="4391" spans="1:14">
      <c r="A4391" s="1">
        <v>43117</v>
      </c>
      <c r="B4391" s="2">
        <v>0.58333333333333337</v>
      </c>
      <c r="C4391">
        <v>-1</v>
      </c>
      <c r="D4391">
        <v>2611</v>
      </c>
      <c r="E4391">
        <v>-3</v>
      </c>
      <c r="F4391">
        <v>18</v>
      </c>
      <c r="G4391" s="59">
        <f t="shared" si="74"/>
        <v>25547</v>
      </c>
      <c r="I4391" s="3">
        <f t="shared" si="73"/>
        <v>3</v>
      </c>
      <c r="J4391" s="74">
        <v>2613</v>
      </c>
      <c r="K4391" s="74">
        <v>2606</v>
      </c>
      <c r="L4391" s="74">
        <v>2613</v>
      </c>
      <c r="M4391" s="74">
        <v>2</v>
      </c>
    </row>
    <row r="4392" spans="1:14">
      <c r="A4392" s="1">
        <v>43117</v>
      </c>
      <c r="B4392" s="2">
        <v>0.75</v>
      </c>
      <c r="C4392">
        <v>0</v>
      </c>
      <c r="D4392">
        <v>2619</v>
      </c>
      <c r="E4392">
        <v>1</v>
      </c>
      <c r="F4392">
        <v>-8</v>
      </c>
      <c r="G4392" s="59">
        <f t="shared" si="74"/>
        <v>25539</v>
      </c>
      <c r="I4392" s="3">
        <f t="shared" si="73"/>
        <v>1</v>
      </c>
      <c r="J4392" s="3">
        <v>2619</v>
      </c>
      <c r="K4392" s="3">
        <v>2615</v>
      </c>
      <c r="L4392" s="3">
        <v>2620</v>
      </c>
      <c r="N4392" s="3" t="s">
        <v>16</v>
      </c>
    </row>
    <row r="4393" spans="1:14">
      <c r="A4393" s="1">
        <v>43117</v>
      </c>
      <c r="B4393" s="2">
        <v>0.75</v>
      </c>
      <c r="C4393">
        <v>2</v>
      </c>
      <c r="D4393">
        <v>2619</v>
      </c>
      <c r="E4393">
        <v>2</v>
      </c>
      <c r="G4393" s="59">
        <f t="shared" si="74"/>
        <v>25539</v>
      </c>
      <c r="I4393" s="3">
        <f t="shared" si="73"/>
        <v>2</v>
      </c>
      <c r="J4393" s="3">
        <v>2619</v>
      </c>
      <c r="K4393" s="3">
        <v>2615</v>
      </c>
      <c r="L4393" s="3">
        <v>2620</v>
      </c>
    </row>
    <row r="4394" spans="1:14">
      <c r="A4394" s="1">
        <v>43118</v>
      </c>
      <c r="B4394" s="2">
        <v>0.375</v>
      </c>
      <c r="C4394">
        <v>-1</v>
      </c>
      <c r="D4394">
        <v>2618</v>
      </c>
      <c r="E4394">
        <v>-3</v>
      </c>
      <c r="F4394">
        <v>-2</v>
      </c>
      <c r="G4394" s="59">
        <f t="shared" si="74"/>
        <v>25537</v>
      </c>
      <c r="I4394" s="3">
        <f t="shared" si="73"/>
        <v>3</v>
      </c>
      <c r="J4394" s="3">
        <v>2618</v>
      </c>
      <c r="K4394" s="3">
        <v>2604</v>
      </c>
      <c r="L4394" s="3">
        <v>2622</v>
      </c>
    </row>
    <row r="4395" spans="1:14">
      <c r="A4395" s="1">
        <v>43118</v>
      </c>
      <c r="B4395" s="2">
        <v>0.66666666666666663</v>
      </c>
      <c r="C4395">
        <v>0</v>
      </c>
      <c r="D4395">
        <v>2611</v>
      </c>
      <c r="E4395">
        <v>1</v>
      </c>
      <c r="F4395">
        <v>7</v>
      </c>
      <c r="G4395" s="59">
        <f t="shared" si="74"/>
        <v>25544</v>
      </c>
      <c r="I4395" s="3">
        <f t="shared" si="73"/>
        <v>1</v>
      </c>
      <c r="J4395" s="3">
        <v>2611</v>
      </c>
      <c r="K4395" s="3">
        <v>2600</v>
      </c>
      <c r="L4395" s="3">
        <v>2611</v>
      </c>
      <c r="N4395" s="3" t="s">
        <v>16</v>
      </c>
    </row>
    <row r="4396" spans="1:14">
      <c r="A4396" s="1">
        <v>43123</v>
      </c>
      <c r="B4396" s="2">
        <v>0.54166666666666663</v>
      </c>
      <c r="C4396">
        <v>-1</v>
      </c>
      <c r="D4396">
        <v>2639</v>
      </c>
      <c r="E4396">
        <v>-1</v>
      </c>
      <c r="G4396" s="59">
        <f t="shared" si="74"/>
        <v>25544</v>
      </c>
      <c r="I4396" s="3">
        <f t="shared" si="73"/>
        <v>1</v>
      </c>
      <c r="J4396" s="3">
        <v>2637</v>
      </c>
      <c r="K4396" s="3">
        <v>2634</v>
      </c>
      <c r="L4396" s="3">
        <v>2643</v>
      </c>
    </row>
    <row r="4397" spans="1:14">
      <c r="A4397" s="1">
        <v>43124</v>
      </c>
      <c r="B4397" s="2">
        <v>0.5</v>
      </c>
      <c r="C4397">
        <v>0</v>
      </c>
      <c r="D4397">
        <v>2627</v>
      </c>
      <c r="E4397">
        <v>1</v>
      </c>
      <c r="F4397">
        <v>12</v>
      </c>
      <c r="G4397" s="59">
        <f t="shared" si="74"/>
        <v>25556</v>
      </c>
      <c r="I4397" s="3">
        <f t="shared" si="73"/>
        <v>1</v>
      </c>
      <c r="J4397" s="73">
        <v>2625</v>
      </c>
      <c r="K4397" s="73">
        <v>2618</v>
      </c>
      <c r="L4397" s="73">
        <v>2626</v>
      </c>
      <c r="M4397" s="73">
        <v>-1</v>
      </c>
      <c r="N4397" s="3" t="s">
        <v>16</v>
      </c>
    </row>
    <row r="4398" spans="1:14">
      <c r="A4398" s="1">
        <v>43125</v>
      </c>
      <c r="B4398" s="2">
        <v>0.375</v>
      </c>
      <c r="C4398">
        <v>-2</v>
      </c>
      <c r="D4398">
        <v>2621</v>
      </c>
      <c r="E4398">
        <v>-2</v>
      </c>
      <c r="G4398" s="59">
        <f t="shared" si="74"/>
        <v>25556</v>
      </c>
      <c r="I4398" s="3">
        <f t="shared" si="73"/>
        <v>2</v>
      </c>
      <c r="J4398" s="3">
        <v>2619</v>
      </c>
      <c r="K4398" s="3">
        <v>2612</v>
      </c>
      <c r="L4398" s="3">
        <v>2624</v>
      </c>
    </row>
    <row r="4399" spans="1:14">
      <c r="A4399" s="1">
        <v>43126</v>
      </c>
      <c r="B4399" s="2">
        <v>0.75</v>
      </c>
      <c r="C4399">
        <v>0</v>
      </c>
      <c r="D4399">
        <v>2609</v>
      </c>
      <c r="E4399">
        <v>2</v>
      </c>
      <c r="F4399">
        <v>24</v>
      </c>
      <c r="G4399" s="59">
        <f t="shared" si="74"/>
        <v>25580</v>
      </c>
      <c r="I4399" s="3">
        <f t="shared" si="73"/>
        <v>2</v>
      </c>
      <c r="J4399" s="3">
        <v>2609</v>
      </c>
      <c r="K4399" s="3">
        <v>2613</v>
      </c>
      <c r="L4399" s="3">
        <v>2617</v>
      </c>
      <c r="N4399" s="3" t="s">
        <v>16</v>
      </c>
    </row>
    <row r="4400" spans="1:14">
      <c r="A4400" s="1">
        <v>43129</v>
      </c>
      <c r="B4400" s="2">
        <v>0.45833333333333331</v>
      </c>
      <c r="C4400">
        <v>-2</v>
      </c>
      <c r="D4400">
        <v>2599</v>
      </c>
      <c r="E4400">
        <v>-2</v>
      </c>
      <c r="G4400" s="59">
        <f t="shared" si="74"/>
        <v>25580</v>
      </c>
      <c r="I4400" s="3">
        <f t="shared" si="73"/>
        <v>2</v>
      </c>
      <c r="J4400" s="3">
        <v>2598</v>
      </c>
      <c r="K4400" s="3">
        <v>2597</v>
      </c>
      <c r="L4400" s="3">
        <v>2603</v>
      </c>
    </row>
    <row r="4401" spans="1:14">
      <c r="A4401" s="1">
        <v>43129</v>
      </c>
      <c r="B4401" s="2">
        <v>0.54166666666666663</v>
      </c>
      <c r="C4401">
        <v>1</v>
      </c>
      <c r="D4401">
        <v>2604</v>
      </c>
      <c r="E4401">
        <v>3</v>
      </c>
      <c r="F4401">
        <v>-10</v>
      </c>
      <c r="G4401" s="59">
        <f t="shared" si="74"/>
        <v>25570</v>
      </c>
      <c r="I4401" s="3">
        <f t="shared" si="73"/>
        <v>3</v>
      </c>
      <c r="J4401" s="3">
        <v>2605</v>
      </c>
      <c r="K4401" s="3">
        <v>2601</v>
      </c>
      <c r="L4401" s="3">
        <v>2605</v>
      </c>
    </row>
    <row r="4402" spans="1:14">
      <c r="A4402" s="1">
        <v>43129</v>
      </c>
      <c r="B4402" s="2">
        <v>0.625</v>
      </c>
      <c r="C4402">
        <v>0</v>
      </c>
      <c r="D4402">
        <v>2597</v>
      </c>
      <c r="E4402">
        <v>-1</v>
      </c>
      <c r="F4402">
        <v>-7</v>
      </c>
      <c r="G4402" s="59">
        <f t="shared" si="74"/>
        <v>25563</v>
      </c>
      <c r="I4402" s="3">
        <f t="shared" si="73"/>
        <v>1</v>
      </c>
      <c r="J4402" s="3">
        <v>2594</v>
      </c>
      <c r="K4402" s="3">
        <v>2591</v>
      </c>
      <c r="L4402" s="3">
        <v>2599</v>
      </c>
      <c r="N4402" s="3" t="s">
        <v>16</v>
      </c>
    </row>
    <row r="4403" spans="1:14">
      <c r="A4403" s="1">
        <v>43129</v>
      </c>
      <c r="B4403" s="2">
        <v>0.625</v>
      </c>
      <c r="C4403">
        <v>-2</v>
      </c>
      <c r="D4403">
        <v>2597</v>
      </c>
      <c r="E4403">
        <v>-2</v>
      </c>
      <c r="G4403" s="59">
        <f t="shared" si="74"/>
        <v>25563</v>
      </c>
      <c r="I4403" s="3">
        <f t="shared" si="73"/>
        <v>2</v>
      </c>
      <c r="J4403" s="3">
        <v>2594</v>
      </c>
      <c r="K4403" s="3">
        <v>2591</v>
      </c>
      <c r="L4403" s="3">
        <v>2599</v>
      </c>
    </row>
    <row r="4404" spans="1:14">
      <c r="A4404" s="1">
        <v>43130</v>
      </c>
      <c r="B4404" s="2">
        <v>0.58333333333333337</v>
      </c>
      <c r="C4404">
        <v>1</v>
      </c>
      <c r="D4404">
        <v>2583</v>
      </c>
      <c r="E4404">
        <v>3</v>
      </c>
      <c r="F4404">
        <v>28</v>
      </c>
      <c r="G4404" s="59">
        <f t="shared" si="74"/>
        <v>25591</v>
      </c>
      <c r="I4404" s="3">
        <f t="shared" si="73"/>
        <v>3</v>
      </c>
      <c r="J4404" s="3">
        <v>2598</v>
      </c>
      <c r="K4404" s="3">
        <v>2571</v>
      </c>
      <c r="L4404" s="3">
        <v>2586</v>
      </c>
    </row>
    <row r="4405" spans="1:14">
      <c r="A4405" s="1">
        <v>43130</v>
      </c>
      <c r="B4405" s="2">
        <v>0.625</v>
      </c>
      <c r="C4405">
        <v>0</v>
      </c>
      <c r="D4405">
        <v>2579</v>
      </c>
      <c r="E4405">
        <v>-1</v>
      </c>
      <c r="F4405">
        <v>-4</v>
      </c>
      <c r="G4405" s="59">
        <f t="shared" si="74"/>
        <v>25587</v>
      </c>
      <c r="I4405" s="3">
        <f t="shared" si="73"/>
        <v>1</v>
      </c>
      <c r="J4405" s="73">
        <v>2572</v>
      </c>
      <c r="K4405" s="73">
        <v>2568</v>
      </c>
      <c r="L4405" s="73">
        <v>2577</v>
      </c>
      <c r="M4405" s="73">
        <v>-2</v>
      </c>
      <c r="N4405" s="3" t="s">
        <v>16</v>
      </c>
    </row>
    <row r="4406" spans="1:14">
      <c r="A4406" s="1">
        <v>43130</v>
      </c>
      <c r="B4406" s="2">
        <v>0.625</v>
      </c>
      <c r="C4406">
        <v>-2</v>
      </c>
      <c r="D4406">
        <v>2579</v>
      </c>
      <c r="E4406">
        <v>-2</v>
      </c>
      <c r="G4406" s="59">
        <f t="shared" si="74"/>
        <v>25587</v>
      </c>
      <c r="I4406" s="3">
        <f t="shared" si="73"/>
        <v>2</v>
      </c>
      <c r="J4406" s="72">
        <v>2572</v>
      </c>
      <c r="K4406" s="72">
        <v>2568</v>
      </c>
      <c r="L4406" s="72">
        <v>2577</v>
      </c>
      <c r="M4406" s="72">
        <v>-2</v>
      </c>
    </row>
    <row r="4407" spans="1:14">
      <c r="A4407" s="1">
        <v>43131</v>
      </c>
      <c r="B4407" s="2">
        <v>0.375</v>
      </c>
      <c r="C4407">
        <v>0</v>
      </c>
      <c r="D4407">
        <v>2577</v>
      </c>
      <c r="E4407">
        <v>2</v>
      </c>
      <c r="F4407">
        <v>4</v>
      </c>
      <c r="G4407" s="59">
        <f t="shared" si="74"/>
        <v>25591</v>
      </c>
      <c r="I4407" s="3">
        <f t="shared" si="73"/>
        <v>2</v>
      </c>
      <c r="J4407" s="3">
        <v>2577</v>
      </c>
      <c r="K4407" s="3">
        <v>2573</v>
      </c>
      <c r="L4407" s="3">
        <v>2585</v>
      </c>
      <c r="N4407" s="3" t="s">
        <v>16</v>
      </c>
    </row>
    <row r="4408" spans="1:14">
      <c r="A4408" s="69">
        <v>43131</v>
      </c>
      <c r="B4408" s="70">
        <v>0.70833333333333337</v>
      </c>
      <c r="C4408" s="71">
        <v>-2</v>
      </c>
      <c r="D4408" s="71">
        <v>2573</v>
      </c>
      <c r="E4408" s="71">
        <v>-2</v>
      </c>
      <c r="F4408" s="71"/>
      <c r="G4408" s="91">
        <f t="shared" si="74"/>
        <v>25591</v>
      </c>
      <c r="H4408" s="71">
        <f>SUM(F4357:F4408)</f>
        <v>214</v>
      </c>
      <c r="I4408" s="3">
        <f t="shared" si="73"/>
        <v>2</v>
      </c>
      <c r="J4408" s="72">
        <v>2567</v>
      </c>
      <c r="K4408" s="72">
        <v>2566</v>
      </c>
      <c r="L4408" s="72">
        <v>2571</v>
      </c>
      <c r="M4408" s="72">
        <v>-2</v>
      </c>
    </row>
    <row r="4409" spans="1:14">
      <c r="A4409" s="1">
        <v>43132</v>
      </c>
      <c r="B4409" s="68">
        <v>0.41666666666666669</v>
      </c>
      <c r="C4409" s="3">
        <v>0</v>
      </c>
      <c r="D4409" s="59">
        <v>2578</v>
      </c>
      <c r="E4409" s="3">
        <v>2</v>
      </c>
      <c r="F4409" s="3">
        <v>-10</v>
      </c>
      <c r="G4409" s="59">
        <f t="shared" si="74"/>
        <v>25581</v>
      </c>
      <c r="I4409" s="3">
        <f t="shared" si="73"/>
        <v>2</v>
      </c>
      <c r="J4409" s="3">
        <v>2581</v>
      </c>
      <c r="K4409" s="3">
        <v>2574</v>
      </c>
      <c r="L4409" s="3">
        <v>2582</v>
      </c>
      <c r="N4409" s="3" t="s">
        <v>16</v>
      </c>
    </row>
    <row r="4410" spans="1:14">
      <c r="A4410" s="1">
        <v>43132</v>
      </c>
      <c r="B4410" s="2">
        <v>0.41666666666666669</v>
      </c>
      <c r="C4410">
        <v>2</v>
      </c>
      <c r="D4410">
        <v>2578</v>
      </c>
      <c r="E4410">
        <v>2</v>
      </c>
      <c r="G4410" s="59">
        <f t="shared" si="74"/>
        <v>25581</v>
      </c>
      <c r="I4410" s="3">
        <f t="shared" si="73"/>
        <v>2</v>
      </c>
      <c r="J4410" s="3">
        <v>2581</v>
      </c>
      <c r="K4410" s="3">
        <v>2574</v>
      </c>
      <c r="L4410" s="3">
        <v>2582</v>
      </c>
    </row>
    <row r="4411" spans="1:14">
      <c r="A4411" s="1">
        <v>43132</v>
      </c>
      <c r="B4411" s="2">
        <v>0.54166666666666663</v>
      </c>
      <c r="C4411">
        <v>0</v>
      </c>
      <c r="D4411">
        <v>2573</v>
      </c>
      <c r="E4411">
        <v>-2</v>
      </c>
      <c r="F4411">
        <v>-10</v>
      </c>
      <c r="G4411" s="59">
        <f t="shared" si="74"/>
        <v>25571</v>
      </c>
      <c r="I4411" s="3">
        <f t="shared" si="73"/>
        <v>2</v>
      </c>
      <c r="J4411" s="73">
        <v>2569</v>
      </c>
      <c r="K4411" s="73">
        <v>2563</v>
      </c>
      <c r="L4411" s="73">
        <v>2571</v>
      </c>
      <c r="M4411" s="73">
        <v>-2</v>
      </c>
      <c r="N4411" s="3" t="s">
        <v>16</v>
      </c>
    </row>
    <row r="4412" spans="1:14">
      <c r="A4412" s="1">
        <v>43133</v>
      </c>
      <c r="B4412" s="2">
        <v>0.625</v>
      </c>
      <c r="C4412">
        <v>1</v>
      </c>
      <c r="D4412">
        <v>2519</v>
      </c>
      <c r="E4412">
        <v>1</v>
      </c>
      <c r="G4412" s="59">
        <f t="shared" si="74"/>
        <v>25571</v>
      </c>
      <c r="I4412" s="3">
        <f t="shared" si="73"/>
        <v>1</v>
      </c>
      <c r="J4412" s="3">
        <v>2522</v>
      </c>
      <c r="K4412" s="3">
        <v>2517</v>
      </c>
      <c r="L4412" s="3">
        <v>2525</v>
      </c>
    </row>
    <row r="4413" spans="1:14">
      <c r="A4413" s="1">
        <v>43133</v>
      </c>
      <c r="B4413" s="2">
        <v>0.70833333333333337</v>
      </c>
      <c r="C4413">
        <v>0</v>
      </c>
      <c r="D4413">
        <v>2516</v>
      </c>
      <c r="E4413">
        <v>-1</v>
      </c>
      <c r="F4413">
        <v>-3</v>
      </c>
      <c r="G4413" s="59">
        <f t="shared" si="74"/>
        <v>25568</v>
      </c>
      <c r="I4413" s="3">
        <f t="shared" si="73"/>
        <v>1</v>
      </c>
      <c r="J4413" s="3">
        <v>2516</v>
      </c>
      <c r="K4413" s="3">
        <v>2517</v>
      </c>
      <c r="L4413" s="3">
        <v>2517</v>
      </c>
      <c r="N4413" s="3" t="s">
        <v>16</v>
      </c>
    </row>
    <row r="4414" spans="1:14">
      <c r="A4414" s="1">
        <v>43136</v>
      </c>
      <c r="B4414" s="2">
        <v>0.375</v>
      </c>
      <c r="C4414">
        <v>-2</v>
      </c>
      <c r="D4414">
        <v>2500</v>
      </c>
      <c r="E4414">
        <v>-2</v>
      </c>
      <c r="G4414" s="59">
        <f t="shared" si="74"/>
        <v>25568</v>
      </c>
      <c r="I4414" s="3">
        <f t="shared" si="73"/>
        <v>2</v>
      </c>
      <c r="J4414" s="3">
        <v>2497</v>
      </c>
      <c r="K4414" s="3">
        <v>2495</v>
      </c>
      <c r="L4414" s="3">
        <v>2507</v>
      </c>
    </row>
    <row r="4415" spans="1:14">
      <c r="A4415" s="1">
        <v>43136</v>
      </c>
      <c r="B4415" s="2">
        <v>0.45833333333333331</v>
      </c>
      <c r="C4415">
        <v>1</v>
      </c>
      <c r="D4415">
        <v>2505</v>
      </c>
      <c r="E4415">
        <v>3</v>
      </c>
      <c r="F4415">
        <v>-10</v>
      </c>
      <c r="G4415" s="59">
        <f t="shared" si="74"/>
        <v>25558</v>
      </c>
      <c r="I4415" s="3">
        <f t="shared" si="73"/>
        <v>3</v>
      </c>
      <c r="J4415" s="3">
        <v>2508</v>
      </c>
      <c r="K4415" s="3">
        <v>2502</v>
      </c>
      <c r="L4415" s="3">
        <v>2515</v>
      </c>
    </row>
    <row r="4416" spans="1:14">
      <c r="A4416" s="1">
        <v>43136</v>
      </c>
      <c r="B4416" s="2">
        <v>0.58333333333333337</v>
      </c>
      <c r="C4416">
        <v>0</v>
      </c>
      <c r="D4416">
        <v>2501</v>
      </c>
      <c r="E4416">
        <v>-1</v>
      </c>
      <c r="F4416">
        <v>-4</v>
      </c>
      <c r="G4416" s="59">
        <f t="shared" si="74"/>
        <v>25554</v>
      </c>
      <c r="I4416" s="3">
        <f t="shared" si="73"/>
        <v>1</v>
      </c>
      <c r="J4416" s="73">
        <v>2503</v>
      </c>
      <c r="K4416" s="73">
        <v>2502</v>
      </c>
      <c r="L4416" s="73">
        <v>2511</v>
      </c>
      <c r="M4416" s="73">
        <v>-1</v>
      </c>
      <c r="N4416" s="3" t="s">
        <v>16</v>
      </c>
    </row>
    <row r="4417" spans="1:14">
      <c r="A4417" s="1">
        <v>43137</v>
      </c>
      <c r="B4417" s="2">
        <v>0.375</v>
      </c>
      <c r="C4417">
        <v>-2</v>
      </c>
      <c r="D4417">
        <v>2446</v>
      </c>
      <c r="E4417">
        <v>-2</v>
      </c>
      <c r="G4417" s="59">
        <f t="shared" si="74"/>
        <v>25554</v>
      </c>
      <c r="I4417" s="3">
        <f t="shared" si="73"/>
        <v>2</v>
      </c>
      <c r="J4417" s="3">
        <v>2440</v>
      </c>
      <c r="K4417" s="3">
        <v>2430</v>
      </c>
      <c r="L4417" s="3">
        <v>2458</v>
      </c>
    </row>
    <row r="4418" spans="1:14">
      <c r="A4418" s="1">
        <v>43138</v>
      </c>
      <c r="B4418" s="2">
        <v>0.375</v>
      </c>
      <c r="C4418">
        <v>1</v>
      </c>
      <c r="D4418">
        <v>2427</v>
      </c>
      <c r="E4418">
        <v>3</v>
      </c>
      <c r="F4418">
        <v>38</v>
      </c>
      <c r="G4418" s="59">
        <f t="shared" si="74"/>
        <v>25592</v>
      </c>
      <c r="I4418" s="3">
        <f t="shared" si="73"/>
        <v>3</v>
      </c>
      <c r="J4418" s="3">
        <v>2432</v>
      </c>
      <c r="K4418" s="3">
        <v>2423</v>
      </c>
      <c r="L4418" s="3">
        <v>2436</v>
      </c>
    </row>
    <row r="4419" spans="1:14">
      <c r="A4419" s="1">
        <v>43138</v>
      </c>
      <c r="B4419" s="2">
        <v>0.66666666666666663</v>
      </c>
      <c r="C4419">
        <v>0</v>
      </c>
      <c r="D4419">
        <v>2433</v>
      </c>
      <c r="E4419">
        <v>-1</v>
      </c>
      <c r="F4419">
        <v>6</v>
      </c>
      <c r="G4419" s="59">
        <f t="shared" si="74"/>
        <v>25598</v>
      </c>
      <c r="I4419" s="3">
        <f t="shared" ref="I4419:I4482" si="75">ABS(E4419)</f>
        <v>1</v>
      </c>
      <c r="J4419" s="3">
        <v>2435</v>
      </c>
      <c r="K4419" s="3">
        <v>2432</v>
      </c>
      <c r="L4419" s="3">
        <v>2439</v>
      </c>
      <c r="N4419" s="3" t="s">
        <v>16</v>
      </c>
    </row>
    <row r="4420" spans="1:14">
      <c r="A4420" s="1">
        <v>43139</v>
      </c>
      <c r="B4420" s="2">
        <v>0.70833333333333337</v>
      </c>
      <c r="C4420">
        <v>-2</v>
      </c>
      <c r="D4420">
        <v>2426</v>
      </c>
      <c r="E4420">
        <v>-2</v>
      </c>
      <c r="G4420" s="59">
        <f t="shared" si="74"/>
        <v>25598</v>
      </c>
      <c r="I4420" s="3">
        <f t="shared" si="75"/>
        <v>2</v>
      </c>
      <c r="J4420" s="72">
        <v>2420</v>
      </c>
      <c r="K4420" s="72">
        <v>2411</v>
      </c>
      <c r="L4420" s="72">
        <v>2411</v>
      </c>
      <c r="M4420" s="72">
        <v>-6</v>
      </c>
      <c r="N4420" s="86" t="s">
        <v>89</v>
      </c>
    </row>
    <row r="4421" spans="1:14">
      <c r="A4421" s="1">
        <v>43140</v>
      </c>
      <c r="B4421" s="2">
        <v>0.66666666666666663</v>
      </c>
      <c r="C4421">
        <v>1</v>
      </c>
      <c r="D4421">
        <v>2401</v>
      </c>
      <c r="E4421">
        <v>3</v>
      </c>
      <c r="F4421">
        <v>50</v>
      </c>
      <c r="G4421" s="59">
        <f t="shared" si="74"/>
        <v>25648</v>
      </c>
      <c r="I4421" s="3">
        <f t="shared" si="75"/>
        <v>3</v>
      </c>
      <c r="J4421" s="3">
        <v>2404</v>
      </c>
      <c r="K4421" s="3">
        <v>2383</v>
      </c>
      <c r="L4421" s="3">
        <v>2407</v>
      </c>
    </row>
    <row r="4422" spans="1:14">
      <c r="A4422" s="1">
        <v>43143</v>
      </c>
      <c r="B4422" s="2">
        <v>0.70833333333333337</v>
      </c>
      <c r="C4422">
        <v>0</v>
      </c>
      <c r="D4422">
        <v>2422</v>
      </c>
      <c r="E4422">
        <v>-1</v>
      </c>
      <c r="F4422">
        <v>21</v>
      </c>
      <c r="G4422" s="59">
        <f t="shared" si="74"/>
        <v>25669</v>
      </c>
      <c r="I4422" s="3">
        <f t="shared" si="75"/>
        <v>1</v>
      </c>
      <c r="J4422" s="3">
        <v>2423</v>
      </c>
      <c r="K4422" s="3">
        <v>2421</v>
      </c>
      <c r="L4422" s="3">
        <v>2421</v>
      </c>
      <c r="N4422" s="3" t="s">
        <v>16</v>
      </c>
    </row>
    <row r="4423" spans="1:14">
      <c r="A4423" s="1">
        <v>43144</v>
      </c>
      <c r="B4423" s="2">
        <v>0.70833333333333337</v>
      </c>
      <c r="C4423">
        <v>2</v>
      </c>
      <c r="D4423">
        <v>2426</v>
      </c>
      <c r="E4423">
        <v>2</v>
      </c>
      <c r="G4423" s="59">
        <f t="shared" si="74"/>
        <v>25669</v>
      </c>
      <c r="I4423" s="3">
        <f t="shared" si="75"/>
        <v>2</v>
      </c>
      <c r="J4423" s="72">
        <v>2431</v>
      </c>
      <c r="K4423" s="72">
        <v>2433</v>
      </c>
      <c r="L4423" s="72">
        <v>2433</v>
      </c>
      <c r="M4423" s="72">
        <v>-5</v>
      </c>
      <c r="N4423" s="86" t="s">
        <v>89</v>
      </c>
    </row>
    <row r="4424" spans="1:14">
      <c r="A4424" s="1">
        <v>43145</v>
      </c>
      <c r="B4424" s="2">
        <v>0.625</v>
      </c>
      <c r="C4424">
        <v>0</v>
      </c>
      <c r="D4424">
        <v>2433</v>
      </c>
      <c r="E4424">
        <v>-2</v>
      </c>
      <c r="F4424">
        <v>14</v>
      </c>
      <c r="G4424" s="59">
        <f t="shared" si="74"/>
        <v>25683</v>
      </c>
      <c r="I4424" s="3">
        <f t="shared" si="75"/>
        <v>2</v>
      </c>
      <c r="J4424" s="3">
        <v>2424</v>
      </c>
      <c r="K4424" s="3">
        <v>2419</v>
      </c>
      <c r="L4424" s="3">
        <v>2434</v>
      </c>
      <c r="N4424" s="3" t="s">
        <v>16</v>
      </c>
    </row>
    <row r="4425" spans="1:14">
      <c r="A4425" s="1">
        <v>43145</v>
      </c>
      <c r="B4425" s="2">
        <v>0.625</v>
      </c>
      <c r="C4425">
        <v>-2</v>
      </c>
      <c r="D4425">
        <v>2433</v>
      </c>
      <c r="E4425">
        <v>-2</v>
      </c>
      <c r="G4425" s="59">
        <f t="shared" si="74"/>
        <v>25683</v>
      </c>
      <c r="I4425" s="3">
        <f t="shared" si="75"/>
        <v>2</v>
      </c>
      <c r="J4425" s="3">
        <v>2424</v>
      </c>
      <c r="K4425" s="3">
        <v>2419</v>
      </c>
      <c r="L4425" s="3">
        <v>2434</v>
      </c>
    </row>
    <row r="4426" spans="1:14">
      <c r="A4426" s="1">
        <v>43145</v>
      </c>
      <c r="B4426" s="2">
        <v>0.70833333333333337</v>
      </c>
      <c r="C4426">
        <v>0</v>
      </c>
      <c r="D4426">
        <v>2438</v>
      </c>
      <c r="E4426">
        <v>2</v>
      </c>
      <c r="F4426">
        <v>-10</v>
      </c>
      <c r="G4426" s="59">
        <f t="shared" si="74"/>
        <v>25673</v>
      </c>
      <c r="I4426" s="3">
        <f t="shared" si="75"/>
        <v>2</v>
      </c>
      <c r="J4426" s="73">
        <v>2439</v>
      </c>
      <c r="K4426" s="73">
        <v>2450</v>
      </c>
      <c r="L4426" s="73">
        <v>2450</v>
      </c>
      <c r="M4426" s="73">
        <v>-1</v>
      </c>
      <c r="N4426" s="3" t="s">
        <v>16</v>
      </c>
    </row>
    <row r="4427" spans="1:14">
      <c r="A4427" s="1">
        <v>43146</v>
      </c>
      <c r="B4427" s="2">
        <v>0.54166666666666663</v>
      </c>
      <c r="C4427">
        <v>-1</v>
      </c>
      <c r="D4427">
        <v>2462</v>
      </c>
      <c r="E4427">
        <v>-1</v>
      </c>
      <c r="G4427" s="59">
        <f t="shared" si="74"/>
        <v>25673</v>
      </c>
      <c r="I4427" s="3">
        <f t="shared" si="75"/>
        <v>1</v>
      </c>
      <c r="J4427" s="3">
        <v>2461</v>
      </c>
      <c r="K4427" s="3">
        <v>2455</v>
      </c>
      <c r="L4427" s="3">
        <v>2462</v>
      </c>
    </row>
    <row r="4428" spans="1:14">
      <c r="A4428" s="1">
        <v>43150</v>
      </c>
      <c r="B4428" s="2">
        <v>0.375</v>
      </c>
      <c r="C4428">
        <v>0</v>
      </c>
      <c r="D4428">
        <v>2421</v>
      </c>
      <c r="E4428">
        <v>1</v>
      </c>
      <c r="F4428">
        <v>41</v>
      </c>
      <c r="G4428" s="59">
        <f t="shared" si="74"/>
        <v>25714</v>
      </c>
      <c r="I4428" s="3">
        <f t="shared" si="75"/>
        <v>1</v>
      </c>
      <c r="J4428" s="3">
        <v>2419</v>
      </c>
      <c r="K4428" s="3">
        <v>2417</v>
      </c>
      <c r="L4428" s="3">
        <v>2427</v>
      </c>
      <c r="N4428" s="3" t="s">
        <v>16</v>
      </c>
    </row>
    <row r="4429" spans="1:14">
      <c r="A4429" s="1">
        <v>43150</v>
      </c>
      <c r="B4429" s="2">
        <v>0.375</v>
      </c>
      <c r="C4429">
        <v>2</v>
      </c>
      <c r="D4429">
        <v>2421</v>
      </c>
      <c r="E4429">
        <v>2</v>
      </c>
      <c r="G4429" s="59">
        <f t="shared" si="74"/>
        <v>25714</v>
      </c>
      <c r="I4429" s="3">
        <f t="shared" si="75"/>
        <v>2</v>
      </c>
      <c r="J4429" s="74">
        <v>2419</v>
      </c>
      <c r="K4429" s="74">
        <v>2417</v>
      </c>
      <c r="L4429" s="74">
        <v>2427</v>
      </c>
      <c r="M4429" s="74">
        <v>2</v>
      </c>
    </row>
    <row r="4430" spans="1:14">
      <c r="A4430" s="1">
        <v>43150</v>
      </c>
      <c r="B4430" s="2">
        <v>0.58333333333333337</v>
      </c>
      <c r="C4430">
        <v>0</v>
      </c>
      <c r="D4430">
        <v>2413</v>
      </c>
      <c r="E4430">
        <v>-2</v>
      </c>
      <c r="F4430">
        <v>-16</v>
      </c>
      <c r="G4430" s="59">
        <f t="shared" si="74"/>
        <v>25698</v>
      </c>
      <c r="I4430" s="3">
        <f t="shared" si="75"/>
        <v>2</v>
      </c>
      <c r="J4430" s="73">
        <v>2408</v>
      </c>
      <c r="K4430" s="73">
        <v>2406</v>
      </c>
      <c r="L4430" s="73">
        <v>2412</v>
      </c>
      <c r="M4430" s="73">
        <v>-1</v>
      </c>
      <c r="N4430" s="3" t="s">
        <v>16</v>
      </c>
    </row>
    <row r="4431" spans="1:14">
      <c r="A4431" s="1">
        <v>43150</v>
      </c>
      <c r="B4431" s="2">
        <v>0.75</v>
      </c>
      <c r="C4431">
        <v>1</v>
      </c>
      <c r="D4431">
        <v>2411</v>
      </c>
      <c r="E4431">
        <v>1</v>
      </c>
      <c r="G4431" s="59">
        <f t="shared" si="74"/>
        <v>25698</v>
      </c>
      <c r="I4431" s="3">
        <f t="shared" si="75"/>
        <v>1</v>
      </c>
      <c r="J4431" s="3">
        <v>2411</v>
      </c>
      <c r="K4431" s="3">
        <v>2406</v>
      </c>
      <c r="L4431" s="3">
        <v>2413</v>
      </c>
    </row>
    <row r="4432" spans="1:14">
      <c r="A4432" s="1">
        <v>43151</v>
      </c>
      <c r="B4432" s="2">
        <v>0.5</v>
      </c>
      <c r="C4432">
        <v>0</v>
      </c>
      <c r="D4432">
        <v>2402</v>
      </c>
      <c r="E4432">
        <v>-1</v>
      </c>
      <c r="F4432">
        <v>-9</v>
      </c>
      <c r="G4432" s="59">
        <f t="shared" ref="G4432:G4445" si="76">G4431+F4432</f>
        <v>25689</v>
      </c>
      <c r="I4432" s="3">
        <f t="shared" si="75"/>
        <v>1</v>
      </c>
      <c r="J4432" s="3">
        <v>2404</v>
      </c>
      <c r="K4432" s="3">
        <v>2396</v>
      </c>
      <c r="L4432" s="3">
        <v>2404</v>
      </c>
      <c r="N4432" s="3" t="s">
        <v>16</v>
      </c>
    </row>
    <row r="4433" spans="1:14">
      <c r="A4433" s="1">
        <v>43151</v>
      </c>
      <c r="B4433" s="2">
        <v>0.5</v>
      </c>
      <c r="C4433">
        <v>-2</v>
      </c>
      <c r="D4433">
        <v>2402</v>
      </c>
      <c r="E4433">
        <v>-2</v>
      </c>
      <c r="G4433" s="59">
        <f t="shared" si="76"/>
        <v>25689</v>
      </c>
      <c r="I4433" s="3">
        <f t="shared" si="75"/>
        <v>2</v>
      </c>
      <c r="J4433" s="74">
        <v>2404</v>
      </c>
      <c r="K4433" s="74">
        <v>2396</v>
      </c>
      <c r="L4433" s="74">
        <v>2404</v>
      </c>
      <c r="M4433" s="74">
        <v>2</v>
      </c>
    </row>
    <row r="4434" spans="1:14">
      <c r="A4434" s="1">
        <v>43151</v>
      </c>
      <c r="B4434" s="2">
        <v>0.58333333333333337</v>
      </c>
      <c r="C4434">
        <v>1</v>
      </c>
      <c r="D4434">
        <v>2404</v>
      </c>
      <c r="E4434">
        <v>3</v>
      </c>
      <c r="F4434">
        <v>-4</v>
      </c>
      <c r="G4434" s="59">
        <f t="shared" si="76"/>
        <v>25685</v>
      </c>
      <c r="I4434" s="3">
        <f t="shared" si="75"/>
        <v>3</v>
      </c>
      <c r="J4434" s="3">
        <v>2404</v>
      </c>
      <c r="K4434" s="3">
        <v>2399</v>
      </c>
      <c r="L4434" s="3">
        <v>2406</v>
      </c>
    </row>
    <row r="4435" spans="1:14">
      <c r="A4435" s="1">
        <v>43152</v>
      </c>
      <c r="B4435" s="2">
        <v>0.41666666666666669</v>
      </c>
      <c r="C4435">
        <v>0</v>
      </c>
      <c r="D4435">
        <v>2410</v>
      </c>
      <c r="E4435">
        <v>-1</v>
      </c>
      <c r="F4435">
        <v>6</v>
      </c>
      <c r="G4435" s="59">
        <f t="shared" si="76"/>
        <v>25691</v>
      </c>
      <c r="I4435" s="3">
        <f t="shared" si="75"/>
        <v>1</v>
      </c>
      <c r="J4435" s="3">
        <v>2410</v>
      </c>
      <c r="K4435" s="3">
        <v>2408</v>
      </c>
      <c r="L4435" s="3">
        <v>2414</v>
      </c>
      <c r="N4435" s="3" t="s">
        <v>16</v>
      </c>
    </row>
    <row r="4436" spans="1:14">
      <c r="A4436" s="1">
        <v>43153</v>
      </c>
      <c r="B4436" s="2">
        <v>0.375</v>
      </c>
      <c r="C4436">
        <v>-2</v>
      </c>
      <c r="D4436">
        <v>2390</v>
      </c>
      <c r="E4436">
        <v>-2</v>
      </c>
      <c r="G4436" s="59">
        <f t="shared" si="76"/>
        <v>25691</v>
      </c>
      <c r="I4436" s="3">
        <f t="shared" si="75"/>
        <v>2</v>
      </c>
      <c r="J4436" s="74">
        <v>2391</v>
      </c>
      <c r="K4436" s="74">
        <v>2378</v>
      </c>
      <c r="L4436" s="74">
        <v>2392</v>
      </c>
      <c r="M4436" s="74">
        <v>1</v>
      </c>
    </row>
    <row r="4437" spans="1:14">
      <c r="A4437" s="1">
        <v>43153</v>
      </c>
      <c r="B4437" s="2">
        <v>0.625</v>
      </c>
      <c r="C4437">
        <v>1</v>
      </c>
      <c r="D4437">
        <v>2387</v>
      </c>
      <c r="E4437">
        <v>3</v>
      </c>
      <c r="F4437">
        <v>6</v>
      </c>
      <c r="G4437" s="59">
        <f t="shared" si="76"/>
        <v>25697</v>
      </c>
      <c r="I4437" s="3">
        <f t="shared" si="75"/>
        <v>3</v>
      </c>
      <c r="J4437" s="72">
        <v>2390</v>
      </c>
      <c r="K4437" s="72">
        <v>2389</v>
      </c>
      <c r="L4437" s="72">
        <v>2420</v>
      </c>
      <c r="M4437" s="72">
        <v>-2</v>
      </c>
    </row>
    <row r="4438" spans="1:14">
      <c r="A4438" s="1">
        <v>43154</v>
      </c>
      <c r="B4438" s="2">
        <v>0.66666666666666663</v>
      </c>
      <c r="C4438">
        <v>0</v>
      </c>
      <c r="D4438">
        <v>2413</v>
      </c>
      <c r="E4438">
        <v>-1</v>
      </c>
      <c r="F4438">
        <v>26</v>
      </c>
      <c r="G4438" s="59">
        <f t="shared" si="76"/>
        <v>25723</v>
      </c>
      <c r="I4438" s="3">
        <f t="shared" si="75"/>
        <v>1</v>
      </c>
      <c r="J4438" s="73">
        <v>2408</v>
      </c>
      <c r="K4438" s="73">
        <v>2395</v>
      </c>
      <c r="L4438" s="73">
        <v>2408</v>
      </c>
      <c r="M4438" s="73">
        <v>-5</v>
      </c>
      <c r="N4438" s="3" t="s">
        <v>16</v>
      </c>
    </row>
    <row r="4439" spans="1:14">
      <c r="A4439" s="1">
        <v>43154</v>
      </c>
      <c r="B4439" s="2">
        <v>0.66666666666666663</v>
      </c>
      <c r="C4439">
        <v>-2</v>
      </c>
      <c r="D4439">
        <v>2413</v>
      </c>
      <c r="E4439">
        <v>-2</v>
      </c>
      <c r="G4439" s="59">
        <f t="shared" si="76"/>
        <v>25723</v>
      </c>
      <c r="I4439" s="3">
        <f t="shared" si="75"/>
        <v>2</v>
      </c>
      <c r="J4439" s="72">
        <v>2408</v>
      </c>
      <c r="K4439" s="72">
        <v>2395</v>
      </c>
      <c r="L4439" s="72">
        <v>2408</v>
      </c>
      <c r="M4439" s="72">
        <v>-5</v>
      </c>
      <c r="N4439" s="86" t="s">
        <v>89</v>
      </c>
    </row>
    <row r="4440" spans="1:14">
      <c r="A4440" s="1">
        <v>43157</v>
      </c>
      <c r="B4440" s="2">
        <v>0.375</v>
      </c>
      <c r="C4440">
        <v>0</v>
      </c>
      <c r="D4440">
        <v>2424</v>
      </c>
      <c r="E4440">
        <v>2</v>
      </c>
      <c r="F4440">
        <v>-22</v>
      </c>
      <c r="G4440" s="59">
        <f t="shared" si="76"/>
        <v>25701</v>
      </c>
      <c r="I4440" s="3">
        <f t="shared" si="75"/>
        <v>2</v>
      </c>
      <c r="J4440" s="3">
        <v>2422</v>
      </c>
      <c r="K4440" s="3">
        <v>2421</v>
      </c>
      <c r="L4440" s="3">
        <v>2434</v>
      </c>
      <c r="N4440" s="3" t="s">
        <v>16</v>
      </c>
    </row>
    <row r="4441" spans="1:14">
      <c r="A4441" s="1">
        <v>43157</v>
      </c>
      <c r="B4441" s="2">
        <v>0.375</v>
      </c>
      <c r="C4441">
        <v>2</v>
      </c>
      <c r="D4441">
        <v>2424</v>
      </c>
      <c r="E4441">
        <v>2</v>
      </c>
      <c r="G4441" s="59">
        <f t="shared" si="76"/>
        <v>25701</v>
      </c>
      <c r="I4441" s="3">
        <f t="shared" si="75"/>
        <v>2</v>
      </c>
      <c r="J4441" s="3">
        <v>2422</v>
      </c>
      <c r="K4441" s="3">
        <v>2421</v>
      </c>
      <c r="L4441" s="3">
        <v>2434</v>
      </c>
    </row>
    <row r="4442" spans="1:14">
      <c r="A4442" s="1">
        <v>43157</v>
      </c>
      <c r="B4442" s="2">
        <v>0.54166666666666663</v>
      </c>
      <c r="C4442">
        <v>0</v>
      </c>
      <c r="D4442">
        <v>2420</v>
      </c>
      <c r="E4442">
        <v>-2</v>
      </c>
      <c r="F4442">
        <v>-8</v>
      </c>
      <c r="G4442" s="59">
        <f t="shared" si="76"/>
        <v>25693</v>
      </c>
      <c r="I4442" s="3">
        <f t="shared" si="75"/>
        <v>2</v>
      </c>
      <c r="J4442" s="3">
        <v>2417</v>
      </c>
      <c r="K4442" s="3">
        <v>2416</v>
      </c>
      <c r="L4442" s="3">
        <v>2422</v>
      </c>
      <c r="N4442" s="3" t="s">
        <v>16</v>
      </c>
    </row>
    <row r="4443" spans="1:14">
      <c r="A4443" s="1">
        <v>43157</v>
      </c>
      <c r="B4443" s="2">
        <v>0.54166666666666663</v>
      </c>
      <c r="C4443">
        <v>-1</v>
      </c>
      <c r="D4443">
        <v>2420</v>
      </c>
      <c r="E4443">
        <v>-1</v>
      </c>
      <c r="G4443" s="59">
        <f t="shared" si="76"/>
        <v>25693</v>
      </c>
      <c r="I4443" s="3">
        <f t="shared" si="75"/>
        <v>1</v>
      </c>
      <c r="J4443" s="3">
        <v>2417</v>
      </c>
      <c r="K4443" s="3">
        <v>2416</v>
      </c>
      <c r="L4443" s="3">
        <v>2422</v>
      </c>
    </row>
    <row r="4444" spans="1:14">
      <c r="A4444" s="1">
        <v>43157</v>
      </c>
      <c r="B4444" s="2">
        <v>0.66666666666666663</v>
      </c>
      <c r="C4444">
        <v>0</v>
      </c>
      <c r="D4444">
        <v>2421</v>
      </c>
      <c r="E4444">
        <v>1</v>
      </c>
      <c r="F4444">
        <v>-1</v>
      </c>
      <c r="G4444" s="59">
        <f t="shared" si="76"/>
        <v>25692</v>
      </c>
      <c r="I4444" s="3">
        <f t="shared" si="75"/>
        <v>1</v>
      </c>
      <c r="J4444" s="73">
        <v>2418</v>
      </c>
      <c r="K4444" s="73">
        <v>2404</v>
      </c>
      <c r="L4444" s="73">
        <v>2420</v>
      </c>
      <c r="M4444" s="73">
        <v>-1</v>
      </c>
      <c r="N4444" s="3" t="s">
        <v>16</v>
      </c>
    </row>
    <row r="4445" spans="1:14">
      <c r="A4445" s="1">
        <v>43158</v>
      </c>
      <c r="B4445" s="2">
        <v>0.5</v>
      </c>
      <c r="C4445">
        <v>2</v>
      </c>
      <c r="D4445">
        <v>2422</v>
      </c>
      <c r="E4445">
        <v>2</v>
      </c>
      <c r="G4445" s="59">
        <f t="shared" si="76"/>
        <v>25692</v>
      </c>
      <c r="I4445" s="3">
        <f t="shared" si="75"/>
        <v>2</v>
      </c>
      <c r="J4445" s="3">
        <v>2422</v>
      </c>
      <c r="K4445" s="3">
        <v>2412</v>
      </c>
      <c r="L4445" s="3">
        <v>2431</v>
      </c>
    </row>
    <row r="4446" spans="1:14">
      <c r="A4446" s="1">
        <v>43158</v>
      </c>
      <c r="B4446" s="2">
        <v>0.54166666666666663</v>
      </c>
      <c r="C4446">
        <v>0</v>
      </c>
      <c r="D4446">
        <v>2422</v>
      </c>
      <c r="E4446">
        <v>-2</v>
      </c>
      <c r="F4446">
        <v>0</v>
      </c>
      <c r="G4446" s="59">
        <f>G4445+F4446</f>
        <v>25692</v>
      </c>
      <c r="I4446" s="3">
        <f t="shared" si="75"/>
        <v>2</v>
      </c>
      <c r="J4446" s="3">
        <v>2421</v>
      </c>
      <c r="K4446" s="3">
        <v>2420</v>
      </c>
      <c r="L4446" s="3">
        <v>2429</v>
      </c>
      <c r="N4446" s="3" t="s">
        <v>16</v>
      </c>
    </row>
    <row r="4447" spans="1:14">
      <c r="A4447" s="69">
        <v>43158</v>
      </c>
      <c r="B4447" s="70">
        <v>0.625</v>
      </c>
      <c r="C4447" s="71">
        <v>-1</v>
      </c>
      <c r="D4447" s="71">
        <v>2420</v>
      </c>
      <c r="E4447" s="71">
        <v>-1</v>
      </c>
      <c r="F4447" s="71"/>
      <c r="G4447" s="91">
        <f t="shared" ref="G4447:G4510" si="77">G4446+F4447</f>
        <v>25692</v>
      </c>
      <c r="H4447" s="71">
        <f>SUM(F4409:F4447)</f>
        <v>101</v>
      </c>
      <c r="I4447" s="3">
        <f t="shared" si="75"/>
        <v>1</v>
      </c>
      <c r="J4447" s="3">
        <v>2420</v>
      </c>
      <c r="K4447" s="3">
        <v>2416</v>
      </c>
      <c r="L4447" s="3">
        <v>2421</v>
      </c>
    </row>
    <row r="4448" spans="1:14">
      <c r="A4448" s="1">
        <v>43160</v>
      </c>
      <c r="B4448" s="68">
        <v>0.625</v>
      </c>
      <c r="C4448" s="3">
        <v>0</v>
      </c>
      <c r="D4448" s="59">
        <v>2339</v>
      </c>
      <c r="E4448" s="3">
        <v>1</v>
      </c>
      <c r="F4448" s="3">
        <v>81</v>
      </c>
      <c r="G4448" s="59">
        <f t="shared" si="77"/>
        <v>25773</v>
      </c>
      <c r="I4448" s="3">
        <f t="shared" si="75"/>
        <v>1</v>
      </c>
      <c r="J4448" s="3">
        <v>2343</v>
      </c>
      <c r="K4448" s="3">
        <v>2323</v>
      </c>
      <c r="L4448" s="3">
        <v>2345</v>
      </c>
      <c r="N4448" s="3" t="s">
        <v>16</v>
      </c>
    </row>
    <row r="4449" spans="1:14">
      <c r="A4449" s="1">
        <v>43160</v>
      </c>
      <c r="B4449" s="2">
        <v>0.625</v>
      </c>
      <c r="C4449">
        <v>1</v>
      </c>
      <c r="D4449">
        <v>2339</v>
      </c>
      <c r="E4449">
        <v>1</v>
      </c>
      <c r="G4449" s="59">
        <f t="shared" si="77"/>
        <v>25773</v>
      </c>
      <c r="I4449" s="3">
        <f t="shared" si="75"/>
        <v>1</v>
      </c>
      <c r="J4449" s="3">
        <v>2343</v>
      </c>
      <c r="K4449" s="3">
        <v>2323</v>
      </c>
      <c r="L4449" s="3">
        <v>2345</v>
      </c>
    </row>
    <row r="4450" spans="1:14">
      <c r="A4450" s="1">
        <v>43161</v>
      </c>
      <c r="B4450" s="2">
        <v>0.375</v>
      </c>
      <c r="C4450">
        <v>0</v>
      </c>
      <c r="D4450">
        <v>2318</v>
      </c>
      <c r="E4450">
        <v>-1</v>
      </c>
      <c r="F4450">
        <v>-21</v>
      </c>
      <c r="G4450" s="59">
        <f t="shared" si="77"/>
        <v>25752</v>
      </c>
      <c r="I4450" s="3">
        <f t="shared" si="75"/>
        <v>1</v>
      </c>
      <c r="J4450" s="3">
        <v>2314</v>
      </c>
      <c r="K4450" s="3">
        <v>2312</v>
      </c>
      <c r="L4450" s="3">
        <v>2330</v>
      </c>
      <c r="N4450" s="3" t="s">
        <v>16</v>
      </c>
    </row>
    <row r="4451" spans="1:14">
      <c r="A4451" s="1">
        <v>43161</v>
      </c>
      <c r="B4451" s="2">
        <v>0.375</v>
      </c>
      <c r="C4451">
        <v>-2</v>
      </c>
      <c r="D4451">
        <v>2318</v>
      </c>
      <c r="E4451">
        <v>-2</v>
      </c>
      <c r="G4451" s="59">
        <f t="shared" si="77"/>
        <v>25752</v>
      </c>
      <c r="I4451" s="3">
        <f t="shared" si="75"/>
        <v>2</v>
      </c>
      <c r="J4451" s="3">
        <v>2314</v>
      </c>
      <c r="K4451" s="3">
        <v>2312</v>
      </c>
      <c r="L4451" s="3">
        <v>2330</v>
      </c>
    </row>
    <row r="4452" spans="1:14">
      <c r="A4452" s="1">
        <v>43161</v>
      </c>
      <c r="B4452" s="2">
        <v>0.5</v>
      </c>
      <c r="C4452">
        <v>1</v>
      </c>
      <c r="D4452">
        <v>2315</v>
      </c>
      <c r="E4452">
        <v>3</v>
      </c>
      <c r="F4452">
        <v>6</v>
      </c>
      <c r="G4452" s="59">
        <f t="shared" si="77"/>
        <v>25758</v>
      </c>
      <c r="I4452" s="3">
        <f t="shared" si="75"/>
        <v>3</v>
      </c>
      <c r="J4452" s="3">
        <v>2315</v>
      </c>
      <c r="K4452" s="3">
        <v>2310</v>
      </c>
      <c r="L4452" s="3">
        <v>2319</v>
      </c>
    </row>
    <row r="4453" spans="1:14">
      <c r="A4453" s="1">
        <v>43161</v>
      </c>
      <c r="B4453" s="2">
        <v>0.66666666666666663</v>
      </c>
      <c r="C4453">
        <v>0</v>
      </c>
      <c r="D4453">
        <v>2308</v>
      </c>
      <c r="E4453">
        <v>-1</v>
      </c>
      <c r="F4453">
        <v>-7</v>
      </c>
      <c r="G4453" s="59">
        <f t="shared" si="77"/>
        <v>25751</v>
      </c>
      <c r="I4453" s="3">
        <f t="shared" si="75"/>
        <v>1</v>
      </c>
      <c r="J4453" s="3">
        <v>2305</v>
      </c>
      <c r="K4453" s="3">
        <v>2305</v>
      </c>
      <c r="L4453" s="3">
        <v>2319</v>
      </c>
      <c r="N4453" s="3" t="s">
        <v>16</v>
      </c>
    </row>
    <row r="4454" spans="1:14">
      <c r="A4454" s="1">
        <v>43164</v>
      </c>
      <c r="B4454" s="2">
        <v>0.375</v>
      </c>
      <c r="C4454">
        <v>-2</v>
      </c>
      <c r="D4454">
        <v>2292</v>
      </c>
      <c r="E4454">
        <v>-2</v>
      </c>
      <c r="G4454" s="59">
        <f t="shared" si="77"/>
        <v>25751</v>
      </c>
      <c r="I4454" s="3">
        <f t="shared" si="75"/>
        <v>2</v>
      </c>
      <c r="J4454" s="74">
        <v>2293</v>
      </c>
      <c r="K4454" s="74">
        <v>2292</v>
      </c>
      <c r="L4454" s="74">
        <v>2328</v>
      </c>
      <c r="M4454" s="74">
        <v>1</v>
      </c>
    </row>
    <row r="4455" spans="1:14">
      <c r="A4455" s="1">
        <v>43164</v>
      </c>
      <c r="B4455" s="2">
        <v>0.41666666666666669</v>
      </c>
      <c r="C4455">
        <v>0</v>
      </c>
      <c r="D4455">
        <v>2308</v>
      </c>
      <c r="E4455">
        <v>2</v>
      </c>
      <c r="F4455">
        <v>-32</v>
      </c>
      <c r="G4455" s="59">
        <f t="shared" si="77"/>
        <v>25719</v>
      </c>
      <c r="I4455" s="3">
        <f t="shared" si="75"/>
        <v>2</v>
      </c>
      <c r="J4455" s="73">
        <v>2321</v>
      </c>
      <c r="K4455" s="73">
        <v>2313</v>
      </c>
      <c r="L4455" s="73">
        <v>2325</v>
      </c>
      <c r="M4455" s="73">
        <v>-5</v>
      </c>
      <c r="N4455" s="3" t="s">
        <v>16</v>
      </c>
    </row>
    <row r="4456" spans="1:14">
      <c r="A4456" s="1">
        <v>43164</v>
      </c>
      <c r="B4456" s="2">
        <v>0.41666666666666669</v>
      </c>
      <c r="C4456">
        <v>1</v>
      </c>
      <c r="D4456">
        <v>2308</v>
      </c>
      <c r="E4456">
        <v>1</v>
      </c>
      <c r="G4456" s="59">
        <f t="shared" si="77"/>
        <v>25719</v>
      </c>
      <c r="I4456" s="3">
        <f t="shared" si="75"/>
        <v>1</v>
      </c>
      <c r="J4456" s="72">
        <v>2321</v>
      </c>
      <c r="K4456" s="72">
        <v>2313</v>
      </c>
      <c r="L4456" s="72">
        <v>2325</v>
      </c>
      <c r="M4456" s="72">
        <v>-5</v>
      </c>
      <c r="N4456" s="86" t="s">
        <v>89</v>
      </c>
    </row>
    <row r="4457" spans="1:14">
      <c r="A4457" s="1">
        <v>43164</v>
      </c>
      <c r="B4457" s="2">
        <v>0.66666666666666663</v>
      </c>
      <c r="C4457">
        <v>0</v>
      </c>
      <c r="D4457">
        <v>2311</v>
      </c>
      <c r="E4457">
        <v>-1</v>
      </c>
      <c r="F4457">
        <v>3</v>
      </c>
      <c r="G4457" s="59">
        <f t="shared" si="77"/>
        <v>25722</v>
      </c>
      <c r="I4457" s="3">
        <f t="shared" si="75"/>
        <v>1</v>
      </c>
      <c r="J4457" s="3">
        <v>2313</v>
      </c>
      <c r="K4457" s="3">
        <v>2311</v>
      </c>
      <c r="L4457" s="3">
        <v>2328</v>
      </c>
      <c r="N4457" s="3" t="s">
        <v>16</v>
      </c>
    </row>
    <row r="4458" spans="1:14">
      <c r="A4458" s="1">
        <v>43166</v>
      </c>
      <c r="B4458" s="2">
        <v>0.5</v>
      </c>
      <c r="C4458">
        <v>1</v>
      </c>
      <c r="D4458">
        <v>2331</v>
      </c>
      <c r="E4458">
        <v>1</v>
      </c>
      <c r="G4458" s="59">
        <f t="shared" si="77"/>
        <v>25722</v>
      </c>
      <c r="I4458" s="3">
        <f t="shared" si="75"/>
        <v>1</v>
      </c>
      <c r="J4458" s="3">
        <v>2334</v>
      </c>
      <c r="K4458" s="3">
        <v>2329</v>
      </c>
      <c r="L4458" s="3">
        <v>2338</v>
      </c>
    </row>
    <row r="4459" spans="1:14">
      <c r="A4459" s="1">
        <v>43167</v>
      </c>
      <c r="B4459" s="2">
        <v>0.45833333333333331</v>
      </c>
      <c r="C4459">
        <v>0</v>
      </c>
      <c r="D4459">
        <v>2340</v>
      </c>
      <c r="E4459">
        <v>-1</v>
      </c>
      <c r="F4459">
        <v>9</v>
      </c>
      <c r="G4459" s="59">
        <f t="shared" si="77"/>
        <v>25731</v>
      </c>
      <c r="I4459" s="3">
        <f t="shared" si="75"/>
        <v>1</v>
      </c>
      <c r="J4459" s="73">
        <v>2328</v>
      </c>
      <c r="K4459" s="73">
        <v>2327</v>
      </c>
      <c r="L4459" s="73">
        <v>2339</v>
      </c>
      <c r="M4459" s="73">
        <v>-1</v>
      </c>
      <c r="N4459" s="3" t="s">
        <v>16</v>
      </c>
    </row>
    <row r="4460" spans="1:14">
      <c r="A4460" s="1">
        <v>43167</v>
      </c>
      <c r="B4460" s="2">
        <v>0.45833333333333331</v>
      </c>
      <c r="C4460">
        <v>-2</v>
      </c>
      <c r="D4460">
        <v>2340</v>
      </c>
      <c r="E4460">
        <v>-2</v>
      </c>
      <c r="G4460" s="59">
        <f t="shared" si="77"/>
        <v>25731</v>
      </c>
      <c r="I4460" s="3">
        <f t="shared" si="75"/>
        <v>2</v>
      </c>
      <c r="J4460" s="72">
        <v>2328</v>
      </c>
      <c r="K4460" s="72">
        <v>2327</v>
      </c>
      <c r="L4460" s="72">
        <v>2339</v>
      </c>
      <c r="M4460" s="72">
        <v>-1</v>
      </c>
    </row>
    <row r="4461" spans="1:14">
      <c r="A4461" s="1">
        <v>43168</v>
      </c>
      <c r="B4461" s="2">
        <v>0.41666666666666669</v>
      </c>
      <c r="C4461">
        <v>0</v>
      </c>
      <c r="D4461">
        <v>2316</v>
      </c>
      <c r="E4461">
        <v>2</v>
      </c>
      <c r="F4461">
        <v>48</v>
      </c>
      <c r="G4461" s="59">
        <f t="shared" si="77"/>
        <v>25779</v>
      </c>
      <c r="I4461" s="3">
        <f t="shared" si="75"/>
        <v>2</v>
      </c>
      <c r="J4461" s="73">
        <v>2308</v>
      </c>
      <c r="K4461" s="73">
        <v>2297</v>
      </c>
      <c r="L4461" s="73">
        <v>2308</v>
      </c>
      <c r="M4461" s="73">
        <v>8</v>
      </c>
      <c r="N4461" s="3" t="s">
        <v>16</v>
      </c>
    </row>
    <row r="4462" spans="1:14">
      <c r="A4462" s="1">
        <v>43168</v>
      </c>
      <c r="B4462" s="2">
        <v>0.58333333333333337</v>
      </c>
      <c r="C4462">
        <v>2</v>
      </c>
      <c r="D4462">
        <v>2322</v>
      </c>
      <c r="E4462">
        <v>2</v>
      </c>
      <c r="G4462" s="59">
        <f t="shared" si="77"/>
        <v>25779</v>
      </c>
      <c r="I4462" s="3">
        <f t="shared" si="75"/>
        <v>2</v>
      </c>
      <c r="J4462" s="3">
        <v>2328</v>
      </c>
      <c r="K4462" s="3">
        <v>2322</v>
      </c>
      <c r="L4462" s="3">
        <v>2347</v>
      </c>
    </row>
    <row r="4463" spans="1:14">
      <c r="A4463" s="1">
        <v>43171</v>
      </c>
      <c r="B4463" s="2">
        <v>0.625</v>
      </c>
      <c r="C4463">
        <v>0</v>
      </c>
      <c r="D4463">
        <v>2366</v>
      </c>
      <c r="E4463">
        <v>-2</v>
      </c>
      <c r="F4463">
        <v>88</v>
      </c>
      <c r="G4463" s="59">
        <f t="shared" si="77"/>
        <v>25867</v>
      </c>
      <c r="I4463" s="3">
        <f t="shared" si="75"/>
        <v>2</v>
      </c>
      <c r="J4463" s="3">
        <v>2370</v>
      </c>
      <c r="K4463" s="3">
        <v>2366</v>
      </c>
      <c r="L4463" s="3">
        <v>2382</v>
      </c>
      <c r="N4463" s="3" t="s">
        <v>16</v>
      </c>
    </row>
    <row r="4464" spans="1:14">
      <c r="A4464" s="1">
        <v>43172</v>
      </c>
      <c r="B4464" s="2">
        <v>0.41666666666666669</v>
      </c>
      <c r="C4464">
        <v>-1</v>
      </c>
      <c r="D4464">
        <v>2376</v>
      </c>
      <c r="E4464">
        <v>-1</v>
      </c>
      <c r="G4464" s="59">
        <f t="shared" si="77"/>
        <v>25867</v>
      </c>
      <c r="I4464" s="3">
        <f t="shared" si="75"/>
        <v>1</v>
      </c>
      <c r="J4464" s="3">
        <v>2374</v>
      </c>
      <c r="K4464" s="3">
        <v>2373</v>
      </c>
      <c r="L4464" s="3">
        <v>2382</v>
      </c>
    </row>
    <row r="4465" spans="1:14">
      <c r="A4465" s="1">
        <v>43174</v>
      </c>
      <c r="B4465" s="2">
        <v>0.375</v>
      </c>
      <c r="C4465">
        <v>1</v>
      </c>
      <c r="D4465">
        <v>2346</v>
      </c>
      <c r="E4465">
        <v>2</v>
      </c>
      <c r="F4465">
        <v>30</v>
      </c>
      <c r="G4465" s="59">
        <f t="shared" si="77"/>
        <v>25897</v>
      </c>
      <c r="I4465" s="3">
        <f t="shared" si="75"/>
        <v>2</v>
      </c>
      <c r="J4465" s="3">
        <v>2346</v>
      </c>
      <c r="K4465" s="3">
        <v>2341</v>
      </c>
      <c r="L4465" s="3">
        <v>2350</v>
      </c>
    </row>
    <row r="4466" spans="1:14">
      <c r="A4466" s="1">
        <v>43174</v>
      </c>
      <c r="B4466" s="2">
        <v>0.58333333333333337</v>
      </c>
      <c r="C4466">
        <v>0</v>
      </c>
      <c r="D4466">
        <v>2333</v>
      </c>
      <c r="E4466">
        <v>-1</v>
      </c>
      <c r="F4466">
        <v>-13</v>
      </c>
      <c r="G4466" s="59">
        <f t="shared" si="77"/>
        <v>25884</v>
      </c>
      <c r="I4466" s="3">
        <f t="shared" si="75"/>
        <v>1</v>
      </c>
      <c r="J4466" s="3">
        <v>2328</v>
      </c>
      <c r="K4466" s="3">
        <v>2321</v>
      </c>
      <c r="L4466" s="3">
        <v>2335</v>
      </c>
      <c r="N4466" s="3" t="s">
        <v>16</v>
      </c>
    </row>
    <row r="4467" spans="1:14">
      <c r="A4467" s="1">
        <v>43178</v>
      </c>
      <c r="B4467" s="2">
        <v>0.66666666666666663</v>
      </c>
      <c r="C4467">
        <v>1</v>
      </c>
      <c r="D4467">
        <v>2266</v>
      </c>
      <c r="E4467">
        <v>1</v>
      </c>
      <c r="G4467" s="59">
        <f t="shared" si="77"/>
        <v>25884</v>
      </c>
      <c r="I4467" s="3">
        <f t="shared" si="75"/>
        <v>1</v>
      </c>
      <c r="J4467" s="74">
        <v>2263</v>
      </c>
      <c r="K4467" s="74">
        <v>2249</v>
      </c>
      <c r="L4467" s="74">
        <v>2269</v>
      </c>
      <c r="M4467" s="74">
        <v>3</v>
      </c>
    </row>
    <row r="4468" spans="1:14">
      <c r="A4468" s="1">
        <v>43178</v>
      </c>
      <c r="B4468" s="2">
        <v>0.70833333333333337</v>
      </c>
      <c r="C4468">
        <v>0</v>
      </c>
      <c r="D4468">
        <v>2258</v>
      </c>
      <c r="E4468">
        <v>-1</v>
      </c>
      <c r="F4468">
        <v>-8</v>
      </c>
      <c r="G4468" s="59">
        <f t="shared" si="77"/>
        <v>25876</v>
      </c>
      <c r="I4468" s="3">
        <f t="shared" si="75"/>
        <v>1</v>
      </c>
      <c r="J4468" s="3">
        <v>2250</v>
      </c>
      <c r="K4468" s="3">
        <v>2253</v>
      </c>
      <c r="L4468" s="3">
        <v>2258</v>
      </c>
      <c r="N4468" s="3" t="s">
        <v>16</v>
      </c>
    </row>
    <row r="4469" spans="1:14">
      <c r="A4469" s="1">
        <v>43178</v>
      </c>
      <c r="B4469" s="2">
        <v>0.70833333333333337</v>
      </c>
      <c r="C4469">
        <v>-2</v>
      </c>
      <c r="D4469">
        <v>2258</v>
      </c>
      <c r="E4469">
        <v>-2</v>
      </c>
      <c r="G4469" s="59">
        <f t="shared" si="77"/>
        <v>25876</v>
      </c>
      <c r="I4469" s="3">
        <f t="shared" si="75"/>
        <v>2</v>
      </c>
      <c r="J4469" s="3">
        <v>2250</v>
      </c>
      <c r="K4469" s="3">
        <v>2253</v>
      </c>
      <c r="L4469" s="3">
        <v>2258</v>
      </c>
    </row>
    <row r="4470" spans="1:14">
      <c r="A4470" s="1">
        <v>43179</v>
      </c>
      <c r="B4470" s="2">
        <v>0.375</v>
      </c>
      <c r="C4470">
        <v>1</v>
      </c>
      <c r="D4470">
        <v>2255</v>
      </c>
      <c r="E4470">
        <v>3</v>
      </c>
      <c r="F4470">
        <v>6</v>
      </c>
      <c r="G4470" s="59">
        <f t="shared" si="77"/>
        <v>25882</v>
      </c>
      <c r="I4470" s="3">
        <f t="shared" si="75"/>
        <v>3</v>
      </c>
      <c r="J4470" s="74">
        <v>2254</v>
      </c>
      <c r="K4470" s="74">
        <v>2238</v>
      </c>
      <c r="L4470" s="74">
        <v>2258</v>
      </c>
      <c r="M4470" s="74">
        <v>1</v>
      </c>
    </row>
    <row r="4471" spans="1:14">
      <c r="A4471" s="1">
        <v>43179</v>
      </c>
      <c r="B4471" s="2">
        <v>0.41666666666666669</v>
      </c>
      <c r="C4471">
        <v>0</v>
      </c>
      <c r="D4471">
        <v>2249</v>
      </c>
      <c r="E4471">
        <v>-1</v>
      </c>
      <c r="F4471">
        <v>-6</v>
      </c>
      <c r="G4471" s="59">
        <f t="shared" si="77"/>
        <v>25876</v>
      </c>
      <c r="I4471" s="3">
        <f t="shared" si="75"/>
        <v>1</v>
      </c>
      <c r="J4471" s="3">
        <v>2247</v>
      </c>
      <c r="K4471" s="3">
        <v>2240</v>
      </c>
      <c r="L4471" s="3">
        <v>2256</v>
      </c>
      <c r="N4471" s="3" t="s">
        <v>16</v>
      </c>
    </row>
    <row r="4472" spans="1:14">
      <c r="A4472" s="1">
        <v>43179</v>
      </c>
      <c r="B4472" s="2">
        <v>0.41666666666666669</v>
      </c>
      <c r="C4472">
        <v>-2</v>
      </c>
      <c r="D4472">
        <v>2249</v>
      </c>
      <c r="E4472">
        <v>-2</v>
      </c>
      <c r="G4472" s="59">
        <f t="shared" si="77"/>
        <v>25876</v>
      </c>
      <c r="I4472" s="3">
        <f t="shared" si="75"/>
        <v>2</v>
      </c>
      <c r="J4472" s="3">
        <v>2247</v>
      </c>
      <c r="K4472" s="3">
        <v>2240</v>
      </c>
      <c r="L4472" s="3">
        <v>2256</v>
      </c>
    </row>
    <row r="4473" spans="1:14">
      <c r="A4473" s="1">
        <v>43179</v>
      </c>
      <c r="B4473" s="2">
        <v>0.45833333333333331</v>
      </c>
      <c r="C4473">
        <v>1</v>
      </c>
      <c r="D4473">
        <v>2249</v>
      </c>
      <c r="E4473">
        <v>3</v>
      </c>
      <c r="F4473">
        <v>0</v>
      </c>
      <c r="G4473" s="59">
        <f t="shared" si="77"/>
        <v>25876</v>
      </c>
      <c r="I4473" s="3">
        <f t="shared" si="75"/>
        <v>3</v>
      </c>
      <c r="J4473" s="72">
        <v>2253</v>
      </c>
      <c r="K4473" s="72">
        <v>2252</v>
      </c>
      <c r="L4473" s="72">
        <v>2285</v>
      </c>
      <c r="M4473" s="72">
        <v>-3</v>
      </c>
    </row>
    <row r="4474" spans="1:14">
      <c r="A4474" s="1">
        <v>43181</v>
      </c>
      <c r="B4474" s="2">
        <v>0.54166666666666663</v>
      </c>
      <c r="C4474">
        <v>0</v>
      </c>
      <c r="D4474">
        <v>2300</v>
      </c>
      <c r="E4474">
        <v>-1</v>
      </c>
      <c r="F4474">
        <v>51</v>
      </c>
      <c r="G4474" s="59">
        <f t="shared" si="77"/>
        <v>25927</v>
      </c>
      <c r="I4474" s="3">
        <f t="shared" si="75"/>
        <v>1</v>
      </c>
      <c r="J4474" s="73">
        <v>2295</v>
      </c>
      <c r="K4474" s="73">
        <v>2264</v>
      </c>
      <c r="L4474" s="73">
        <v>2297</v>
      </c>
      <c r="M4474" s="73">
        <v>-3</v>
      </c>
      <c r="N4474" s="3" t="s">
        <v>16</v>
      </c>
    </row>
    <row r="4475" spans="1:14">
      <c r="A4475" s="1">
        <v>43181</v>
      </c>
      <c r="B4475" s="2">
        <v>0.54166666666666663</v>
      </c>
      <c r="C4475">
        <v>-2</v>
      </c>
      <c r="D4475">
        <v>2300</v>
      </c>
      <c r="E4475">
        <v>-2</v>
      </c>
      <c r="G4475" s="59">
        <f t="shared" si="77"/>
        <v>25927</v>
      </c>
      <c r="I4475" s="3">
        <f t="shared" si="75"/>
        <v>2</v>
      </c>
      <c r="J4475" s="72">
        <v>2295</v>
      </c>
      <c r="K4475" s="72">
        <v>2264</v>
      </c>
      <c r="L4475" s="72">
        <v>2297</v>
      </c>
      <c r="M4475" s="72">
        <v>-3</v>
      </c>
    </row>
    <row r="4476" spans="1:14">
      <c r="A4476" s="1">
        <v>43182</v>
      </c>
      <c r="B4476" s="2">
        <v>0.58333333333333337</v>
      </c>
      <c r="C4476">
        <v>0</v>
      </c>
      <c r="D4476">
        <v>2256</v>
      </c>
      <c r="E4476">
        <v>2</v>
      </c>
      <c r="F4476">
        <v>88</v>
      </c>
      <c r="G4476" s="59">
        <f t="shared" si="77"/>
        <v>26015</v>
      </c>
      <c r="I4476" s="3">
        <f t="shared" si="75"/>
        <v>2</v>
      </c>
      <c r="J4476" s="73">
        <v>2251</v>
      </c>
      <c r="K4476" s="73">
        <v>2251</v>
      </c>
      <c r="L4476" s="73">
        <v>2264</v>
      </c>
      <c r="M4476" s="73">
        <v>5</v>
      </c>
      <c r="N4476" s="3" t="s">
        <v>16</v>
      </c>
    </row>
    <row r="4477" spans="1:14">
      <c r="A4477" s="1">
        <v>43182</v>
      </c>
      <c r="B4477" s="2">
        <v>0.58333333333333337</v>
      </c>
      <c r="C4477">
        <v>1</v>
      </c>
      <c r="D4477">
        <v>2256</v>
      </c>
      <c r="E4477">
        <v>1</v>
      </c>
      <c r="G4477" s="59">
        <f t="shared" si="77"/>
        <v>26015</v>
      </c>
      <c r="I4477" s="3">
        <f t="shared" si="75"/>
        <v>1</v>
      </c>
      <c r="J4477" s="74">
        <v>2251</v>
      </c>
      <c r="K4477" s="74">
        <v>2251</v>
      </c>
      <c r="L4477" s="74">
        <v>2264</v>
      </c>
      <c r="M4477" s="74">
        <v>5</v>
      </c>
    </row>
    <row r="4478" spans="1:14">
      <c r="A4478" s="1">
        <v>43182</v>
      </c>
      <c r="B4478" s="2">
        <v>0.70833333333333337</v>
      </c>
      <c r="C4478">
        <v>0</v>
      </c>
      <c r="D4478">
        <v>2257</v>
      </c>
      <c r="E4478">
        <v>-1</v>
      </c>
      <c r="F4478">
        <v>1</v>
      </c>
      <c r="G4478" s="59">
        <f t="shared" si="77"/>
        <v>26016</v>
      </c>
      <c r="I4478" s="3">
        <f t="shared" si="75"/>
        <v>1</v>
      </c>
      <c r="J4478" s="73">
        <v>2252</v>
      </c>
      <c r="K4478" s="73">
        <v>2250</v>
      </c>
      <c r="L4478" s="73">
        <v>2256</v>
      </c>
      <c r="M4478" s="73">
        <v>-1</v>
      </c>
      <c r="N4478" s="3" t="s">
        <v>16</v>
      </c>
    </row>
    <row r="4479" spans="1:14">
      <c r="A4479" s="1">
        <v>43185</v>
      </c>
      <c r="B4479" s="2">
        <v>0.5</v>
      </c>
      <c r="C4479">
        <v>-2</v>
      </c>
      <c r="D4479">
        <v>2247</v>
      </c>
      <c r="E4479">
        <v>-2</v>
      </c>
      <c r="G4479" s="59">
        <f t="shared" si="77"/>
        <v>26016</v>
      </c>
      <c r="I4479" s="3">
        <f t="shared" si="75"/>
        <v>2</v>
      </c>
      <c r="J4479" s="3">
        <v>2250</v>
      </c>
      <c r="K4479" s="3">
        <v>2246</v>
      </c>
      <c r="L4479" s="3">
        <v>2254</v>
      </c>
    </row>
    <row r="4480" spans="1:14">
      <c r="A4480" s="1">
        <v>43185</v>
      </c>
      <c r="B4480" s="2">
        <v>0.58333333333333337</v>
      </c>
      <c r="C4480">
        <v>1</v>
      </c>
      <c r="D4480">
        <v>2250</v>
      </c>
      <c r="E4480">
        <v>3</v>
      </c>
      <c r="F4480">
        <v>-6</v>
      </c>
      <c r="G4480" s="59">
        <f t="shared" si="77"/>
        <v>26010</v>
      </c>
      <c r="I4480" s="3">
        <f t="shared" si="75"/>
        <v>3</v>
      </c>
      <c r="J4480" s="74">
        <v>2247</v>
      </c>
      <c r="K4480" s="74">
        <v>2242</v>
      </c>
      <c r="L4480" s="74">
        <v>2261</v>
      </c>
      <c r="M4480" s="74">
        <v>3</v>
      </c>
    </row>
    <row r="4481" spans="1:14">
      <c r="A4481" s="1">
        <v>43185</v>
      </c>
      <c r="B4481" s="2">
        <v>0.70833333333333337</v>
      </c>
      <c r="C4481">
        <v>0</v>
      </c>
      <c r="D4481">
        <v>2247</v>
      </c>
      <c r="E4481">
        <v>-1</v>
      </c>
      <c r="F4481">
        <v>-3</v>
      </c>
      <c r="G4481" s="59">
        <f t="shared" si="77"/>
        <v>26007</v>
      </c>
      <c r="I4481" s="3">
        <f t="shared" si="75"/>
        <v>1</v>
      </c>
      <c r="J4481" s="73">
        <v>2239</v>
      </c>
      <c r="K4481" s="73">
        <v>2239</v>
      </c>
      <c r="L4481" s="73">
        <v>2239</v>
      </c>
      <c r="M4481" s="73">
        <v>-8</v>
      </c>
      <c r="N4481" s="3" t="s">
        <v>16</v>
      </c>
    </row>
    <row r="4482" spans="1:14">
      <c r="A4482" s="1">
        <v>43185</v>
      </c>
      <c r="B4482" s="2">
        <v>0.70833333333333337</v>
      </c>
      <c r="C4482">
        <v>-2</v>
      </c>
      <c r="D4482">
        <v>2247</v>
      </c>
      <c r="E4482">
        <v>-2</v>
      </c>
      <c r="G4482" s="59">
        <f t="shared" si="77"/>
        <v>26007</v>
      </c>
      <c r="I4482" s="3">
        <f t="shared" si="75"/>
        <v>2</v>
      </c>
      <c r="J4482" s="72">
        <v>2239</v>
      </c>
      <c r="K4482" s="72">
        <v>2239</v>
      </c>
      <c r="L4482" s="72">
        <v>2239</v>
      </c>
      <c r="M4482" s="72">
        <v>-8</v>
      </c>
      <c r="N4482" s="86" t="s">
        <v>89</v>
      </c>
    </row>
    <row r="4483" spans="1:14">
      <c r="A4483" s="1">
        <v>43186</v>
      </c>
      <c r="B4483" s="2">
        <v>0.375</v>
      </c>
      <c r="C4483">
        <v>0</v>
      </c>
      <c r="D4483">
        <v>2276</v>
      </c>
      <c r="E4483">
        <v>2</v>
      </c>
      <c r="F4483">
        <v>-58</v>
      </c>
      <c r="G4483" s="59">
        <f t="shared" si="77"/>
        <v>25949</v>
      </c>
      <c r="I4483" s="3">
        <f t="shared" ref="I4483:I4546" si="78">ABS(E4483)</f>
        <v>2</v>
      </c>
      <c r="J4483" s="3">
        <v>2278</v>
      </c>
      <c r="K4483" s="3">
        <v>2268</v>
      </c>
      <c r="L4483" s="3">
        <v>2286</v>
      </c>
      <c r="N4483" s="3" t="s">
        <v>16</v>
      </c>
    </row>
    <row r="4484" spans="1:14">
      <c r="A4484" s="1">
        <v>43186</v>
      </c>
      <c r="B4484" s="2">
        <v>0.375</v>
      </c>
      <c r="C4484">
        <v>2</v>
      </c>
      <c r="D4484">
        <v>2276</v>
      </c>
      <c r="E4484">
        <v>2</v>
      </c>
      <c r="G4484" s="59">
        <f t="shared" si="77"/>
        <v>25949</v>
      </c>
      <c r="I4484" s="3">
        <f t="shared" si="78"/>
        <v>2</v>
      </c>
      <c r="J4484" s="3">
        <v>2278</v>
      </c>
      <c r="K4484" s="3">
        <v>2268</v>
      </c>
      <c r="L4484" s="3">
        <v>2286</v>
      </c>
    </row>
    <row r="4485" spans="1:14">
      <c r="A4485" s="69">
        <v>43186</v>
      </c>
      <c r="B4485" s="70">
        <v>0.625</v>
      </c>
      <c r="C4485" s="71">
        <v>0</v>
      </c>
      <c r="D4485" s="71">
        <v>2269</v>
      </c>
      <c r="E4485" s="71">
        <v>-2</v>
      </c>
      <c r="F4485" s="71">
        <v>-14</v>
      </c>
      <c r="G4485" s="91">
        <f t="shared" si="77"/>
        <v>25935</v>
      </c>
      <c r="H4485" s="71">
        <f>SUM(F4448:F4485)</f>
        <v>243</v>
      </c>
      <c r="I4485" s="3">
        <f t="shared" si="78"/>
        <v>2</v>
      </c>
      <c r="J4485" s="73">
        <v>2265</v>
      </c>
      <c r="K4485" s="73">
        <v>2258</v>
      </c>
      <c r="L4485" s="73">
        <v>2268</v>
      </c>
      <c r="M4485" s="73">
        <v>-1</v>
      </c>
      <c r="N4485" s="3" t="s">
        <v>16</v>
      </c>
    </row>
    <row r="4486" spans="1:14">
      <c r="A4486" s="1">
        <v>43193</v>
      </c>
      <c r="B4486" s="68">
        <v>0.375</v>
      </c>
      <c r="C4486" s="3">
        <v>-2</v>
      </c>
      <c r="D4486" s="59">
        <v>2208</v>
      </c>
      <c r="E4486" s="3">
        <v>-2</v>
      </c>
      <c r="F4486" s="3"/>
      <c r="G4486" s="59">
        <f t="shared" si="77"/>
        <v>25935</v>
      </c>
      <c r="I4486" s="3">
        <f t="shared" si="78"/>
        <v>2</v>
      </c>
      <c r="J4486" s="3">
        <v>2208</v>
      </c>
      <c r="K4486" s="3">
        <v>2208</v>
      </c>
      <c r="L4486" s="3">
        <v>2224</v>
      </c>
    </row>
    <row r="4487" spans="1:14">
      <c r="A4487" s="1">
        <v>43193</v>
      </c>
      <c r="B4487" s="2">
        <v>0.41666666666666669</v>
      </c>
      <c r="C4487">
        <v>0</v>
      </c>
      <c r="D4487">
        <v>2213</v>
      </c>
      <c r="E4487">
        <v>2</v>
      </c>
      <c r="F4487">
        <v>-10</v>
      </c>
      <c r="G4487" s="59">
        <f t="shared" si="77"/>
        <v>25925</v>
      </c>
      <c r="I4487" s="3">
        <f t="shared" si="78"/>
        <v>2</v>
      </c>
      <c r="J4487" s="3">
        <v>2213</v>
      </c>
      <c r="K4487" s="3">
        <v>2198</v>
      </c>
      <c r="L4487" s="3">
        <v>2216</v>
      </c>
      <c r="N4487" s="3" t="s">
        <v>16</v>
      </c>
    </row>
    <row r="4488" spans="1:14">
      <c r="A4488" s="1">
        <v>43193</v>
      </c>
      <c r="B4488" s="2">
        <v>0.41666666666666669</v>
      </c>
      <c r="C4488">
        <v>1</v>
      </c>
      <c r="D4488">
        <v>2213</v>
      </c>
      <c r="E4488">
        <v>1</v>
      </c>
      <c r="G4488" s="59">
        <f t="shared" si="77"/>
        <v>25925</v>
      </c>
      <c r="I4488" s="3">
        <f t="shared" si="78"/>
        <v>1</v>
      </c>
      <c r="J4488" s="3">
        <v>2213</v>
      </c>
      <c r="K4488" s="3">
        <v>2198</v>
      </c>
      <c r="L4488" s="3">
        <v>2216</v>
      </c>
    </row>
    <row r="4489" spans="1:14">
      <c r="A4489" s="1">
        <v>43193</v>
      </c>
      <c r="B4489" s="2">
        <v>0.45833333333333331</v>
      </c>
      <c r="C4489">
        <v>0</v>
      </c>
      <c r="D4489">
        <v>2209</v>
      </c>
      <c r="E4489">
        <v>-1</v>
      </c>
      <c r="F4489">
        <v>-4</v>
      </c>
      <c r="G4489" s="59">
        <f t="shared" si="77"/>
        <v>25921</v>
      </c>
      <c r="I4489" s="3">
        <f t="shared" si="78"/>
        <v>1</v>
      </c>
      <c r="J4489" s="3">
        <v>2209</v>
      </c>
      <c r="K4489" s="3">
        <v>2209</v>
      </c>
      <c r="L4489" s="3">
        <v>2219</v>
      </c>
      <c r="N4489" s="3" t="s">
        <v>16</v>
      </c>
    </row>
    <row r="4490" spans="1:14">
      <c r="A4490" s="1">
        <v>43193</v>
      </c>
      <c r="B4490" s="2">
        <v>0.45833333333333331</v>
      </c>
      <c r="C4490">
        <v>-2</v>
      </c>
      <c r="D4490">
        <v>2209</v>
      </c>
      <c r="E4490">
        <v>-2</v>
      </c>
      <c r="G4490" s="59">
        <f t="shared" si="77"/>
        <v>25921</v>
      </c>
      <c r="I4490" s="3">
        <f t="shared" si="78"/>
        <v>2</v>
      </c>
      <c r="J4490" s="3">
        <v>2209</v>
      </c>
      <c r="K4490" s="3">
        <v>2209</v>
      </c>
      <c r="L4490" s="3">
        <v>2219</v>
      </c>
    </row>
    <row r="4491" spans="1:14">
      <c r="A4491" s="1">
        <v>43193</v>
      </c>
      <c r="B4491" s="2">
        <v>0.5</v>
      </c>
      <c r="C4491">
        <v>1</v>
      </c>
      <c r="D4491">
        <v>2213</v>
      </c>
      <c r="E4491">
        <v>3</v>
      </c>
      <c r="F4491">
        <v>-8</v>
      </c>
      <c r="G4491" s="59">
        <f t="shared" si="77"/>
        <v>25913</v>
      </c>
      <c r="I4491" s="3">
        <f t="shared" si="78"/>
        <v>3</v>
      </c>
      <c r="J4491" s="72">
        <v>2215</v>
      </c>
      <c r="K4491" s="72">
        <v>2215</v>
      </c>
      <c r="L4491" s="72">
        <v>2244</v>
      </c>
      <c r="M4491" s="72">
        <v>-2</v>
      </c>
    </row>
    <row r="4492" spans="1:14">
      <c r="A4492" s="1">
        <v>43193</v>
      </c>
      <c r="B4492" s="2">
        <v>0.70833333333333337</v>
      </c>
      <c r="C4492">
        <v>0</v>
      </c>
      <c r="D4492">
        <v>2239</v>
      </c>
      <c r="E4492">
        <v>-1</v>
      </c>
      <c r="F4492">
        <v>26</v>
      </c>
      <c r="G4492" s="59">
        <f t="shared" si="77"/>
        <v>25939</v>
      </c>
      <c r="I4492" s="3">
        <f t="shared" si="78"/>
        <v>1</v>
      </c>
      <c r="J4492" s="73">
        <v>2245</v>
      </c>
      <c r="K4492" s="73">
        <v>2228</v>
      </c>
      <c r="L4492" s="73">
        <v>2239</v>
      </c>
      <c r="M4492" s="73">
        <v>6</v>
      </c>
      <c r="N4492" s="3" t="s">
        <v>16</v>
      </c>
    </row>
    <row r="4493" spans="1:14">
      <c r="A4493" s="1">
        <v>43194</v>
      </c>
      <c r="B4493" s="2">
        <v>0.41666666666666669</v>
      </c>
      <c r="C4493">
        <v>-2</v>
      </c>
      <c r="D4493">
        <v>2228</v>
      </c>
      <c r="E4493">
        <v>-2</v>
      </c>
      <c r="G4493" s="59">
        <f t="shared" si="77"/>
        <v>25939</v>
      </c>
      <c r="I4493" s="3">
        <f t="shared" si="78"/>
        <v>2</v>
      </c>
      <c r="J4493" s="72">
        <v>2223</v>
      </c>
      <c r="K4493" s="72">
        <v>2201</v>
      </c>
      <c r="L4493" s="72">
        <v>2223</v>
      </c>
      <c r="M4493" s="72">
        <v>-5</v>
      </c>
      <c r="N4493" s="86" t="s">
        <v>89</v>
      </c>
    </row>
    <row r="4494" spans="1:14">
      <c r="A4494" s="1">
        <v>43195</v>
      </c>
      <c r="B4494" s="2">
        <v>0.375</v>
      </c>
      <c r="C4494">
        <v>0</v>
      </c>
      <c r="D4494">
        <v>2236</v>
      </c>
      <c r="E4494">
        <v>2</v>
      </c>
      <c r="F4494">
        <v>-16</v>
      </c>
      <c r="G4494" s="59">
        <f t="shared" si="77"/>
        <v>25923</v>
      </c>
      <c r="I4494" s="3">
        <f t="shared" si="78"/>
        <v>2</v>
      </c>
      <c r="J4494" s="3">
        <v>2235</v>
      </c>
      <c r="K4494" s="3">
        <v>2230</v>
      </c>
      <c r="L4494" s="3">
        <v>2239</v>
      </c>
      <c r="N4494" s="3" t="s">
        <v>16</v>
      </c>
    </row>
    <row r="4495" spans="1:14">
      <c r="A4495" s="1">
        <v>43195</v>
      </c>
      <c r="B4495" s="2">
        <v>0.375</v>
      </c>
      <c r="C4495">
        <v>2</v>
      </c>
      <c r="D4495">
        <v>2236</v>
      </c>
      <c r="E4495">
        <v>2</v>
      </c>
      <c r="G4495" s="59">
        <f t="shared" si="77"/>
        <v>25923</v>
      </c>
      <c r="I4495" s="3">
        <f t="shared" si="78"/>
        <v>2</v>
      </c>
      <c r="J4495" s="3">
        <v>2235</v>
      </c>
      <c r="K4495" s="3">
        <v>2230</v>
      </c>
      <c r="L4495" s="3">
        <v>2239</v>
      </c>
    </row>
    <row r="4496" spans="1:14">
      <c r="A4496" s="1">
        <v>43195</v>
      </c>
      <c r="B4496" s="2">
        <v>0.70833333333333337</v>
      </c>
      <c r="C4496">
        <v>0</v>
      </c>
      <c r="D4496">
        <v>2242</v>
      </c>
      <c r="E4496">
        <v>-2</v>
      </c>
      <c r="F4496">
        <v>12</v>
      </c>
      <c r="G4496" s="59">
        <f t="shared" si="77"/>
        <v>25935</v>
      </c>
      <c r="I4496" s="3">
        <f t="shared" si="78"/>
        <v>2</v>
      </c>
      <c r="J4496" s="73">
        <v>2245</v>
      </c>
      <c r="K4496" s="73">
        <v>2236</v>
      </c>
      <c r="L4496" s="73">
        <v>2239</v>
      </c>
      <c r="M4496" s="73">
        <v>3</v>
      </c>
      <c r="N4496" s="3" t="s">
        <v>16</v>
      </c>
    </row>
    <row r="4497" spans="1:14">
      <c r="A4497" s="1">
        <v>43196</v>
      </c>
      <c r="B4497" s="2">
        <v>0.375</v>
      </c>
      <c r="C4497">
        <v>-2</v>
      </c>
      <c r="D4497">
        <v>2237</v>
      </c>
      <c r="E4497">
        <v>-2</v>
      </c>
      <c r="G4497" s="59">
        <f t="shared" si="77"/>
        <v>25935</v>
      </c>
      <c r="I4497" s="3">
        <f t="shared" si="78"/>
        <v>2</v>
      </c>
      <c r="J4497" s="3">
        <v>2236</v>
      </c>
      <c r="K4497" s="3">
        <v>2232</v>
      </c>
      <c r="L4497" s="3">
        <v>2242</v>
      </c>
    </row>
    <row r="4498" spans="1:14">
      <c r="A4498" s="1">
        <v>43196</v>
      </c>
      <c r="B4498" s="2">
        <v>0.5</v>
      </c>
      <c r="C4498">
        <v>0</v>
      </c>
      <c r="D4498">
        <v>2240</v>
      </c>
      <c r="E4498">
        <v>2</v>
      </c>
      <c r="F4498">
        <v>-6</v>
      </c>
      <c r="G4498" s="59">
        <f t="shared" si="77"/>
        <v>25929</v>
      </c>
      <c r="I4498" s="3">
        <f t="shared" si="78"/>
        <v>2</v>
      </c>
      <c r="J4498" s="73">
        <v>2244</v>
      </c>
      <c r="K4498" s="73">
        <v>2244</v>
      </c>
      <c r="L4498" s="73">
        <v>2249</v>
      </c>
      <c r="M4498" s="73">
        <v>-4</v>
      </c>
      <c r="N4498" s="3" t="s">
        <v>16</v>
      </c>
    </row>
    <row r="4499" spans="1:14">
      <c r="A4499" s="1">
        <v>43196</v>
      </c>
      <c r="B4499" s="2">
        <v>0.54166666666666663</v>
      </c>
      <c r="C4499">
        <v>2</v>
      </c>
      <c r="D4499">
        <v>2246</v>
      </c>
      <c r="E4499">
        <v>2</v>
      </c>
      <c r="G4499" s="59">
        <f t="shared" si="77"/>
        <v>25929</v>
      </c>
      <c r="I4499" s="3">
        <f t="shared" si="78"/>
        <v>2</v>
      </c>
      <c r="J4499" s="3">
        <v>2246</v>
      </c>
      <c r="K4499" s="3">
        <v>2240</v>
      </c>
      <c r="L4499" s="3">
        <v>2247</v>
      </c>
    </row>
    <row r="4500" spans="1:14">
      <c r="A4500" s="1">
        <v>43196</v>
      </c>
      <c r="B4500" s="2">
        <v>0.625</v>
      </c>
      <c r="C4500">
        <v>-1</v>
      </c>
      <c r="D4500">
        <v>2243</v>
      </c>
      <c r="E4500">
        <v>-3</v>
      </c>
      <c r="F4500">
        <v>-6</v>
      </c>
      <c r="G4500" s="59">
        <f t="shared" si="77"/>
        <v>25923</v>
      </c>
      <c r="I4500" s="3">
        <f t="shared" si="78"/>
        <v>3</v>
      </c>
      <c r="J4500" s="74">
        <v>2246</v>
      </c>
      <c r="K4500" s="74">
        <v>2246</v>
      </c>
      <c r="L4500" s="74">
        <v>2273</v>
      </c>
      <c r="M4500" s="74">
        <v>3</v>
      </c>
    </row>
    <row r="4501" spans="1:14">
      <c r="A4501" s="1">
        <v>43196</v>
      </c>
      <c r="B4501" s="2">
        <v>0.66666666666666663</v>
      </c>
      <c r="C4501">
        <v>0</v>
      </c>
      <c r="D4501">
        <v>2259</v>
      </c>
      <c r="E4501">
        <v>1</v>
      </c>
      <c r="F4501">
        <v>-16</v>
      </c>
      <c r="G4501" s="59">
        <f t="shared" si="77"/>
        <v>25907</v>
      </c>
      <c r="I4501" s="3">
        <f t="shared" si="78"/>
        <v>1</v>
      </c>
      <c r="J4501" s="3">
        <v>2269</v>
      </c>
      <c r="K4501" s="3">
        <v>2256</v>
      </c>
      <c r="L4501" s="3">
        <v>2270</v>
      </c>
      <c r="N4501" s="3" t="s">
        <v>16</v>
      </c>
    </row>
    <row r="4502" spans="1:14">
      <c r="A4502" s="1">
        <v>43196</v>
      </c>
      <c r="B4502" s="2">
        <v>0.66666666666666663</v>
      </c>
      <c r="C4502">
        <v>2</v>
      </c>
      <c r="D4502">
        <v>2259</v>
      </c>
      <c r="E4502">
        <v>2</v>
      </c>
      <c r="G4502" s="59">
        <f t="shared" si="77"/>
        <v>25907</v>
      </c>
      <c r="I4502" s="3">
        <f t="shared" si="78"/>
        <v>2</v>
      </c>
      <c r="J4502" s="3">
        <v>2269</v>
      </c>
      <c r="K4502" s="3">
        <v>2256</v>
      </c>
      <c r="L4502" s="3">
        <v>2270</v>
      </c>
    </row>
    <row r="4503" spans="1:14">
      <c r="A4503" s="1">
        <v>43199</v>
      </c>
      <c r="B4503" s="2">
        <v>0.625</v>
      </c>
      <c r="C4503">
        <v>0</v>
      </c>
      <c r="D4503">
        <v>2263</v>
      </c>
      <c r="E4503">
        <v>-2</v>
      </c>
      <c r="F4503">
        <v>8</v>
      </c>
      <c r="G4503" s="59">
        <f t="shared" si="77"/>
        <v>25915</v>
      </c>
      <c r="I4503" s="3">
        <f t="shared" si="78"/>
        <v>2</v>
      </c>
      <c r="J4503" s="73">
        <v>2256</v>
      </c>
      <c r="K4503" s="73">
        <v>2247</v>
      </c>
      <c r="L4503" s="73">
        <v>2260</v>
      </c>
      <c r="M4503" s="73">
        <v>-3</v>
      </c>
      <c r="N4503" s="3" t="s">
        <v>16</v>
      </c>
    </row>
    <row r="4504" spans="1:14">
      <c r="A4504" s="1">
        <v>43199</v>
      </c>
      <c r="B4504" s="2">
        <v>0.625</v>
      </c>
      <c r="C4504">
        <v>-2</v>
      </c>
      <c r="D4504">
        <v>2263</v>
      </c>
      <c r="E4504">
        <v>-2</v>
      </c>
      <c r="G4504" s="59">
        <f t="shared" si="77"/>
        <v>25915</v>
      </c>
      <c r="I4504" s="3">
        <f t="shared" si="78"/>
        <v>2</v>
      </c>
      <c r="J4504" s="72">
        <v>2256</v>
      </c>
      <c r="K4504" s="72">
        <v>2247</v>
      </c>
      <c r="L4504" s="72">
        <v>2260</v>
      </c>
      <c r="M4504" s="72">
        <v>-3</v>
      </c>
    </row>
    <row r="4505" spans="1:14">
      <c r="A4505" s="1">
        <v>43200</v>
      </c>
      <c r="B4505" s="2">
        <v>0.375</v>
      </c>
      <c r="C4505">
        <v>0</v>
      </c>
      <c r="D4505">
        <v>2280</v>
      </c>
      <c r="E4505">
        <v>2</v>
      </c>
      <c r="F4505">
        <v>-34</v>
      </c>
      <c r="G4505" s="59">
        <f t="shared" si="77"/>
        <v>25881</v>
      </c>
      <c r="I4505" s="3">
        <f t="shared" si="78"/>
        <v>2</v>
      </c>
      <c r="J4505" s="73">
        <v>2279</v>
      </c>
      <c r="K4505" s="73">
        <v>2268</v>
      </c>
      <c r="L4505" s="73">
        <v>2281</v>
      </c>
      <c r="M4505" s="73">
        <v>1</v>
      </c>
      <c r="N4505" s="3" t="s">
        <v>16</v>
      </c>
    </row>
    <row r="4506" spans="1:14">
      <c r="A4506" s="1">
        <v>43200</v>
      </c>
      <c r="B4506" s="2">
        <v>0.375</v>
      </c>
      <c r="C4506">
        <v>2</v>
      </c>
      <c r="D4506">
        <v>2280</v>
      </c>
      <c r="E4506">
        <v>2</v>
      </c>
      <c r="G4506" s="59">
        <f t="shared" si="77"/>
        <v>25881</v>
      </c>
      <c r="I4506" s="3">
        <f t="shared" si="78"/>
        <v>2</v>
      </c>
      <c r="J4506" s="74">
        <v>2279</v>
      </c>
      <c r="K4506" s="74">
        <v>2268</v>
      </c>
      <c r="L4506" s="74">
        <v>2281</v>
      </c>
      <c r="M4506" s="74">
        <v>1</v>
      </c>
    </row>
    <row r="4507" spans="1:14">
      <c r="A4507" s="1">
        <v>43200</v>
      </c>
      <c r="B4507" s="2">
        <v>0.45833333333333331</v>
      </c>
      <c r="C4507">
        <v>0</v>
      </c>
      <c r="D4507">
        <v>2261</v>
      </c>
      <c r="E4507">
        <v>-2</v>
      </c>
      <c r="F4507">
        <v>-38</v>
      </c>
      <c r="G4507" s="59">
        <f t="shared" si="77"/>
        <v>25843</v>
      </c>
      <c r="I4507" s="3">
        <f t="shared" si="78"/>
        <v>2</v>
      </c>
      <c r="J4507" s="3">
        <v>2252</v>
      </c>
      <c r="K4507" s="3">
        <v>2251</v>
      </c>
      <c r="L4507" s="3">
        <v>2262</v>
      </c>
      <c r="N4507" s="3" t="s">
        <v>16</v>
      </c>
    </row>
    <row r="4508" spans="1:14">
      <c r="A4508" s="1">
        <v>43200</v>
      </c>
      <c r="B4508" s="2">
        <v>0.625</v>
      </c>
      <c r="C4508">
        <v>2</v>
      </c>
      <c r="D4508">
        <v>2270</v>
      </c>
      <c r="E4508">
        <v>2</v>
      </c>
      <c r="G4508" s="59">
        <f t="shared" si="77"/>
        <v>25843</v>
      </c>
      <c r="I4508" s="3">
        <f t="shared" si="78"/>
        <v>2</v>
      </c>
      <c r="J4508" s="3">
        <v>2269</v>
      </c>
      <c r="K4508" s="3">
        <v>2263</v>
      </c>
      <c r="L4508" s="3">
        <v>2270</v>
      </c>
    </row>
    <row r="4509" spans="1:14">
      <c r="A4509" s="1">
        <v>43200</v>
      </c>
      <c r="B4509" s="2">
        <v>0.66666666666666663</v>
      </c>
      <c r="C4509">
        <v>-1</v>
      </c>
      <c r="D4509">
        <v>2267</v>
      </c>
      <c r="E4509">
        <v>-3</v>
      </c>
      <c r="F4509">
        <v>-6</v>
      </c>
      <c r="G4509" s="59">
        <f t="shared" si="77"/>
        <v>25837</v>
      </c>
      <c r="I4509" s="3">
        <f t="shared" si="78"/>
        <v>3</v>
      </c>
      <c r="J4509" s="3">
        <v>2264</v>
      </c>
      <c r="K4509" s="3">
        <v>2264</v>
      </c>
      <c r="L4509" s="3">
        <v>2276</v>
      </c>
    </row>
    <row r="4510" spans="1:14">
      <c r="A4510" s="1">
        <v>43200</v>
      </c>
      <c r="B4510" s="2">
        <v>0.70833333333333337</v>
      </c>
      <c r="C4510">
        <v>0</v>
      </c>
      <c r="D4510">
        <v>2270</v>
      </c>
      <c r="E4510">
        <v>1</v>
      </c>
      <c r="F4510">
        <v>-3</v>
      </c>
      <c r="G4510" s="59">
        <f t="shared" si="77"/>
        <v>25834</v>
      </c>
      <c r="I4510" s="3">
        <f t="shared" si="78"/>
        <v>1</v>
      </c>
      <c r="J4510" s="73">
        <v>2275</v>
      </c>
      <c r="K4510" s="73">
        <v>2271</v>
      </c>
      <c r="L4510" s="73">
        <v>2275</v>
      </c>
      <c r="M4510" s="73">
        <v>-1</v>
      </c>
      <c r="N4510" s="3" t="s">
        <v>16</v>
      </c>
    </row>
    <row r="4511" spans="1:14">
      <c r="A4511" s="1">
        <v>43200</v>
      </c>
      <c r="B4511" s="2">
        <v>0.75</v>
      </c>
      <c r="C4511">
        <v>2</v>
      </c>
      <c r="D4511">
        <v>2277</v>
      </c>
      <c r="E4511">
        <v>2</v>
      </c>
      <c r="G4511" s="59">
        <f t="shared" ref="G4511:G4574" si="79">G4510+F4511</f>
        <v>25834</v>
      </c>
      <c r="I4511" s="3">
        <f t="shared" si="78"/>
        <v>2</v>
      </c>
      <c r="J4511" s="3">
        <v>2277</v>
      </c>
      <c r="K4511" s="3">
        <v>2271</v>
      </c>
      <c r="L4511" s="3">
        <v>2275</v>
      </c>
    </row>
    <row r="4512" spans="1:14">
      <c r="A4512" s="1">
        <v>43201</v>
      </c>
      <c r="B4512" s="2">
        <v>0.54166666666666663</v>
      </c>
      <c r="C4512">
        <v>0</v>
      </c>
      <c r="D4512">
        <v>2275</v>
      </c>
      <c r="E4512">
        <v>-2</v>
      </c>
      <c r="F4512">
        <v>-4</v>
      </c>
      <c r="G4512" s="59">
        <f t="shared" si="79"/>
        <v>25830</v>
      </c>
      <c r="I4512" s="3">
        <f t="shared" si="78"/>
        <v>2</v>
      </c>
      <c r="J4512" s="73">
        <v>2268</v>
      </c>
      <c r="K4512" s="73">
        <v>2251</v>
      </c>
      <c r="L4512" s="73">
        <v>2271</v>
      </c>
      <c r="M4512" s="73">
        <v>-4</v>
      </c>
      <c r="N4512" s="3" t="s">
        <v>16</v>
      </c>
    </row>
    <row r="4513" spans="1:14">
      <c r="A4513" s="1">
        <v>43201</v>
      </c>
      <c r="B4513" s="2">
        <v>0.54166666666666663</v>
      </c>
      <c r="C4513">
        <v>-1</v>
      </c>
      <c r="D4513">
        <v>2275</v>
      </c>
      <c r="E4513">
        <v>-1</v>
      </c>
      <c r="G4513" s="59">
        <f t="shared" si="79"/>
        <v>25830</v>
      </c>
      <c r="I4513" s="3">
        <f t="shared" si="78"/>
        <v>1</v>
      </c>
      <c r="J4513" s="72">
        <v>2268</v>
      </c>
      <c r="K4513" s="72">
        <v>2251</v>
      </c>
      <c r="L4513" s="72">
        <v>2271</v>
      </c>
      <c r="M4513" s="72">
        <v>-4</v>
      </c>
    </row>
    <row r="4514" spans="1:14">
      <c r="A4514" s="1">
        <v>43201</v>
      </c>
      <c r="B4514" s="2">
        <v>0.70833333333333337</v>
      </c>
      <c r="C4514">
        <v>0</v>
      </c>
      <c r="D4514">
        <v>2271</v>
      </c>
      <c r="E4514">
        <v>1</v>
      </c>
      <c r="F4514">
        <v>4</v>
      </c>
      <c r="G4514" s="59">
        <f t="shared" si="79"/>
        <v>25834</v>
      </c>
      <c r="I4514" s="3">
        <f t="shared" si="78"/>
        <v>1</v>
      </c>
      <c r="J4514" s="73">
        <v>2270</v>
      </c>
      <c r="K4514" s="73">
        <v>2265</v>
      </c>
      <c r="L4514" s="73">
        <v>2268</v>
      </c>
      <c r="M4514" s="73">
        <v>1</v>
      </c>
      <c r="N4514" s="3" t="s">
        <v>16</v>
      </c>
    </row>
    <row r="4515" spans="1:14">
      <c r="A4515" s="1">
        <v>43202</v>
      </c>
      <c r="B4515" s="2">
        <v>0.41666666666666669</v>
      </c>
      <c r="C4515">
        <v>2</v>
      </c>
      <c r="D4515">
        <v>2275</v>
      </c>
      <c r="E4515">
        <v>2</v>
      </c>
      <c r="G4515" s="59">
        <f t="shared" si="79"/>
        <v>25834</v>
      </c>
      <c r="I4515" s="3">
        <f t="shared" si="78"/>
        <v>2</v>
      </c>
      <c r="J4515" s="3">
        <v>2285</v>
      </c>
      <c r="K4515" s="3">
        <v>2270</v>
      </c>
      <c r="L4515" s="3">
        <v>2288</v>
      </c>
    </row>
    <row r="4516" spans="1:14">
      <c r="A4516" s="1">
        <v>43203</v>
      </c>
      <c r="B4516" s="2">
        <v>0.58333333333333337</v>
      </c>
      <c r="C4516">
        <v>-1</v>
      </c>
      <c r="D4516">
        <v>2315</v>
      </c>
      <c r="E4516">
        <v>-3</v>
      </c>
      <c r="F4516">
        <v>80</v>
      </c>
      <c r="G4516" s="59">
        <f t="shared" si="79"/>
        <v>25914</v>
      </c>
      <c r="I4516" s="3">
        <f t="shared" si="78"/>
        <v>3</v>
      </c>
      <c r="J4516" s="3">
        <v>2314</v>
      </c>
      <c r="K4516" s="3">
        <v>2313</v>
      </c>
      <c r="L4516" s="3">
        <v>2322</v>
      </c>
    </row>
    <row r="4517" spans="1:14">
      <c r="A4517" s="1">
        <v>43206</v>
      </c>
      <c r="B4517" s="2">
        <v>0.375</v>
      </c>
      <c r="C4517">
        <v>0</v>
      </c>
      <c r="D4517">
        <v>2314</v>
      </c>
      <c r="E4517">
        <v>1</v>
      </c>
      <c r="F4517">
        <v>1</v>
      </c>
      <c r="G4517" s="59">
        <f t="shared" si="79"/>
        <v>25915</v>
      </c>
      <c r="I4517" s="3">
        <f t="shared" si="78"/>
        <v>1</v>
      </c>
      <c r="J4517" s="73">
        <v>2311</v>
      </c>
      <c r="K4517" s="73">
        <v>2296</v>
      </c>
      <c r="L4517" s="73">
        <v>2312</v>
      </c>
      <c r="M4517" s="73">
        <v>4</v>
      </c>
      <c r="N4517" s="3" t="s">
        <v>16</v>
      </c>
    </row>
    <row r="4518" spans="1:14">
      <c r="A4518" s="1">
        <v>43207</v>
      </c>
      <c r="B4518" s="2">
        <v>0.375</v>
      </c>
      <c r="C4518">
        <v>2</v>
      </c>
      <c r="D4518">
        <v>2309</v>
      </c>
      <c r="E4518">
        <v>2</v>
      </c>
      <c r="G4518" s="59">
        <f t="shared" si="79"/>
        <v>25915</v>
      </c>
      <c r="I4518" s="3">
        <f t="shared" si="78"/>
        <v>2</v>
      </c>
      <c r="J4518" s="3">
        <v>2309</v>
      </c>
      <c r="K4518" s="3">
        <v>2301</v>
      </c>
      <c r="L4518" s="3">
        <v>2310</v>
      </c>
    </row>
    <row r="4519" spans="1:14">
      <c r="A4519" s="1">
        <v>43207</v>
      </c>
      <c r="B4519" s="2">
        <v>0.41666666666666669</v>
      </c>
      <c r="C4519">
        <v>-1</v>
      </c>
      <c r="D4519">
        <v>2306</v>
      </c>
      <c r="E4519">
        <v>-3</v>
      </c>
      <c r="F4519">
        <v>-6</v>
      </c>
      <c r="G4519" s="59">
        <f t="shared" si="79"/>
        <v>25909</v>
      </c>
      <c r="I4519" s="3">
        <f t="shared" si="78"/>
        <v>3</v>
      </c>
      <c r="J4519" s="72">
        <v>2303</v>
      </c>
      <c r="K4519" s="72">
        <v>2292</v>
      </c>
      <c r="L4519" s="72">
        <v>2303</v>
      </c>
      <c r="M4519" s="72">
        <v>-3</v>
      </c>
    </row>
    <row r="4520" spans="1:14">
      <c r="A4520" s="1">
        <v>43207</v>
      </c>
      <c r="B4520" s="2">
        <v>0.625</v>
      </c>
      <c r="C4520">
        <v>0</v>
      </c>
      <c r="D4520">
        <v>2302</v>
      </c>
      <c r="E4520">
        <v>1</v>
      </c>
      <c r="F4520">
        <v>4</v>
      </c>
      <c r="G4520" s="59">
        <f t="shared" si="79"/>
        <v>25913</v>
      </c>
      <c r="I4520" s="3">
        <f t="shared" si="78"/>
        <v>1</v>
      </c>
      <c r="J4520" s="3">
        <v>2303</v>
      </c>
      <c r="K4520" s="3">
        <v>2293</v>
      </c>
      <c r="L4520" s="3">
        <v>2307</v>
      </c>
      <c r="N4520" s="3" t="s">
        <v>16</v>
      </c>
    </row>
    <row r="4521" spans="1:14">
      <c r="A4521" s="1">
        <v>43207</v>
      </c>
      <c r="B4521" s="2">
        <v>0.625</v>
      </c>
      <c r="C4521">
        <v>2</v>
      </c>
      <c r="D4521">
        <v>2302</v>
      </c>
      <c r="E4521">
        <v>2</v>
      </c>
      <c r="G4521" s="59">
        <f t="shared" si="79"/>
        <v>25913</v>
      </c>
      <c r="I4521" s="3">
        <f t="shared" si="78"/>
        <v>2</v>
      </c>
      <c r="J4521" s="3">
        <v>2303</v>
      </c>
      <c r="K4521" s="3">
        <v>2293</v>
      </c>
      <c r="L4521" s="3">
        <v>2307</v>
      </c>
    </row>
    <row r="4522" spans="1:14">
      <c r="A4522" s="1">
        <v>43207</v>
      </c>
      <c r="B4522" s="2">
        <v>0.66666666666666663</v>
      </c>
      <c r="C4522">
        <v>0</v>
      </c>
      <c r="D4522">
        <v>2300</v>
      </c>
      <c r="E4522">
        <v>-2</v>
      </c>
      <c r="F4522">
        <v>-4</v>
      </c>
      <c r="G4522" s="59">
        <f t="shared" si="79"/>
        <v>25909</v>
      </c>
      <c r="I4522" s="3">
        <f t="shared" si="78"/>
        <v>2</v>
      </c>
      <c r="J4522" s="3">
        <v>2297</v>
      </c>
      <c r="K4522" s="3">
        <v>2298</v>
      </c>
      <c r="L4522" s="3">
        <v>2307</v>
      </c>
      <c r="N4522" s="3" t="s">
        <v>16</v>
      </c>
    </row>
    <row r="4523" spans="1:14">
      <c r="A4523" s="1">
        <v>43207</v>
      </c>
      <c r="B4523" s="2">
        <v>0.66666666666666663</v>
      </c>
      <c r="C4523">
        <v>-1</v>
      </c>
      <c r="D4523">
        <v>2300</v>
      </c>
      <c r="E4523">
        <v>-1</v>
      </c>
      <c r="G4523" s="59">
        <f t="shared" si="79"/>
        <v>25909</v>
      </c>
      <c r="I4523" s="3">
        <f t="shared" si="78"/>
        <v>1</v>
      </c>
      <c r="J4523" s="3">
        <v>2297</v>
      </c>
      <c r="K4523" s="3">
        <v>2298</v>
      </c>
      <c r="L4523" s="3">
        <v>2307</v>
      </c>
    </row>
    <row r="4524" spans="1:14">
      <c r="A4524" s="1">
        <v>43207</v>
      </c>
      <c r="B4524" s="2">
        <v>0.70833333333333337</v>
      </c>
      <c r="C4524">
        <v>2</v>
      </c>
      <c r="D4524">
        <v>2302</v>
      </c>
      <c r="E4524">
        <v>3</v>
      </c>
      <c r="F4524">
        <v>-2</v>
      </c>
      <c r="G4524" s="59">
        <f t="shared" si="79"/>
        <v>25907</v>
      </c>
      <c r="I4524" s="3">
        <f t="shared" si="78"/>
        <v>3</v>
      </c>
      <c r="J4524" s="72">
        <v>2306</v>
      </c>
      <c r="K4524" s="72">
        <v>2312</v>
      </c>
      <c r="L4524" s="72">
        <v>2317</v>
      </c>
      <c r="M4524" s="72">
        <v>-4</v>
      </c>
    </row>
    <row r="4525" spans="1:14">
      <c r="A4525" s="1">
        <v>43208</v>
      </c>
      <c r="B4525" s="2">
        <v>0.5</v>
      </c>
      <c r="C4525">
        <v>0</v>
      </c>
      <c r="D4525">
        <v>2300</v>
      </c>
      <c r="E4525">
        <v>-2</v>
      </c>
      <c r="F4525">
        <v>-4</v>
      </c>
      <c r="G4525" s="59">
        <f t="shared" si="79"/>
        <v>25903</v>
      </c>
      <c r="I4525" s="3">
        <f t="shared" si="78"/>
        <v>2</v>
      </c>
      <c r="J4525" s="3">
        <v>2295</v>
      </c>
      <c r="K4525" s="3">
        <v>2294</v>
      </c>
      <c r="L4525" s="3">
        <v>2305</v>
      </c>
      <c r="N4525" s="3" t="s">
        <v>16</v>
      </c>
    </row>
    <row r="4526" spans="1:14">
      <c r="A4526" s="1">
        <v>43208</v>
      </c>
      <c r="B4526" s="2">
        <v>0.5</v>
      </c>
      <c r="C4526">
        <v>-2</v>
      </c>
      <c r="D4526">
        <v>2300</v>
      </c>
      <c r="E4526">
        <v>-2</v>
      </c>
      <c r="G4526" s="59">
        <f t="shared" si="79"/>
        <v>25903</v>
      </c>
      <c r="I4526" s="3">
        <f t="shared" si="78"/>
        <v>2</v>
      </c>
      <c r="J4526" s="3">
        <v>2295</v>
      </c>
      <c r="K4526" s="3">
        <v>2294</v>
      </c>
      <c r="L4526" s="3">
        <v>2305</v>
      </c>
    </row>
    <row r="4527" spans="1:14">
      <c r="A4527" s="1">
        <v>43208</v>
      </c>
      <c r="B4527" s="2">
        <v>0.66666666666666663</v>
      </c>
      <c r="C4527">
        <v>0</v>
      </c>
      <c r="D4527">
        <v>2306</v>
      </c>
      <c r="E4527">
        <v>2</v>
      </c>
      <c r="F4527">
        <v>-12</v>
      </c>
      <c r="G4527" s="59">
        <f t="shared" si="79"/>
        <v>25891</v>
      </c>
      <c r="I4527" s="3">
        <f t="shared" si="78"/>
        <v>2</v>
      </c>
      <c r="J4527" s="3">
        <v>2305</v>
      </c>
      <c r="K4527" s="3">
        <v>2298</v>
      </c>
      <c r="L4527" s="3">
        <v>2312</v>
      </c>
      <c r="N4527" s="3" t="s">
        <v>16</v>
      </c>
    </row>
    <row r="4528" spans="1:14">
      <c r="A4528" s="1">
        <v>43208</v>
      </c>
      <c r="B4528" s="2">
        <v>0.66666666666666663</v>
      </c>
      <c r="C4528">
        <v>1</v>
      </c>
      <c r="D4528">
        <v>2306</v>
      </c>
      <c r="E4528">
        <v>1</v>
      </c>
      <c r="G4528" s="59">
        <f t="shared" si="79"/>
        <v>25891</v>
      </c>
      <c r="I4528" s="3">
        <f t="shared" si="78"/>
        <v>1</v>
      </c>
      <c r="J4528" s="3">
        <v>2305</v>
      </c>
      <c r="K4528" s="3">
        <v>2298</v>
      </c>
      <c r="L4528" s="3">
        <v>2312</v>
      </c>
    </row>
    <row r="4529" spans="1:14">
      <c r="A4529" s="1">
        <v>43208</v>
      </c>
      <c r="B4529" s="2">
        <v>0.70833333333333337</v>
      </c>
      <c r="C4529">
        <v>0</v>
      </c>
      <c r="D4529">
        <v>2306</v>
      </c>
      <c r="E4529">
        <v>-1</v>
      </c>
      <c r="F4529">
        <v>0</v>
      </c>
      <c r="G4529" s="59">
        <f t="shared" si="79"/>
        <v>25891</v>
      </c>
      <c r="I4529" s="3">
        <f t="shared" si="78"/>
        <v>1</v>
      </c>
      <c r="J4529" s="73">
        <v>2310</v>
      </c>
      <c r="K4529" s="73">
        <v>2308</v>
      </c>
      <c r="L4529" s="73">
        <v>2312</v>
      </c>
      <c r="M4529" s="73">
        <v>4</v>
      </c>
      <c r="N4529" s="3" t="s">
        <v>16</v>
      </c>
    </row>
    <row r="4530" spans="1:14">
      <c r="A4530" s="1">
        <v>43209</v>
      </c>
      <c r="B4530" s="2">
        <v>0.625</v>
      </c>
      <c r="C4530">
        <v>-1</v>
      </c>
      <c r="D4530">
        <v>2323</v>
      </c>
      <c r="E4530">
        <v>-1</v>
      </c>
      <c r="G4530" s="59">
        <f t="shared" si="79"/>
        <v>25891</v>
      </c>
      <c r="I4530" s="3">
        <f t="shared" si="78"/>
        <v>1</v>
      </c>
      <c r="J4530" s="3">
        <v>2321</v>
      </c>
      <c r="K4530" s="3">
        <v>2317</v>
      </c>
      <c r="L4530" s="3">
        <v>2331</v>
      </c>
    </row>
    <row r="4531" spans="1:14">
      <c r="A4531" s="1">
        <v>43210</v>
      </c>
      <c r="B4531" s="2">
        <v>0.45833333333333331</v>
      </c>
      <c r="C4531">
        <v>0</v>
      </c>
      <c r="D4531">
        <v>2328</v>
      </c>
      <c r="E4531">
        <v>1</v>
      </c>
      <c r="F4531">
        <v>-5</v>
      </c>
      <c r="G4531" s="59">
        <f t="shared" si="79"/>
        <v>25886</v>
      </c>
      <c r="I4531" s="3">
        <f t="shared" si="78"/>
        <v>1</v>
      </c>
      <c r="J4531" s="3">
        <v>2329</v>
      </c>
      <c r="K4531" s="3">
        <v>2324</v>
      </c>
      <c r="L4531" s="3">
        <v>2334</v>
      </c>
      <c r="N4531" s="3" t="s">
        <v>16</v>
      </c>
    </row>
    <row r="4532" spans="1:14">
      <c r="A4532" s="1">
        <v>43210</v>
      </c>
      <c r="B4532" s="2">
        <v>0.45833333333333331</v>
      </c>
      <c r="C4532">
        <v>2</v>
      </c>
      <c r="D4532">
        <v>2328</v>
      </c>
      <c r="E4532">
        <v>2</v>
      </c>
      <c r="G4532" s="59">
        <f t="shared" si="79"/>
        <v>25886</v>
      </c>
      <c r="I4532" s="3">
        <f t="shared" si="78"/>
        <v>2</v>
      </c>
      <c r="J4532" s="3">
        <v>2329</v>
      </c>
      <c r="K4532" s="3">
        <v>2324</v>
      </c>
      <c r="L4532" s="3">
        <v>2334</v>
      </c>
    </row>
    <row r="4533" spans="1:14">
      <c r="A4533" s="1">
        <v>43210</v>
      </c>
      <c r="B4533" s="2">
        <v>0.58333333333333337</v>
      </c>
      <c r="C4533">
        <v>0</v>
      </c>
      <c r="D4533">
        <v>2328</v>
      </c>
      <c r="E4533">
        <v>-2</v>
      </c>
      <c r="F4533">
        <v>0</v>
      </c>
      <c r="G4533" s="59">
        <f t="shared" si="79"/>
        <v>25886</v>
      </c>
      <c r="I4533" s="3">
        <f t="shared" si="78"/>
        <v>2</v>
      </c>
      <c r="J4533" s="3">
        <v>2326</v>
      </c>
      <c r="K4533" s="3">
        <v>2326</v>
      </c>
      <c r="L4533" s="3">
        <v>2331</v>
      </c>
      <c r="N4533" s="3" t="s">
        <v>16</v>
      </c>
    </row>
    <row r="4534" spans="1:14">
      <c r="A4534" s="1">
        <v>43210</v>
      </c>
      <c r="B4534" s="2">
        <v>0.58333333333333337</v>
      </c>
      <c r="C4534">
        <v>-1</v>
      </c>
      <c r="D4534">
        <v>2328</v>
      </c>
      <c r="E4534">
        <v>-1</v>
      </c>
      <c r="G4534" s="59">
        <f t="shared" si="79"/>
        <v>25886</v>
      </c>
      <c r="I4534" s="3">
        <f t="shared" si="78"/>
        <v>1</v>
      </c>
      <c r="J4534" s="3">
        <v>2326</v>
      </c>
      <c r="K4534" s="3">
        <v>2326</v>
      </c>
      <c r="L4534" s="3">
        <v>2331</v>
      </c>
    </row>
    <row r="4535" spans="1:14">
      <c r="A4535" s="1">
        <v>43213</v>
      </c>
      <c r="B4535" s="2">
        <v>0.54166666666666663</v>
      </c>
      <c r="C4535">
        <v>0</v>
      </c>
      <c r="D4535">
        <v>2304</v>
      </c>
      <c r="E4535">
        <v>1</v>
      </c>
      <c r="F4535">
        <v>24</v>
      </c>
      <c r="G4535" s="59">
        <f t="shared" si="79"/>
        <v>25910</v>
      </c>
      <c r="I4535" s="3">
        <f t="shared" si="78"/>
        <v>1</v>
      </c>
      <c r="J4535" s="3">
        <v>2308</v>
      </c>
      <c r="K4535" s="3">
        <v>2302</v>
      </c>
      <c r="L4535" s="3">
        <v>2310</v>
      </c>
      <c r="N4535" s="3" t="s">
        <v>16</v>
      </c>
    </row>
    <row r="4536" spans="1:14">
      <c r="A4536" s="1">
        <v>43213</v>
      </c>
      <c r="B4536" s="2">
        <v>0.58333333333333337</v>
      </c>
      <c r="C4536">
        <v>1</v>
      </c>
      <c r="D4536">
        <v>2306</v>
      </c>
      <c r="E4536">
        <v>1</v>
      </c>
      <c r="G4536" s="59">
        <f t="shared" si="79"/>
        <v>25910</v>
      </c>
      <c r="I4536" s="3">
        <f t="shared" si="78"/>
        <v>1</v>
      </c>
      <c r="J4536" s="74">
        <v>2305</v>
      </c>
      <c r="K4536" s="74">
        <v>2299</v>
      </c>
      <c r="L4536" s="74">
        <v>2306</v>
      </c>
      <c r="M4536" s="74">
        <v>1</v>
      </c>
    </row>
    <row r="4537" spans="1:14">
      <c r="A4537" s="1">
        <v>43213</v>
      </c>
      <c r="B4537" s="2">
        <v>0.625</v>
      </c>
      <c r="C4537">
        <v>-2</v>
      </c>
      <c r="D4537">
        <v>2304</v>
      </c>
      <c r="E4537">
        <v>-3</v>
      </c>
      <c r="F4537">
        <v>-2</v>
      </c>
      <c r="G4537" s="59">
        <f t="shared" si="79"/>
        <v>25908</v>
      </c>
      <c r="I4537" s="3">
        <f t="shared" si="78"/>
        <v>3</v>
      </c>
      <c r="J4537" s="3">
        <v>2305</v>
      </c>
      <c r="K4537" s="3">
        <v>2292</v>
      </c>
      <c r="L4537" s="3">
        <v>2307</v>
      </c>
    </row>
    <row r="4538" spans="1:14">
      <c r="A4538" s="1">
        <v>43214</v>
      </c>
      <c r="B4538" s="2">
        <v>0.375</v>
      </c>
      <c r="C4538">
        <v>0</v>
      </c>
      <c r="D4538">
        <v>2303</v>
      </c>
      <c r="E4538">
        <v>2</v>
      </c>
      <c r="F4538">
        <v>2</v>
      </c>
      <c r="G4538" s="59">
        <f t="shared" si="79"/>
        <v>25910</v>
      </c>
      <c r="I4538" s="3">
        <f t="shared" si="78"/>
        <v>2</v>
      </c>
      <c r="J4538" s="3">
        <v>2304</v>
      </c>
      <c r="K4538" s="3">
        <v>2299</v>
      </c>
      <c r="L4538" s="3">
        <v>2317</v>
      </c>
      <c r="N4538" s="3" t="s">
        <v>16</v>
      </c>
    </row>
    <row r="4539" spans="1:14">
      <c r="A4539" s="1">
        <v>43214</v>
      </c>
      <c r="B4539" s="2">
        <v>0.375</v>
      </c>
      <c r="C4539">
        <v>2</v>
      </c>
      <c r="D4539">
        <v>2303</v>
      </c>
      <c r="E4539">
        <v>2</v>
      </c>
      <c r="G4539" s="59">
        <f t="shared" si="79"/>
        <v>25910</v>
      </c>
      <c r="I4539" s="3">
        <f t="shared" si="78"/>
        <v>2</v>
      </c>
      <c r="J4539" s="3">
        <v>2304</v>
      </c>
      <c r="K4539" s="3">
        <v>2299</v>
      </c>
      <c r="L4539" s="3">
        <v>2317</v>
      </c>
    </row>
    <row r="4540" spans="1:14">
      <c r="A4540" s="1">
        <v>43214</v>
      </c>
      <c r="B4540" s="2">
        <v>0.5</v>
      </c>
      <c r="C4540">
        <v>0</v>
      </c>
      <c r="D4540">
        <v>2303</v>
      </c>
      <c r="E4540">
        <v>-2</v>
      </c>
      <c r="F4540">
        <v>0</v>
      </c>
      <c r="G4540" s="59">
        <f t="shared" si="79"/>
        <v>25910</v>
      </c>
      <c r="I4540" s="3">
        <f t="shared" si="78"/>
        <v>2</v>
      </c>
      <c r="J4540" s="3">
        <v>2302</v>
      </c>
      <c r="K4540" s="3">
        <v>2301</v>
      </c>
      <c r="L4540" s="3">
        <v>2308</v>
      </c>
      <c r="N4540" s="3" t="s">
        <v>16</v>
      </c>
    </row>
    <row r="4541" spans="1:14">
      <c r="A4541" s="1">
        <v>43215</v>
      </c>
      <c r="B4541" s="2">
        <v>0.70833333333333337</v>
      </c>
      <c r="C4541">
        <v>1</v>
      </c>
      <c r="D4541">
        <v>2259</v>
      </c>
      <c r="E4541">
        <v>1</v>
      </c>
      <c r="G4541" s="59">
        <f t="shared" si="79"/>
        <v>25910</v>
      </c>
      <c r="I4541" s="3">
        <f t="shared" si="78"/>
        <v>1</v>
      </c>
      <c r="J4541" s="3">
        <v>2264</v>
      </c>
      <c r="K4541" s="3">
        <v>2258</v>
      </c>
      <c r="L4541" s="3">
        <v>2258</v>
      </c>
    </row>
    <row r="4542" spans="1:14">
      <c r="A4542" s="1">
        <v>43217</v>
      </c>
      <c r="B4542" s="2">
        <v>0.41666666666666669</v>
      </c>
      <c r="C4542">
        <v>0</v>
      </c>
      <c r="D4542">
        <v>2284</v>
      </c>
      <c r="E4542">
        <v>-1</v>
      </c>
      <c r="F4542">
        <v>25</v>
      </c>
      <c r="G4542" s="59">
        <f t="shared" si="79"/>
        <v>25935</v>
      </c>
      <c r="I4542" s="3">
        <f t="shared" si="78"/>
        <v>1</v>
      </c>
      <c r="J4542" s="3">
        <v>2278</v>
      </c>
      <c r="K4542" s="3">
        <v>2277</v>
      </c>
      <c r="L4542" s="3">
        <v>2286</v>
      </c>
      <c r="N4542" s="3" t="s">
        <v>16</v>
      </c>
    </row>
    <row r="4543" spans="1:14">
      <c r="A4543" s="1">
        <v>43220</v>
      </c>
      <c r="B4543" s="2">
        <v>0.375</v>
      </c>
      <c r="C4543">
        <v>2</v>
      </c>
      <c r="D4543">
        <v>2286</v>
      </c>
      <c r="E4543">
        <v>2</v>
      </c>
      <c r="G4543" s="59">
        <f t="shared" si="79"/>
        <v>25935</v>
      </c>
      <c r="I4543" s="3">
        <f t="shared" si="78"/>
        <v>2</v>
      </c>
      <c r="J4543" s="3">
        <v>2287</v>
      </c>
      <c r="K4543" s="3">
        <v>2286</v>
      </c>
      <c r="L4543" s="3">
        <v>2301</v>
      </c>
    </row>
    <row r="4544" spans="1:14">
      <c r="A4544" s="1">
        <v>43220</v>
      </c>
      <c r="B4544" s="2">
        <v>0.54166666666666663</v>
      </c>
      <c r="C4544">
        <v>0</v>
      </c>
      <c r="D4544">
        <v>2292</v>
      </c>
      <c r="E4544">
        <v>-2</v>
      </c>
      <c r="F4544">
        <v>12</v>
      </c>
      <c r="G4544" s="59">
        <f t="shared" si="79"/>
        <v>25947</v>
      </c>
      <c r="I4544" s="3">
        <f t="shared" si="78"/>
        <v>2</v>
      </c>
      <c r="J4544" s="3">
        <v>2290</v>
      </c>
      <c r="K4544" s="3">
        <v>2288</v>
      </c>
      <c r="L4544" s="3">
        <v>2292</v>
      </c>
      <c r="N4544" s="3" t="s">
        <v>16</v>
      </c>
    </row>
    <row r="4545" spans="1:14">
      <c r="A4545" s="1">
        <v>43220</v>
      </c>
      <c r="B4545" s="2">
        <v>0.58333333333333337</v>
      </c>
      <c r="C4545">
        <v>-1</v>
      </c>
      <c r="D4545">
        <v>2290</v>
      </c>
      <c r="E4545">
        <v>-1</v>
      </c>
      <c r="G4545" s="59">
        <f t="shared" si="79"/>
        <v>25947</v>
      </c>
      <c r="I4545" s="3">
        <f t="shared" si="78"/>
        <v>1</v>
      </c>
      <c r="J4545" s="74">
        <v>2291</v>
      </c>
      <c r="K4545" s="74">
        <v>2291</v>
      </c>
      <c r="L4545" s="74">
        <v>2295</v>
      </c>
      <c r="M4545" s="74">
        <v>1</v>
      </c>
    </row>
    <row r="4546" spans="1:14">
      <c r="A4546" s="1">
        <v>43220</v>
      </c>
      <c r="B4546" s="2">
        <v>0.625</v>
      </c>
      <c r="C4546">
        <v>2</v>
      </c>
      <c r="D4546">
        <v>2293</v>
      </c>
      <c r="E4546">
        <v>3</v>
      </c>
      <c r="F4546">
        <v>-3</v>
      </c>
      <c r="G4546" s="59">
        <f t="shared" si="79"/>
        <v>25944</v>
      </c>
      <c r="I4546" s="3">
        <f t="shared" si="78"/>
        <v>3</v>
      </c>
      <c r="J4546" s="3">
        <v>2294</v>
      </c>
      <c r="K4546" s="3">
        <v>2292</v>
      </c>
      <c r="L4546" s="3">
        <v>2298</v>
      </c>
    </row>
    <row r="4547" spans="1:14">
      <c r="A4547" s="69">
        <v>43220</v>
      </c>
      <c r="B4547" s="70">
        <v>0.70833333333333337</v>
      </c>
      <c r="C4547" s="71">
        <v>0</v>
      </c>
      <c r="D4547" s="71">
        <v>2294</v>
      </c>
      <c r="E4547" s="71">
        <v>-2</v>
      </c>
      <c r="F4547" s="71">
        <v>2</v>
      </c>
      <c r="G4547" s="91">
        <f t="shared" si="79"/>
        <v>25946</v>
      </c>
      <c r="H4547" s="71">
        <f>SUM(F4486:F4547)</f>
        <v>11</v>
      </c>
      <c r="I4547" s="3">
        <f t="shared" ref="I4547:I4610" si="80">ABS(E4547)</f>
        <v>2</v>
      </c>
      <c r="J4547" s="3">
        <v>2295</v>
      </c>
      <c r="K4547" s="3">
        <v>2291</v>
      </c>
      <c r="L4547" s="3">
        <v>2295</v>
      </c>
      <c r="N4547" s="3" t="s">
        <v>16</v>
      </c>
    </row>
    <row r="4548" spans="1:14">
      <c r="A4548" s="1">
        <v>43222</v>
      </c>
      <c r="B4548" s="68">
        <v>0.41666666666666669</v>
      </c>
      <c r="C4548" s="3">
        <v>2</v>
      </c>
      <c r="D4548" s="59">
        <v>2298</v>
      </c>
      <c r="E4548" s="3">
        <v>2</v>
      </c>
      <c r="F4548" s="3"/>
      <c r="G4548" s="59">
        <f t="shared" si="79"/>
        <v>25946</v>
      </c>
      <c r="I4548" s="3">
        <f t="shared" si="80"/>
        <v>2</v>
      </c>
      <c r="J4548" s="72">
        <v>2305</v>
      </c>
      <c r="K4548" s="72">
        <v>2303</v>
      </c>
      <c r="L4548" s="72">
        <v>2309</v>
      </c>
      <c r="M4548" s="72">
        <v>-5</v>
      </c>
      <c r="N4548" s="86" t="s">
        <v>89</v>
      </c>
    </row>
    <row r="4549" spans="1:14">
      <c r="A4549" s="1">
        <v>43222</v>
      </c>
      <c r="B4549" s="2">
        <v>0.54166666666666663</v>
      </c>
      <c r="C4549">
        <v>-1</v>
      </c>
      <c r="D4549">
        <v>2298</v>
      </c>
      <c r="E4549">
        <v>-3</v>
      </c>
      <c r="F4549">
        <v>0</v>
      </c>
      <c r="G4549" s="59">
        <f t="shared" si="79"/>
        <v>25946</v>
      </c>
      <c r="I4549" s="3">
        <f t="shared" si="80"/>
        <v>3</v>
      </c>
      <c r="J4549" s="3">
        <v>2297</v>
      </c>
      <c r="K4549" s="3">
        <v>2294</v>
      </c>
      <c r="L4549" s="3">
        <v>2299</v>
      </c>
    </row>
    <row r="4550" spans="1:14">
      <c r="A4550" s="1">
        <v>43227</v>
      </c>
      <c r="B4550" s="2">
        <v>0.375</v>
      </c>
      <c r="C4550">
        <v>0</v>
      </c>
      <c r="D4550">
        <v>2248</v>
      </c>
      <c r="E4550">
        <v>1</v>
      </c>
      <c r="F4550">
        <v>50</v>
      </c>
      <c r="G4550" s="59">
        <f t="shared" si="79"/>
        <v>25996</v>
      </c>
      <c r="I4550" s="3">
        <f t="shared" si="80"/>
        <v>1</v>
      </c>
      <c r="J4550" s="3">
        <v>2248</v>
      </c>
      <c r="K4550" s="3">
        <v>2243</v>
      </c>
      <c r="L4550" s="3">
        <v>2254</v>
      </c>
      <c r="N4550" s="3" t="s">
        <v>16</v>
      </c>
    </row>
    <row r="4551" spans="1:14">
      <c r="A4551" s="1">
        <v>43228</v>
      </c>
      <c r="B4551" s="2">
        <v>0.5</v>
      </c>
      <c r="C4551">
        <v>1</v>
      </c>
      <c r="D4551">
        <v>2220</v>
      </c>
      <c r="E4551">
        <v>1</v>
      </c>
      <c r="G4551" s="59">
        <f t="shared" si="79"/>
        <v>25996</v>
      </c>
      <c r="I4551" s="3">
        <f t="shared" si="80"/>
        <v>1</v>
      </c>
      <c r="J4551" s="3">
        <v>2220</v>
      </c>
      <c r="K4551" s="3">
        <v>2214</v>
      </c>
      <c r="L4551" s="3">
        <v>2224</v>
      </c>
    </row>
    <row r="4552" spans="1:14">
      <c r="A4552" s="1">
        <v>43230</v>
      </c>
      <c r="B4552" s="2">
        <v>0.5</v>
      </c>
      <c r="C4552">
        <v>-1</v>
      </c>
      <c r="D4552">
        <v>2287</v>
      </c>
      <c r="E4552">
        <v>-2</v>
      </c>
      <c r="F4552">
        <v>67</v>
      </c>
      <c r="G4552" s="59">
        <f t="shared" si="79"/>
        <v>26063</v>
      </c>
      <c r="I4552" s="3">
        <f t="shared" si="80"/>
        <v>2</v>
      </c>
      <c r="J4552" s="74">
        <v>2289</v>
      </c>
      <c r="K4552" s="74">
        <v>2285</v>
      </c>
      <c r="L4552" s="74">
        <v>2291</v>
      </c>
      <c r="M4552" s="74">
        <v>2</v>
      </c>
    </row>
    <row r="4553" spans="1:14">
      <c r="A4553" s="1">
        <v>43230</v>
      </c>
      <c r="B4553" s="2">
        <v>0.625</v>
      </c>
      <c r="C4553">
        <v>0</v>
      </c>
      <c r="D4553">
        <v>2292</v>
      </c>
      <c r="E4553">
        <v>1</v>
      </c>
      <c r="F4553">
        <v>-5</v>
      </c>
      <c r="G4553" s="59">
        <f t="shared" si="79"/>
        <v>26058</v>
      </c>
      <c r="I4553" s="3">
        <f t="shared" si="80"/>
        <v>1</v>
      </c>
      <c r="J4553" s="73">
        <v>2294</v>
      </c>
      <c r="K4553" s="73">
        <v>2293</v>
      </c>
      <c r="L4553" s="73">
        <v>2306</v>
      </c>
      <c r="M4553" s="73">
        <v>-1</v>
      </c>
      <c r="N4553" s="3" t="s">
        <v>16</v>
      </c>
    </row>
    <row r="4554" spans="1:14">
      <c r="A4554" s="1">
        <v>43230</v>
      </c>
      <c r="B4554" s="2">
        <v>0.66666666666666663</v>
      </c>
      <c r="C4554">
        <v>2</v>
      </c>
      <c r="D4554">
        <v>2300</v>
      </c>
      <c r="E4554">
        <v>2</v>
      </c>
      <c r="G4554" s="59">
        <f t="shared" si="79"/>
        <v>26058</v>
      </c>
      <c r="I4554" s="3">
        <f t="shared" si="80"/>
        <v>2</v>
      </c>
      <c r="J4554" s="72">
        <v>2306</v>
      </c>
      <c r="K4554" s="72">
        <v>2302</v>
      </c>
      <c r="L4554" s="72">
        <v>2316</v>
      </c>
      <c r="M4554" s="72">
        <v>-2</v>
      </c>
    </row>
    <row r="4555" spans="1:14">
      <c r="A4555" s="1">
        <v>43231</v>
      </c>
      <c r="B4555" s="2">
        <v>0.45833333333333331</v>
      </c>
      <c r="C4555">
        <v>-1</v>
      </c>
      <c r="D4555">
        <v>2307</v>
      </c>
      <c r="E4555">
        <v>-3</v>
      </c>
      <c r="F4555">
        <v>14</v>
      </c>
      <c r="G4555" s="59">
        <f t="shared" si="79"/>
        <v>26072</v>
      </c>
      <c r="I4555" s="3">
        <f t="shared" si="80"/>
        <v>3</v>
      </c>
      <c r="J4555" s="74">
        <v>2309</v>
      </c>
      <c r="K4555" s="74">
        <v>2307</v>
      </c>
      <c r="L4555" s="74">
        <v>2329</v>
      </c>
      <c r="M4555" s="74">
        <v>2</v>
      </c>
    </row>
    <row r="4556" spans="1:14">
      <c r="A4556" s="1">
        <v>43231</v>
      </c>
      <c r="B4556" s="2">
        <v>0.5</v>
      </c>
      <c r="C4556">
        <v>0</v>
      </c>
      <c r="D4556">
        <v>2316</v>
      </c>
      <c r="E4556">
        <v>1</v>
      </c>
      <c r="F4556">
        <v>-9</v>
      </c>
      <c r="G4556" s="59">
        <f t="shared" si="79"/>
        <v>26063</v>
      </c>
      <c r="I4556" s="3">
        <f t="shared" si="80"/>
        <v>1</v>
      </c>
      <c r="J4556" s="73">
        <v>2320</v>
      </c>
      <c r="K4556" s="73">
        <v>2320</v>
      </c>
      <c r="L4556" s="73">
        <v>2331</v>
      </c>
      <c r="M4556" s="73">
        <v>-4</v>
      </c>
      <c r="N4556" s="3" t="s">
        <v>16</v>
      </c>
    </row>
    <row r="4557" spans="1:14">
      <c r="A4557" s="1">
        <v>43231</v>
      </c>
      <c r="B4557" s="2">
        <v>0.5</v>
      </c>
      <c r="C4557">
        <v>2</v>
      </c>
      <c r="D4557">
        <v>2316</v>
      </c>
      <c r="E4557">
        <v>2</v>
      </c>
      <c r="G4557" s="59">
        <f t="shared" si="79"/>
        <v>26063</v>
      </c>
      <c r="I4557" s="3">
        <f t="shared" si="80"/>
        <v>2</v>
      </c>
      <c r="J4557" s="72">
        <v>2320</v>
      </c>
      <c r="K4557" s="72">
        <v>2320</v>
      </c>
      <c r="L4557" s="72">
        <v>2331</v>
      </c>
      <c r="M4557" s="72">
        <v>-4</v>
      </c>
      <c r="N4557" s="86" t="s">
        <v>89</v>
      </c>
    </row>
    <row r="4558" spans="1:14">
      <c r="A4558" s="1">
        <v>43231</v>
      </c>
      <c r="B4558" s="2">
        <v>0.625</v>
      </c>
      <c r="C4558">
        <v>-1</v>
      </c>
      <c r="D4558">
        <v>2318</v>
      </c>
      <c r="E4558">
        <v>-3</v>
      </c>
      <c r="F4558">
        <v>4</v>
      </c>
      <c r="G4558" s="59">
        <f t="shared" si="79"/>
        <v>26067</v>
      </c>
      <c r="I4558" s="3">
        <f t="shared" si="80"/>
        <v>3</v>
      </c>
      <c r="J4558" s="3">
        <v>2315</v>
      </c>
      <c r="K4558" s="3">
        <v>2315</v>
      </c>
      <c r="L4558" s="3">
        <v>2322</v>
      </c>
    </row>
    <row r="4559" spans="1:14">
      <c r="A4559" s="1">
        <v>43231</v>
      </c>
      <c r="B4559" s="2">
        <v>0.75</v>
      </c>
      <c r="C4559">
        <v>0</v>
      </c>
      <c r="D4559">
        <v>2331</v>
      </c>
      <c r="E4559">
        <v>1</v>
      </c>
      <c r="F4559">
        <v>-13</v>
      </c>
      <c r="G4559" s="59">
        <f t="shared" si="79"/>
        <v>26054</v>
      </c>
      <c r="I4559" s="3">
        <f t="shared" si="80"/>
        <v>1</v>
      </c>
      <c r="J4559" s="3">
        <v>2331</v>
      </c>
      <c r="K4559" s="3">
        <v>2331</v>
      </c>
      <c r="L4559" s="3">
        <v>2335</v>
      </c>
      <c r="N4559" s="3" t="s">
        <v>16</v>
      </c>
    </row>
    <row r="4560" spans="1:14">
      <c r="A4560" s="1">
        <v>43231</v>
      </c>
      <c r="B4560" s="2">
        <v>0.75</v>
      </c>
      <c r="C4560">
        <v>2</v>
      </c>
      <c r="D4560">
        <v>2331</v>
      </c>
      <c r="E4560">
        <v>2</v>
      </c>
      <c r="G4560" s="59">
        <f t="shared" si="79"/>
        <v>26054</v>
      </c>
      <c r="I4560" s="3">
        <f t="shared" si="80"/>
        <v>2</v>
      </c>
      <c r="J4560" s="3">
        <v>2331</v>
      </c>
      <c r="K4560" s="3">
        <v>2331</v>
      </c>
      <c r="L4560" s="3">
        <v>2335</v>
      </c>
    </row>
    <row r="4561" spans="1:14">
      <c r="A4561" s="1">
        <v>43234</v>
      </c>
      <c r="B4561" s="2">
        <v>0.41666666666666669</v>
      </c>
      <c r="C4561">
        <v>-1</v>
      </c>
      <c r="D4561">
        <v>2330</v>
      </c>
      <c r="E4561">
        <v>-3</v>
      </c>
      <c r="F4561">
        <v>-2</v>
      </c>
      <c r="G4561" s="59">
        <f t="shared" si="79"/>
        <v>26052</v>
      </c>
      <c r="I4561" s="3">
        <f t="shared" si="80"/>
        <v>3</v>
      </c>
      <c r="J4561" s="3">
        <v>2325</v>
      </c>
      <c r="K4561" s="3">
        <v>2318</v>
      </c>
      <c r="L4561" s="3">
        <v>2328</v>
      </c>
    </row>
    <row r="4562" spans="1:14">
      <c r="A4562" s="1">
        <v>43234</v>
      </c>
      <c r="B4562" s="2">
        <v>0.66666666666666663</v>
      </c>
      <c r="C4562">
        <v>0</v>
      </c>
      <c r="D4562">
        <v>2323</v>
      </c>
      <c r="E4562">
        <v>1</v>
      </c>
      <c r="F4562">
        <v>7</v>
      </c>
      <c r="G4562" s="59">
        <f t="shared" si="79"/>
        <v>26059</v>
      </c>
      <c r="I4562" s="3">
        <f t="shared" si="80"/>
        <v>1</v>
      </c>
      <c r="J4562" s="3">
        <v>2323</v>
      </c>
      <c r="K4562" s="3">
        <v>2318</v>
      </c>
      <c r="L4562" s="3">
        <v>2325</v>
      </c>
      <c r="N4562" s="3" t="s">
        <v>16</v>
      </c>
    </row>
    <row r="4563" spans="1:14">
      <c r="A4563" s="1">
        <v>43236</v>
      </c>
      <c r="B4563" s="2">
        <v>0.58333333333333337</v>
      </c>
      <c r="C4563">
        <v>1</v>
      </c>
      <c r="D4563">
        <v>2271</v>
      </c>
      <c r="E4563">
        <v>1</v>
      </c>
      <c r="G4563" s="59">
        <f t="shared" si="79"/>
        <v>26059</v>
      </c>
      <c r="I4563" s="3">
        <f t="shared" si="80"/>
        <v>1</v>
      </c>
      <c r="J4563" s="3">
        <v>2271</v>
      </c>
      <c r="K4563" s="3">
        <v>2260</v>
      </c>
      <c r="L4563" s="3">
        <v>2271</v>
      </c>
    </row>
    <row r="4564" spans="1:14">
      <c r="A4564" s="1">
        <v>43236</v>
      </c>
      <c r="B4564" s="2">
        <v>0.625</v>
      </c>
      <c r="C4564">
        <v>0</v>
      </c>
      <c r="D4564">
        <v>2266</v>
      </c>
      <c r="E4564">
        <v>-1</v>
      </c>
      <c r="F4564">
        <v>-5</v>
      </c>
      <c r="G4564" s="59">
        <f t="shared" si="79"/>
        <v>26054</v>
      </c>
      <c r="I4564" s="3">
        <f t="shared" si="80"/>
        <v>1</v>
      </c>
      <c r="J4564" s="3">
        <v>2260</v>
      </c>
      <c r="K4564" s="3">
        <v>2259</v>
      </c>
      <c r="L4564" s="3">
        <v>2278</v>
      </c>
      <c r="N4564" s="3" t="s">
        <v>16</v>
      </c>
    </row>
    <row r="4565" spans="1:14">
      <c r="A4565" s="1">
        <v>43236</v>
      </c>
      <c r="B4565" s="2">
        <v>0.625</v>
      </c>
      <c r="C4565">
        <v>-2</v>
      </c>
      <c r="D4565">
        <v>2266</v>
      </c>
      <c r="E4565">
        <v>-2</v>
      </c>
      <c r="G4565" s="59">
        <f t="shared" si="79"/>
        <v>26054</v>
      </c>
      <c r="I4565" s="3">
        <f t="shared" si="80"/>
        <v>2</v>
      </c>
      <c r="J4565" s="3">
        <v>2260</v>
      </c>
      <c r="K4565" s="3">
        <v>2259</v>
      </c>
      <c r="L4565" s="3">
        <v>2278</v>
      </c>
    </row>
    <row r="4566" spans="1:14">
      <c r="A4566" s="1">
        <v>43236</v>
      </c>
      <c r="B4566" s="2">
        <v>0.66666666666666663</v>
      </c>
      <c r="C4566">
        <v>0</v>
      </c>
      <c r="D4566">
        <v>2269</v>
      </c>
      <c r="E4566">
        <v>2</v>
      </c>
      <c r="F4566">
        <v>-6</v>
      </c>
      <c r="G4566" s="59">
        <f t="shared" si="79"/>
        <v>26048</v>
      </c>
      <c r="I4566" s="3">
        <f t="shared" si="80"/>
        <v>2</v>
      </c>
      <c r="J4566" s="73">
        <v>2277</v>
      </c>
      <c r="K4566" s="73">
        <v>2271</v>
      </c>
      <c r="L4566" s="73">
        <v>2280</v>
      </c>
      <c r="M4566" s="73">
        <v>-2</v>
      </c>
      <c r="N4566" s="3" t="s">
        <v>16</v>
      </c>
    </row>
    <row r="4567" spans="1:14">
      <c r="A4567" s="1">
        <v>43236</v>
      </c>
      <c r="B4567" s="2">
        <v>0.66666666666666663</v>
      </c>
      <c r="C4567">
        <v>1</v>
      </c>
      <c r="D4567">
        <v>2269</v>
      </c>
      <c r="E4567">
        <v>1</v>
      </c>
      <c r="G4567" s="59">
        <f t="shared" si="79"/>
        <v>26048</v>
      </c>
      <c r="I4567" s="3">
        <f t="shared" si="80"/>
        <v>1</v>
      </c>
      <c r="J4567" s="72">
        <v>2277</v>
      </c>
      <c r="K4567" s="72">
        <v>2271</v>
      </c>
      <c r="L4567" s="72">
        <v>2280</v>
      </c>
      <c r="M4567" s="72">
        <v>-2</v>
      </c>
    </row>
    <row r="4568" spans="1:14">
      <c r="A4568" s="1">
        <v>43237</v>
      </c>
      <c r="B4568" s="2">
        <v>0.41666666666666669</v>
      </c>
      <c r="C4568">
        <v>0</v>
      </c>
      <c r="D4568">
        <v>2274</v>
      </c>
      <c r="E4568">
        <v>-1</v>
      </c>
      <c r="F4568">
        <v>5</v>
      </c>
      <c r="G4568" s="59">
        <f t="shared" si="79"/>
        <v>26053</v>
      </c>
      <c r="I4568" s="3">
        <f t="shared" si="80"/>
        <v>1</v>
      </c>
      <c r="J4568" s="73">
        <v>2271</v>
      </c>
      <c r="K4568" s="73">
        <v>2268</v>
      </c>
      <c r="L4568" s="73">
        <v>2272</v>
      </c>
      <c r="M4568" s="73">
        <v>-2</v>
      </c>
      <c r="N4568" s="3" t="s">
        <v>16</v>
      </c>
    </row>
    <row r="4569" spans="1:14">
      <c r="A4569" s="1">
        <v>43237</v>
      </c>
      <c r="B4569" s="2">
        <v>0.45833333333333331</v>
      </c>
      <c r="C4569">
        <v>-2</v>
      </c>
      <c r="D4569">
        <v>2269</v>
      </c>
      <c r="E4569">
        <v>-2</v>
      </c>
      <c r="G4569" s="59">
        <f t="shared" si="79"/>
        <v>26053</v>
      </c>
      <c r="I4569" s="3">
        <f t="shared" si="80"/>
        <v>2</v>
      </c>
      <c r="J4569" s="72">
        <v>2268</v>
      </c>
      <c r="K4569" s="72">
        <v>2267</v>
      </c>
      <c r="L4569" s="72">
        <v>2281</v>
      </c>
      <c r="M4569" s="72">
        <v>-1</v>
      </c>
    </row>
    <row r="4570" spans="1:14">
      <c r="A4570" s="1">
        <v>43237</v>
      </c>
      <c r="B4570" s="2">
        <v>0.5</v>
      </c>
      <c r="C4570">
        <v>0</v>
      </c>
      <c r="D4570">
        <v>2274</v>
      </c>
      <c r="E4570">
        <v>2</v>
      </c>
      <c r="F4570">
        <v>-10</v>
      </c>
      <c r="G4570" s="59">
        <f t="shared" si="79"/>
        <v>26043</v>
      </c>
      <c r="I4570" s="3">
        <f t="shared" si="80"/>
        <v>2</v>
      </c>
      <c r="J4570" s="3">
        <v>2279</v>
      </c>
      <c r="K4570" s="3">
        <v>2270</v>
      </c>
      <c r="L4570" s="3">
        <v>2280</v>
      </c>
      <c r="N4570" s="3" t="s">
        <v>16</v>
      </c>
    </row>
    <row r="4571" spans="1:14">
      <c r="A4571" s="1">
        <v>43237</v>
      </c>
      <c r="B4571" s="2">
        <v>0.5</v>
      </c>
      <c r="C4571">
        <v>1</v>
      </c>
      <c r="D4571">
        <v>2274</v>
      </c>
      <c r="E4571">
        <v>1</v>
      </c>
      <c r="G4571" s="59">
        <f t="shared" si="79"/>
        <v>26043</v>
      </c>
      <c r="I4571" s="3">
        <f t="shared" si="80"/>
        <v>1</v>
      </c>
      <c r="J4571" s="3">
        <v>2279</v>
      </c>
      <c r="K4571" s="3">
        <v>2270</v>
      </c>
      <c r="L4571" s="3">
        <v>2280</v>
      </c>
    </row>
    <row r="4572" spans="1:14">
      <c r="A4572" s="1">
        <v>43237</v>
      </c>
      <c r="B4572" s="2">
        <v>0.625</v>
      </c>
      <c r="C4572">
        <v>0</v>
      </c>
      <c r="D4572">
        <v>2270</v>
      </c>
      <c r="E4572">
        <v>-1</v>
      </c>
      <c r="F4572">
        <v>-4</v>
      </c>
      <c r="G4572" s="59">
        <f t="shared" si="79"/>
        <v>26039</v>
      </c>
      <c r="I4572" s="3">
        <f t="shared" si="80"/>
        <v>1</v>
      </c>
      <c r="J4572" s="3">
        <v>2271</v>
      </c>
      <c r="K4572" s="3">
        <v>2255</v>
      </c>
      <c r="L4572" s="3">
        <v>2273</v>
      </c>
      <c r="N4572" s="3" t="s">
        <v>16</v>
      </c>
    </row>
    <row r="4573" spans="1:14">
      <c r="A4573" s="1">
        <v>43237</v>
      </c>
      <c r="B4573" s="2">
        <v>0.66666666666666663</v>
      </c>
      <c r="C4573">
        <v>-2</v>
      </c>
      <c r="D4573">
        <v>2264</v>
      </c>
      <c r="E4573">
        <v>-2</v>
      </c>
      <c r="G4573" s="59">
        <f t="shared" si="79"/>
        <v>26039</v>
      </c>
      <c r="I4573" s="3">
        <f t="shared" si="80"/>
        <v>2</v>
      </c>
      <c r="J4573" s="3">
        <v>2256</v>
      </c>
      <c r="K4573" s="3">
        <v>2254</v>
      </c>
      <c r="L4573" s="3">
        <v>2286</v>
      </c>
    </row>
    <row r="4574" spans="1:14">
      <c r="A4574" s="1">
        <v>43237</v>
      </c>
      <c r="B4574" s="2">
        <v>0.70833333333333337</v>
      </c>
      <c r="C4574">
        <v>0</v>
      </c>
      <c r="D4574">
        <v>2266</v>
      </c>
      <c r="E4574">
        <v>2</v>
      </c>
      <c r="F4574">
        <v>-4</v>
      </c>
      <c r="G4574" s="59">
        <f t="shared" si="79"/>
        <v>26035</v>
      </c>
      <c r="I4574" s="3">
        <f t="shared" si="80"/>
        <v>2</v>
      </c>
      <c r="J4574" s="3">
        <v>2267</v>
      </c>
      <c r="K4574" s="3">
        <v>2262</v>
      </c>
      <c r="L4574" s="3">
        <v>2267</v>
      </c>
      <c r="N4574" s="3" t="s">
        <v>16</v>
      </c>
    </row>
    <row r="4575" spans="1:14">
      <c r="A4575" s="1">
        <v>43238</v>
      </c>
      <c r="B4575" s="2">
        <v>0.375</v>
      </c>
      <c r="C4575">
        <v>1</v>
      </c>
      <c r="D4575">
        <v>2265</v>
      </c>
      <c r="E4575">
        <v>1</v>
      </c>
      <c r="G4575" s="59">
        <f t="shared" ref="G4575:G4638" si="81">G4574+F4575</f>
        <v>26035</v>
      </c>
      <c r="I4575" s="3">
        <f t="shared" si="80"/>
        <v>1</v>
      </c>
      <c r="J4575" s="3">
        <v>2267</v>
      </c>
      <c r="K4575" s="3">
        <v>2258</v>
      </c>
      <c r="L4575" s="3">
        <v>2272</v>
      </c>
    </row>
    <row r="4576" spans="1:14">
      <c r="A4576" s="1">
        <v>43238</v>
      </c>
      <c r="B4576" s="2">
        <v>0.45833333333333331</v>
      </c>
      <c r="C4576">
        <v>0</v>
      </c>
      <c r="D4576">
        <v>2251</v>
      </c>
      <c r="E4576">
        <v>-1</v>
      </c>
      <c r="F4576">
        <v>-14</v>
      </c>
      <c r="G4576" s="59">
        <f t="shared" si="81"/>
        <v>26021</v>
      </c>
      <c r="I4576" s="3">
        <f t="shared" si="80"/>
        <v>1</v>
      </c>
      <c r="J4576" s="73">
        <v>2245</v>
      </c>
      <c r="K4576" s="73">
        <v>2238</v>
      </c>
      <c r="L4576" s="73">
        <v>2248</v>
      </c>
      <c r="M4576" s="73">
        <v>-3</v>
      </c>
      <c r="N4576" s="3" t="s">
        <v>16</v>
      </c>
    </row>
    <row r="4577" spans="1:14">
      <c r="A4577" s="1">
        <v>43238</v>
      </c>
      <c r="B4577" s="2">
        <v>0.45833333333333331</v>
      </c>
      <c r="C4577">
        <v>-2</v>
      </c>
      <c r="D4577">
        <v>2251</v>
      </c>
      <c r="E4577">
        <v>-2</v>
      </c>
      <c r="G4577" s="59">
        <f t="shared" si="81"/>
        <v>26021</v>
      </c>
      <c r="I4577" s="3">
        <f t="shared" si="80"/>
        <v>2</v>
      </c>
      <c r="J4577" s="72">
        <v>2245</v>
      </c>
      <c r="K4577" s="72">
        <v>2238</v>
      </c>
      <c r="L4577" s="72">
        <v>2248</v>
      </c>
      <c r="M4577" s="72">
        <v>-3</v>
      </c>
    </row>
    <row r="4578" spans="1:14">
      <c r="A4578" s="1">
        <v>43241</v>
      </c>
      <c r="B4578" s="2">
        <v>0.375</v>
      </c>
      <c r="C4578">
        <v>0</v>
      </c>
      <c r="D4578">
        <v>2237</v>
      </c>
      <c r="E4578">
        <v>2</v>
      </c>
      <c r="F4578">
        <v>28</v>
      </c>
      <c r="G4578" s="59">
        <f t="shared" si="81"/>
        <v>26049</v>
      </c>
      <c r="I4578" s="3">
        <f t="shared" si="80"/>
        <v>2</v>
      </c>
      <c r="J4578" s="3">
        <v>2239</v>
      </c>
      <c r="K4578" s="3">
        <v>2237</v>
      </c>
      <c r="L4578" s="3">
        <v>2251</v>
      </c>
      <c r="N4578" s="3" t="s">
        <v>16</v>
      </c>
    </row>
    <row r="4579" spans="1:14">
      <c r="A4579" s="1">
        <v>43243</v>
      </c>
      <c r="B4579" s="2">
        <v>0.70833333333333337</v>
      </c>
      <c r="C4579">
        <v>1</v>
      </c>
      <c r="D4579">
        <v>2215</v>
      </c>
      <c r="E4579">
        <v>1</v>
      </c>
      <c r="G4579" s="59">
        <f t="shared" si="81"/>
        <v>26049</v>
      </c>
      <c r="I4579" s="3">
        <f t="shared" si="80"/>
        <v>1</v>
      </c>
      <c r="J4579" s="72">
        <v>2219</v>
      </c>
      <c r="K4579" s="72">
        <v>2217</v>
      </c>
      <c r="L4579" s="72">
        <v>2225</v>
      </c>
      <c r="M4579" s="72">
        <v>-2</v>
      </c>
    </row>
    <row r="4580" spans="1:14">
      <c r="A4580" s="1">
        <v>43244</v>
      </c>
      <c r="B4580" s="2">
        <v>0.54166666666666663</v>
      </c>
      <c r="C4580">
        <v>0</v>
      </c>
      <c r="D4580">
        <v>2225</v>
      </c>
      <c r="E4580">
        <v>-1</v>
      </c>
      <c r="F4580">
        <v>10</v>
      </c>
      <c r="G4580" s="59">
        <f t="shared" si="81"/>
        <v>26059</v>
      </c>
      <c r="I4580" s="3">
        <f t="shared" si="80"/>
        <v>1</v>
      </c>
      <c r="J4580" s="73">
        <v>2223</v>
      </c>
      <c r="K4580" s="73">
        <v>2211</v>
      </c>
      <c r="L4580" s="73">
        <v>2224</v>
      </c>
      <c r="M4580" s="73">
        <v>-1</v>
      </c>
      <c r="N4580" s="3" t="s">
        <v>16</v>
      </c>
    </row>
    <row r="4581" spans="1:14">
      <c r="A4581" s="1">
        <v>43245</v>
      </c>
      <c r="B4581" s="2">
        <v>0.58333333333333337</v>
      </c>
      <c r="C4581">
        <v>-2</v>
      </c>
      <c r="D4581">
        <v>2210</v>
      </c>
      <c r="E4581">
        <v>-2</v>
      </c>
      <c r="G4581" s="59">
        <f t="shared" si="81"/>
        <v>26059</v>
      </c>
      <c r="I4581" s="3">
        <f t="shared" si="80"/>
        <v>2</v>
      </c>
      <c r="J4581" s="3">
        <v>2203</v>
      </c>
      <c r="K4581" s="3">
        <v>2200</v>
      </c>
      <c r="L4581" s="3">
        <v>2210</v>
      </c>
    </row>
    <row r="4582" spans="1:14">
      <c r="A4582" s="1">
        <v>43245</v>
      </c>
      <c r="B4582" s="2">
        <v>0.70833333333333337</v>
      </c>
      <c r="C4582">
        <v>1</v>
      </c>
      <c r="D4582">
        <v>2214</v>
      </c>
      <c r="E4582">
        <v>3</v>
      </c>
      <c r="F4582">
        <v>-8</v>
      </c>
      <c r="G4582" s="59">
        <f t="shared" si="81"/>
        <v>26051</v>
      </c>
      <c r="I4582" s="3">
        <f t="shared" si="80"/>
        <v>3</v>
      </c>
      <c r="J4582" s="3">
        <v>2212</v>
      </c>
      <c r="K4582" s="3">
        <v>2225</v>
      </c>
      <c r="L4582" s="3">
        <v>2229</v>
      </c>
    </row>
    <row r="4583" spans="1:14">
      <c r="A4583" s="1">
        <v>43248</v>
      </c>
      <c r="B4583" s="2">
        <v>0.5</v>
      </c>
      <c r="C4583">
        <v>0</v>
      </c>
      <c r="D4583">
        <v>2223</v>
      </c>
      <c r="E4583">
        <v>-1</v>
      </c>
      <c r="F4583">
        <v>9</v>
      </c>
      <c r="G4583" s="59">
        <f t="shared" si="81"/>
        <v>26060</v>
      </c>
      <c r="I4583" s="3">
        <f t="shared" si="80"/>
        <v>1</v>
      </c>
      <c r="J4583" s="73">
        <v>2218</v>
      </c>
      <c r="K4583" s="73">
        <v>2214</v>
      </c>
      <c r="L4583" s="73">
        <v>2221</v>
      </c>
      <c r="M4583" s="73">
        <v>-2</v>
      </c>
      <c r="N4583" s="3" t="s">
        <v>16</v>
      </c>
    </row>
    <row r="4584" spans="1:14">
      <c r="A4584" s="1">
        <v>43248</v>
      </c>
      <c r="B4584" s="2">
        <v>0.70833333333333337</v>
      </c>
      <c r="C4584">
        <v>1</v>
      </c>
      <c r="D4584">
        <v>2216</v>
      </c>
      <c r="E4584">
        <v>1</v>
      </c>
      <c r="G4584" s="59">
        <f t="shared" si="81"/>
        <v>26060</v>
      </c>
      <c r="I4584" s="3">
        <f t="shared" si="80"/>
        <v>1</v>
      </c>
      <c r="J4584" s="3">
        <v>2217</v>
      </c>
      <c r="K4584" s="3">
        <v>2202</v>
      </c>
      <c r="L4584" s="3">
        <v>2214</v>
      </c>
    </row>
    <row r="4585" spans="1:14">
      <c r="A4585" s="1">
        <v>43249</v>
      </c>
      <c r="B4585" s="2">
        <v>0.375</v>
      </c>
      <c r="C4585">
        <v>0</v>
      </c>
      <c r="D4585">
        <v>2209</v>
      </c>
      <c r="E4585">
        <v>-1</v>
      </c>
      <c r="F4585">
        <v>-7</v>
      </c>
      <c r="G4585" s="59">
        <f t="shared" si="81"/>
        <v>26053</v>
      </c>
      <c r="I4585" s="3">
        <f t="shared" si="80"/>
        <v>1</v>
      </c>
      <c r="J4585" s="3">
        <v>2205</v>
      </c>
      <c r="K4585" s="3">
        <v>2195</v>
      </c>
      <c r="L4585" s="3">
        <v>2212</v>
      </c>
      <c r="N4585" s="3" t="s">
        <v>16</v>
      </c>
    </row>
    <row r="4586" spans="1:14">
      <c r="A4586" s="1">
        <v>43249</v>
      </c>
      <c r="B4586" s="2">
        <v>0.375</v>
      </c>
      <c r="C4586">
        <v>-2</v>
      </c>
      <c r="D4586">
        <v>2209</v>
      </c>
      <c r="E4586">
        <v>-2</v>
      </c>
      <c r="G4586" s="59">
        <f t="shared" si="81"/>
        <v>26053</v>
      </c>
      <c r="I4586" s="3">
        <f t="shared" si="80"/>
        <v>2</v>
      </c>
      <c r="J4586" s="3">
        <v>2205</v>
      </c>
      <c r="K4586" s="3">
        <v>2195</v>
      </c>
      <c r="L4586" s="3">
        <v>2212</v>
      </c>
    </row>
    <row r="4587" spans="1:14">
      <c r="A4587" s="1">
        <v>43249</v>
      </c>
      <c r="B4587" s="2">
        <v>0.66666666666666663</v>
      </c>
      <c r="C4587">
        <v>1</v>
      </c>
      <c r="D4587">
        <v>2185</v>
      </c>
      <c r="E4587">
        <v>3</v>
      </c>
      <c r="F4587">
        <v>48</v>
      </c>
      <c r="G4587" s="59">
        <f t="shared" si="81"/>
        <v>26101</v>
      </c>
      <c r="I4587" s="3">
        <f t="shared" si="80"/>
        <v>3</v>
      </c>
      <c r="J4587" s="3">
        <v>2191</v>
      </c>
      <c r="K4587" s="3">
        <v>2183</v>
      </c>
      <c r="L4587" s="3">
        <v>2195</v>
      </c>
    </row>
    <row r="4588" spans="1:14">
      <c r="A4588" s="1">
        <v>43250</v>
      </c>
      <c r="B4588" s="2">
        <v>0.41666666666666669</v>
      </c>
      <c r="C4588">
        <v>0</v>
      </c>
      <c r="D4588">
        <v>2183</v>
      </c>
      <c r="E4588">
        <v>-1</v>
      </c>
      <c r="F4588">
        <v>-2</v>
      </c>
      <c r="G4588" s="59">
        <f t="shared" si="81"/>
        <v>26099</v>
      </c>
      <c r="I4588" s="3">
        <f t="shared" si="80"/>
        <v>1</v>
      </c>
      <c r="J4588" s="3">
        <v>2185</v>
      </c>
      <c r="K4588" s="3">
        <v>2178</v>
      </c>
      <c r="L4588" s="3">
        <v>2185</v>
      </c>
      <c r="N4588" s="3" t="s">
        <v>16</v>
      </c>
    </row>
    <row r="4589" spans="1:14">
      <c r="A4589" s="69">
        <v>43250</v>
      </c>
      <c r="B4589" s="70">
        <v>0.66666666666666663</v>
      </c>
      <c r="C4589" s="71">
        <v>-2</v>
      </c>
      <c r="D4589" s="71">
        <v>2168</v>
      </c>
      <c r="E4589" s="71">
        <v>-2</v>
      </c>
      <c r="F4589" s="71"/>
      <c r="G4589" s="91">
        <f t="shared" si="81"/>
        <v>26099</v>
      </c>
      <c r="H4589" s="71">
        <f>SUM(F4548:F4589)</f>
        <v>153</v>
      </c>
      <c r="I4589" s="3">
        <f t="shared" si="80"/>
        <v>2</v>
      </c>
      <c r="J4589" s="3">
        <v>2159</v>
      </c>
      <c r="K4589" s="3">
        <v>2158</v>
      </c>
      <c r="L4589" s="3">
        <v>2178</v>
      </c>
    </row>
    <row r="4590" spans="1:14">
      <c r="A4590" s="1">
        <v>43252</v>
      </c>
      <c r="B4590" s="68">
        <v>0.375</v>
      </c>
      <c r="C4590" s="3">
        <v>1</v>
      </c>
      <c r="D4590" s="59">
        <v>2166</v>
      </c>
      <c r="E4590" s="3">
        <v>3</v>
      </c>
      <c r="F4590" s="3">
        <v>4</v>
      </c>
      <c r="G4590" s="59">
        <f t="shared" si="81"/>
        <v>26103</v>
      </c>
      <c r="I4590" s="3">
        <f t="shared" si="80"/>
        <v>3</v>
      </c>
      <c r="J4590" s="3">
        <v>2167</v>
      </c>
      <c r="K4590" s="3">
        <v>2154</v>
      </c>
      <c r="L4590" s="3">
        <v>2169</v>
      </c>
    </row>
    <row r="4591" spans="1:14">
      <c r="A4591" s="1">
        <v>43252</v>
      </c>
      <c r="B4591" s="2">
        <v>0.41666666666666669</v>
      </c>
      <c r="C4591">
        <v>0</v>
      </c>
      <c r="D4591">
        <v>2162</v>
      </c>
      <c r="E4591">
        <v>-1</v>
      </c>
      <c r="F4591">
        <v>-4</v>
      </c>
      <c r="G4591" s="59">
        <f t="shared" si="81"/>
        <v>26099</v>
      </c>
      <c r="I4591" s="3">
        <f t="shared" si="80"/>
        <v>1</v>
      </c>
      <c r="J4591" s="73">
        <v>2157</v>
      </c>
      <c r="K4591" s="73">
        <v>2146</v>
      </c>
      <c r="L4591" s="73">
        <v>2159</v>
      </c>
      <c r="M4591" s="73">
        <v>-3</v>
      </c>
      <c r="N4591" s="3" t="s">
        <v>16</v>
      </c>
    </row>
    <row r="4592" spans="1:14">
      <c r="A4592" s="1">
        <v>43252</v>
      </c>
      <c r="B4592" s="2">
        <v>0.41666666666666669</v>
      </c>
      <c r="C4592">
        <v>-2</v>
      </c>
      <c r="D4592">
        <v>2162</v>
      </c>
      <c r="E4592">
        <v>-2</v>
      </c>
      <c r="G4592" s="59">
        <f t="shared" si="81"/>
        <v>26099</v>
      </c>
      <c r="I4592" s="3">
        <f t="shared" si="80"/>
        <v>2</v>
      </c>
      <c r="J4592" s="72">
        <v>2157</v>
      </c>
      <c r="K4592" s="72">
        <v>2146</v>
      </c>
      <c r="L4592" s="72">
        <v>2159</v>
      </c>
      <c r="M4592" s="72">
        <v>-3</v>
      </c>
    </row>
    <row r="4593" spans="1:14">
      <c r="A4593" s="1">
        <v>43252</v>
      </c>
      <c r="B4593" s="2">
        <v>0.5</v>
      </c>
      <c r="C4593">
        <v>1</v>
      </c>
      <c r="D4593">
        <v>2159</v>
      </c>
      <c r="E4593">
        <v>3</v>
      </c>
      <c r="F4593">
        <v>6</v>
      </c>
      <c r="G4593" s="59">
        <f t="shared" si="81"/>
        <v>26105</v>
      </c>
      <c r="I4593" s="3">
        <f t="shared" si="80"/>
        <v>3</v>
      </c>
      <c r="J4593" s="3">
        <v>2160</v>
      </c>
      <c r="K4593" s="3">
        <v>2156</v>
      </c>
      <c r="L4593" s="3">
        <v>2165</v>
      </c>
    </row>
    <row r="4594" spans="1:14">
      <c r="A4594" s="1">
        <v>43255</v>
      </c>
      <c r="B4594" s="2">
        <v>0.70833333333333337</v>
      </c>
      <c r="C4594">
        <v>0</v>
      </c>
      <c r="D4594">
        <v>2208</v>
      </c>
      <c r="E4594">
        <v>-1</v>
      </c>
      <c r="F4594">
        <v>49</v>
      </c>
      <c r="G4594" s="59">
        <f t="shared" si="81"/>
        <v>26154</v>
      </c>
      <c r="I4594" s="3">
        <f t="shared" si="80"/>
        <v>1</v>
      </c>
      <c r="J4594" s="3">
        <v>2202</v>
      </c>
      <c r="K4594" s="3">
        <v>2208</v>
      </c>
      <c r="L4594" s="3">
        <v>2213</v>
      </c>
      <c r="N4594" s="3" t="s">
        <v>16</v>
      </c>
    </row>
    <row r="4595" spans="1:14">
      <c r="A4595" s="1">
        <v>43256</v>
      </c>
      <c r="B4595" s="2">
        <v>0.5</v>
      </c>
      <c r="C4595">
        <v>2</v>
      </c>
      <c r="D4595">
        <v>2228</v>
      </c>
      <c r="E4595">
        <v>2</v>
      </c>
      <c r="G4595" s="59">
        <f t="shared" si="81"/>
        <v>26154</v>
      </c>
      <c r="I4595" s="3">
        <f t="shared" si="80"/>
        <v>2</v>
      </c>
      <c r="J4595" s="72">
        <v>2240</v>
      </c>
      <c r="K4595" s="72">
        <v>2234</v>
      </c>
      <c r="L4595" s="72">
        <v>2241</v>
      </c>
      <c r="M4595" s="72">
        <v>-6</v>
      </c>
      <c r="N4595" s="86" t="s">
        <v>89</v>
      </c>
    </row>
    <row r="4596" spans="1:14">
      <c r="A4596" s="1">
        <v>43257</v>
      </c>
      <c r="B4596" s="2">
        <v>0.54166666666666663</v>
      </c>
      <c r="C4596">
        <v>-1</v>
      </c>
      <c r="D4596">
        <v>2258</v>
      </c>
      <c r="E4596">
        <v>-3</v>
      </c>
      <c r="F4596">
        <v>60</v>
      </c>
      <c r="G4596" s="59">
        <f t="shared" si="81"/>
        <v>26214</v>
      </c>
      <c r="I4596" s="3">
        <f t="shared" si="80"/>
        <v>3</v>
      </c>
      <c r="J4596" s="3">
        <v>2259</v>
      </c>
      <c r="K4596" s="3">
        <v>2256</v>
      </c>
      <c r="L4596" s="3">
        <v>2262</v>
      </c>
    </row>
    <row r="4597" spans="1:14">
      <c r="A4597" s="1">
        <v>43258</v>
      </c>
      <c r="B4597" s="2">
        <v>0.375</v>
      </c>
      <c r="C4597">
        <v>0</v>
      </c>
      <c r="D4597">
        <v>2258</v>
      </c>
      <c r="E4597">
        <v>1</v>
      </c>
      <c r="F4597">
        <v>0</v>
      </c>
      <c r="G4597" s="59">
        <f t="shared" si="81"/>
        <v>26214</v>
      </c>
      <c r="I4597" s="3">
        <f t="shared" si="80"/>
        <v>1</v>
      </c>
      <c r="J4597" s="3">
        <v>2261</v>
      </c>
      <c r="K4597" s="3">
        <v>2256</v>
      </c>
      <c r="L4597" s="3">
        <v>2280</v>
      </c>
      <c r="N4597" s="3" t="s">
        <v>16</v>
      </c>
    </row>
    <row r="4598" spans="1:14">
      <c r="A4598" s="1">
        <v>43258</v>
      </c>
      <c r="B4598" s="2">
        <v>0.41666666666666669</v>
      </c>
      <c r="C4598">
        <v>2</v>
      </c>
      <c r="D4598">
        <v>2268</v>
      </c>
      <c r="E4598">
        <v>2</v>
      </c>
      <c r="G4598" s="59">
        <f t="shared" si="81"/>
        <v>26214</v>
      </c>
      <c r="I4598" s="3">
        <f t="shared" si="80"/>
        <v>2</v>
      </c>
      <c r="J4598" s="72">
        <v>2275</v>
      </c>
      <c r="K4598" s="72">
        <v>2270</v>
      </c>
      <c r="L4598" s="72">
        <v>2282</v>
      </c>
      <c r="M4598" s="72">
        <v>-2</v>
      </c>
    </row>
    <row r="4599" spans="1:14">
      <c r="A4599" s="1">
        <v>43258</v>
      </c>
      <c r="B4599" s="2">
        <v>0.58333333333333337</v>
      </c>
      <c r="C4599">
        <v>-1</v>
      </c>
      <c r="D4599">
        <v>2276</v>
      </c>
      <c r="E4599">
        <v>-3</v>
      </c>
      <c r="F4599">
        <v>16</v>
      </c>
      <c r="G4599" s="59">
        <f t="shared" si="81"/>
        <v>26230</v>
      </c>
      <c r="I4599" s="3">
        <f t="shared" si="80"/>
        <v>3</v>
      </c>
      <c r="J4599" s="74">
        <v>2278</v>
      </c>
      <c r="K4599" s="74">
        <v>2273</v>
      </c>
      <c r="L4599" s="74">
        <v>2285</v>
      </c>
      <c r="M4599" s="74">
        <v>2</v>
      </c>
    </row>
    <row r="4600" spans="1:14">
      <c r="A4600" s="1">
        <v>43262</v>
      </c>
      <c r="B4600" s="2">
        <v>0.375</v>
      </c>
      <c r="C4600">
        <v>0</v>
      </c>
      <c r="D4600">
        <v>2254</v>
      </c>
      <c r="E4600">
        <v>1</v>
      </c>
      <c r="F4600">
        <v>22</v>
      </c>
      <c r="G4600" s="59">
        <f t="shared" si="81"/>
        <v>26252</v>
      </c>
      <c r="I4600" s="3">
        <f t="shared" si="80"/>
        <v>1</v>
      </c>
      <c r="J4600" s="3">
        <v>2254</v>
      </c>
      <c r="K4600" s="3">
        <v>2249</v>
      </c>
      <c r="L4600" s="3">
        <v>2263</v>
      </c>
      <c r="N4600" s="3" t="s">
        <v>16</v>
      </c>
    </row>
    <row r="4601" spans="1:14">
      <c r="A4601" s="1">
        <v>43262</v>
      </c>
      <c r="B4601" s="2">
        <v>0.375</v>
      </c>
      <c r="C4601">
        <v>2</v>
      </c>
      <c r="D4601">
        <v>2254</v>
      </c>
      <c r="E4601">
        <v>2</v>
      </c>
      <c r="G4601" s="59">
        <f t="shared" si="81"/>
        <v>26252</v>
      </c>
      <c r="I4601" s="3">
        <f t="shared" si="80"/>
        <v>2</v>
      </c>
      <c r="J4601" s="3">
        <v>2254</v>
      </c>
      <c r="K4601" s="3">
        <v>2249</v>
      </c>
      <c r="L4601" s="3">
        <v>2263</v>
      </c>
    </row>
    <row r="4602" spans="1:14">
      <c r="A4602" s="1">
        <v>43262</v>
      </c>
      <c r="B4602" s="2">
        <v>0.45833333333333331</v>
      </c>
      <c r="C4602">
        <v>0</v>
      </c>
      <c r="D4602">
        <v>2244</v>
      </c>
      <c r="E4602">
        <v>-2</v>
      </c>
      <c r="F4602">
        <v>-20</v>
      </c>
      <c r="G4602" s="59">
        <f t="shared" si="81"/>
        <v>26232</v>
      </c>
      <c r="I4602" s="3">
        <f t="shared" si="80"/>
        <v>2</v>
      </c>
      <c r="J4602" s="73">
        <v>2238</v>
      </c>
      <c r="K4602" s="73">
        <v>2233</v>
      </c>
      <c r="L4602" s="73">
        <v>2240</v>
      </c>
      <c r="M4602" s="73">
        <v>-4</v>
      </c>
      <c r="N4602" s="3" t="s">
        <v>16</v>
      </c>
    </row>
    <row r="4603" spans="1:14">
      <c r="A4603" s="1">
        <v>43262</v>
      </c>
      <c r="B4603" s="2">
        <v>0.45833333333333331</v>
      </c>
      <c r="C4603">
        <v>-2</v>
      </c>
      <c r="D4603">
        <v>2244</v>
      </c>
      <c r="E4603">
        <v>-2</v>
      </c>
      <c r="G4603" s="59">
        <f t="shared" si="81"/>
        <v>26232</v>
      </c>
      <c r="I4603" s="3">
        <f t="shared" si="80"/>
        <v>2</v>
      </c>
      <c r="J4603" s="72">
        <v>2238</v>
      </c>
      <c r="K4603" s="72">
        <v>2233</v>
      </c>
      <c r="L4603" s="72">
        <v>2240</v>
      </c>
      <c r="M4603" s="72">
        <v>-4</v>
      </c>
      <c r="N4603" s="86" t="s">
        <v>89</v>
      </c>
    </row>
    <row r="4604" spans="1:14">
      <c r="A4604" s="1">
        <v>43262</v>
      </c>
      <c r="B4604" s="2">
        <v>0.70833333333333337</v>
      </c>
      <c r="C4604">
        <v>0</v>
      </c>
      <c r="D4604">
        <v>2240</v>
      </c>
      <c r="E4604">
        <v>2</v>
      </c>
      <c r="F4604">
        <v>8</v>
      </c>
      <c r="G4604" s="59">
        <f t="shared" si="81"/>
        <v>26240</v>
      </c>
      <c r="I4604" s="3">
        <f t="shared" si="80"/>
        <v>2</v>
      </c>
      <c r="J4604" s="73">
        <v>2236</v>
      </c>
      <c r="K4604" s="73">
        <v>2236</v>
      </c>
      <c r="L4604" s="73">
        <v>2236</v>
      </c>
      <c r="M4604" s="73">
        <v>4</v>
      </c>
      <c r="N4604" s="3" t="s">
        <v>16</v>
      </c>
    </row>
    <row r="4605" spans="1:14">
      <c r="A4605" s="1">
        <v>43262</v>
      </c>
      <c r="B4605" s="2">
        <v>0.70833333333333337</v>
      </c>
      <c r="C4605">
        <v>1</v>
      </c>
      <c r="D4605">
        <v>2240</v>
      </c>
      <c r="E4605">
        <v>1</v>
      </c>
      <c r="G4605" s="59">
        <f t="shared" si="81"/>
        <v>26240</v>
      </c>
      <c r="I4605" s="3">
        <f t="shared" si="80"/>
        <v>1</v>
      </c>
      <c r="J4605" s="74">
        <v>2236</v>
      </c>
      <c r="K4605" s="74">
        <v>2236</v>
      </c>
      <c r="L4605" s="74">
        <v>2236</v>
      </c>
      <c r="M4605" s="74">
        <v>4</v>
      </c>
    </row>
    <row r="4606" spans="1:14">
      <c r="A4606" s="1">
        <v>43262</v>
      </c>
      <c r="B4606" s="2">
        <v>0.75</v>
      </c>
      <c r="C4606">
        <v>-2</v>
      </c>
      <c r="D4606">
        <v>2236</v>
      </c>
      <c r="E4606">
        <v>-3</v>
      </c>
      <c r="F4606">
        <v>-4</v>
      </c>
      <c r="G4606" s="59">
        <f t="shared" si="81"/>
        <v>26236</v>
      </c>
      <c r="I4606" s="3">
        <f t="shared" si="80"/>
        <v>3</v>
      </c>
      <c r="J4606" s="3">
        <v>2236</v>
      </c>
      <c r="K4606" s="3">
        <v>2239</v>
      </c>
      <c r="L4606" s="3">
        <v>2246</v>
      </c>
    </row>
    <row r="4607" spans="1:14">
      <c r="A4607" s="1">
        <v>43263</v>
      </c>
      <c r="B4607" s="2">
        <v>0.375</v>
      </c>
      <c r="C4607">
        <v>0</v>
      </c>
      <c r="D4607">
        <v>2242</v>
      </c>
      <c r="E4607">
        <v>2</v>
      </c>
      <c r="F4607">
        <v>-12</v>
      </c>
      <c r="G4607" s="59">
        <f t="shared" si="81"/>
        <v>26224</v>
      </c>
      <c r="I4607" s="3">
        <f t="shared" si="80"/>
        <v>2</v>
      </c>
      <c r="J4607" s="3">
        <v>2244</v>
      </c>
      <c r="K4607" s="3">
        <v>2238</v>
      </c>
      <c r="L4607" s="3">
        <v>2247</v>
      </c>
      <c r="N4607" s="3" t="s">
        <v>16</v>
      </c>
    </row>
    <row r="4608" spans="1:14">
      <c r="A4608" s="1">
        <v>43263</v>
      </c>
      <c r="B4608" s="2">
        <v>0.375</v>
      </c>
      <c r="C4608">
        <v>2</v>
      </c>
      <c r="D4608">
        <v>2242</v>
      </c>
      <c r="E4608">
        <v>2</v>
      </c>
      <c r="G4608" s="59">
        <f t="shared" si="81"/>
        <v>26224</v>
      </c>
      <c r="I4608" s="3">
        <f t="shared" si="80"/>
        <v>2</v>
      </c>
      <c r="J4608" s="3">
        <v>2244</v>
      </c>
      <c r="K4608" s="3">
        <v>2238</v>
      </c>
      <c r="L4608" s="3">
        <v>2247</v>
      </c>
    </row>
    <row r="4609" spans="1:14">
      <c r="A4609" s="1">
        <v>43263</v>
      </c>
      <c r="B4609" s="2">
        <v>0.625</v>
      </c>
      <c r="C4609">
        <v>0</v>
      </c>
      <c r="D4609">
        <v>2244</v>
      </c>
      <c r="E4609">
        <v>-2</v>
      </c>
      <c r="F4609">
        <v>4</v>
      </c>
      <c r="G4609" s="59">
        <f t="shared" si="81"/>
        <v>26228</v>
      </c>
      <c r="I4609" s="3">
        <f t="shared" si="80"/>
        <v>2</v>
      </c>
      <c r="J4609" s="73">
        <v>2251</v>
      </c>
      <c r="K4609" s="73">
        <v>2247</v>
      </c>
      <c r="L4609" s="73">
        <v>2253</v>
      </c>
      <c r="M4609" s="73">
        <v>-3</v>
      </c>
      <c r="N4609" s="3" t="s">
        <v>16</v>
      </c>
    </row>
    <row r="4610" spans="1:14">
      <c r="A4610" s="1">
        <v>43264</v>
      </c>
      <c r="B4610" s="2">
        <v>0.66666666666666663</v>
      </c>
      <c r="C4610">
        <v>1</v>
      </c>
      <c r="D4610">
        <v>2242</v>
      </c>
      <c r="E4610">
        <v>1</v>
      </c>
      <c r="G4610" s="59">
        <f t="shared" si="81"/>
        <v>26228</v>
      </c>
      <c r="I4610" s="3">
        <f t="shared" si="80"/>
        <v>1</v>
      </c>
      <c r="J4610" s="74">
        <v>2239</v>
      </c>
      <c r="K4610" s="74">
        <v>2238</v>
      </c>
      <c r="L4610" s="74">
        <v>2245</v>
      </c>
      <c r="M4610" s="74">
        <v>3</v>
      </c>
    </row>
    <row r="4611" spans="1:14">
      <c r="A4611" s="1">
        <v>43265</v>
      </c>
      <c r="B4611" s="2">
        <v>0.375</v>
      </c>
      <c r="C4611">
        <v>0</v>
      </c>
      <c r="D4611">
        <v>2226</v>
      </c>
      <c r="E4611">
        <v>-1</v>
      </c>
      <c r="F4611">
        <v>-16</v>
      </c>
      <c r="G4611" s="59">
        <f t="shared" si="81"/>
        <v>26212</v>
      </c>
      <c r="I4611" s="3">
        <f t="shared" ref="I4611:I4674" si="82">ABS(E4611)</f>
        <v>1</v>
      </c>
      <c r="J4611" s="3">
        <v>2224</v>
      </c>
      <c r="K4611" s="3">
        <v>2220</v>
      </c>
      <c r="L4611" s="3">
        <v>2228</v>
      </c>
      <c r="N4611" s="3" t="s">
        <v>16</v>
      </c>
    </row>
    <row r="4612" spans="1:14">
      <c r="A4612" s="1">
        <v>43265</v>
      </c>
      <c r="B4612" s="2">
        <v>0.375</v>
      </c>
      <c r="C4612">
        <v>-2</v>
      </c>
      <c r="D4612">
        <v>2226</v>
      </c>
      <c r="E4612">
        <v>-2</v>
      </c>
      <c r="G4612" s="59">
        <f t="shared" si="81"/>
        <v>26212</v>
      </c>
      <c r="I4612" s="3">
        <f t="shared" si="82"/>
        <v>2</v>
      </c>
      <c r="J4612" s="3">
        <v>2224</v>
      </c>
      <c r="K4612" s="3">
        <v>2220</v>
      </c>
      <c r="L4612" s="3">
        <v>2228</v>
      </c>
    </row>
    <row r="4613" spans="1:14">
      <c r="A4613" s="1">
        <v>43265</v>
      </c>
      <c r="B4613" s="2">
        <v>0.45833333333333331</v>
      </c>
      <c r="C4613">
        <v>0</v>
      </c>
      <c r="D4613">
        <v>2230</v>
      </c>
      <c r="E4613">
        <v>2</v>
      </c>
      <c r="F4613">
        <v>-8</v>
      </c>
      <c r="G4613" s="59">
        <f t="shared" si="81"/>
        <v>26204</v>
      </c>
      <c r="I4613" s="3">
        <f t="shared" si="82"/>
        <v>2</v>
      </c>
      <c r="J4613" s="3">
        <v>2233</v>
      </c>
      <c r="K4613" s="3">
        <v>2229</v>
      </c>
      <c r="L4613" s="3">
        <v>2237</v>
      </c>
      <c r="N4613" s="3" t="s">
        <v>16</v>
      </c>
    </row>
    <row r="4614" spans="1:14">
      <c r="A4614" s="1">
        <v>43265</v>
      </c>
      <c r="B4614" s="2">
        <v>0.5</v>
      </c>
      <c r="C4614">
        <v>1</v>
      </c>
      <c r="D4614">
        <v>2232</v>
      </c>
      <c r="E4614">
        <v>1</v>
      </c>
      <c r="G4614" s="59">
        <f t="shared" si="81"/>
        <v>26204</v>
      </c>
      <c r="I4614" s="3">
        <f t="shared" si="82"/>
        <v>1</v>
      </c>
      <c r="J4614" s="74">
        <v>2230</v>
      </c>
      <c r="K4614" s="74">
        <v>2230</v>
      </c>
      <c r="L4614" s="74">
        <v>2236</v>
      </c>
      <c r="M4614" s="74">
        <v>2</v>
      </c>
    </row>
    <row r="4615" spans="1:14">
      <c r="A4615" s="1">
        <v>43266</v>
      </c>
      <c r="B4615" s="2">
        <v>0.375</v>
      </c>
      <c r="C4615">
        <v>0</v>
      </c>
      <c r="D4615">
        <v>2207</v>
      </c>
      <c r="E4615">
        <v>-1</v>
      </c>
      <c r="F4615">
        <v>-25</v>
      </c>
      <c r="G4615" s="59">
        <f t="shared" si="81"/>
        <v>26179</v>
      </c>
      <c r="I4615" s="3">
        <f t="shared" si="82"/>
        <v>1</v>
      </c>
      <c r="J4615" s="3">
        <v>2209</v>
      </c>
      <c r="K4615" s="3">
        <v>2203</v>
      </c>
      <c r="L4615" s="3">
        <v>2215</v>
      </c>
      <c r="N4615" s="3" t="s">
        <v>16</v>
      </c>
    </row>
    <row r="4616" spans="1:14">
      <c r="A4616" s="1">
        <v>43266</v>
      </c>
      <c r="B4616" s="2">
        <v>0.375</v>
      </c>
      <c r="C4616">
        <v>-2</v>
      </c>
      <c r="D4616">
        <v>2207</v>
      </c>
      <c r="E4616">
        <v>-2</v>
      </c>
      <c r="G4616" s="59">
        <f t="shared" si="81"/>
        <v>26179</v>
      </c>
      <c r="I4616" s="3">
        <f t="shared" si="82"/>
        <v>2</v>
      </c>
      <c r="J4616" s="3">
        <v>2209</v>
      </c>
      <c r="K4616" s="3">
        <v>2203</v>
      </c>
      <c r="L4616" s="3">
        <v>2215</v>
      </c>
    </row>
    <row r="4617" spans="1:14">
      <c r="A4617" s="1">
        <v>43270</v>
      </c>
      <c r="B4617" s="2">
        <v>0.54166666666666663</v>
      </c>
      <c r="C4617">
        <v>1</v>
      </c>
      <c r="D4617">
        <v>2086</v>
      </c>
      <c r="E4617">
        <v>3</v>
      </c>
      <c r="F4617">
        <v>242</v>
      </c>
      <c r="G4617" s="59">
        <f t="shared" si="81"/>
        <v>26421</v>
      </c>
      <c r="I4617" s="3">
        <f t="shared" si="82"/>
        <v>3</v>
      </c>
      <c r="J4617" s="3">
        <v>2083</v>
      </c>
      <c r="K4617" s="3">
        <v>2076</v>
      </c>
      <c r="L4617" s="3">
        <v>2086</v>
      </c>
    </row>
    <row r="4618" spans="1:14">
      <c r="A4618" s="1">
        <v>43270</v>
      </c>
      <c r="B4618" s="2">
        <v>0.70833333333333337</v>
      </c>
      <c r="C4618">
        <v>0</v>
      </c>
      <c r="D4618">
        <v>2080</v>
      </c>
      <c r="E4618">
        <v>-1</v>
      </c>
      <c r="F4618">
        <v>-6</v>
      </c>
      <c r="G4618" s="59">
        <f t="shared" si="81"/>
        <v>26415</v>
      </c>
      <c r="I4618" s="3">
        <f t="shared" si="82"/>
        <v>1</v>
      </c>
      <c r="J4618" s="73">
        <v>2082</v>
      </c>
      <c r="K4618" s="73">
        <v>2083</v>
      </c>
      <c r="L4618" s="73">
        <v>2083</v>
      </c>
      <c r="M4618" s="73">
        <v>-2</v>
      </c>
      <c r="N4618" s="3" t="s">
        <v>16</v>
      </c>
    </row>
    <row r="4619" spans="1:14">
      <c r="A4619" s="1">
        <v>43272</v>
      </c>
      <c r="B4619" s="2">
        <v>0.45833333333333331</v>
      </c>
      <c r="C4619">
        <v>-2</v>
      </c>
      <c r="D4619">
        <v>2112</v>
      </c>
      <c r="E4619">
        <v>-2</v>
      </c>
      <c r="G4619" s="59">
        <f t="shared" si="81"/>
        <v>26415</v>
      </c>
      <c r="I4619" s="3">
        <f t="shared" si="82"/>
        <v>2</v>
      </c>
      <c r="J4619" s="72">
        <v>2108</v>
      </c>
      <c r="K4619" s="72">
        <v>2089</v>
      </c>
      <c r="L4619" s="72">
        <v>2110</v>
      </c>
      <c r="M4619" s="72">
        <v>-2</v>
      </c>
    </row>
    <row r="4620" spans="1:14">
      <c r="A4620" s="1">
        <v>43272</v>
      </c>
      <c r="B4620" s="2">
        <v>0.58333333333333337</v>
      </c>
      <c r="C4620">
        <v>1</v>
      </c>
      <c r="D4620">
        <v>2108</v>
      </c>
      <c r="E4620">
        <v>3</v>
      </c>
      <c r="F4620">
        <v>8</v>
      </c>
      <c r="G4620" s="59">
        <f t="shared" si="81"/>
        <v>26423</v>
      </c>
      <c r="I4620" s="3">
        <f t="shared" si="82"/>
        <v>3</v>
      </c>
      <c r="J4620" s="72">
        <v>2111</v>
      </c>
      <c r="K4620" s="72">
        <v>2110</v>
      </c>
      <c r="L4620" s="72">
        <v>2122</v>
      </c>
      <c r="M4620" s="72">
        <v>-2</v>
      </c>
    </row>
    <row r="4621" spans="1:14">
      <c r="A4621" s="1">
        <v>43273</v>
      </c>
      <c r="B4621" s="2">
        <v>0.625</v>
      </c>
      <c r="C4621">
        <v>0</v>
      </c>
      <c r="D4621">
        <v>2128</v>
      </c>
      <c r="E4621">
        <v>-1</v>
      </c>
      <c r="F4621">
        <v>20</v>
      </c>
      <c r="G4621" s="59">
        <f t="shared" si="81"/>
        <v>26443</v>
      </c>
      <c r="I4621" s="3">
        <f t="shared" si="82"/>
        <v>1</v>
      </c>
      <c r="J4621" s="3">
        <v>2126</v>
      </c>
      <c r="K4621" s="3">
        <v>2121</v>
      </c>
      <c r="L4621" s="3">
        <v>2132</v>
      </c>
      <c r="N4621" s="3" t="s">
        <v>16</v>
      </c>
    </row>
    <row r="4622" spans="1:14">
      <c r="A4622" s="1">
        <v>43277</v>
      </c>
      <c r="B4622" s="2">
        <v>0.70833333333333337</v>
      </c>
      <c r="C4622">
        <v>-2</v>
      </c>
      <c r="D4622">
        <v>2121</v>
      </c>
      <c r="E4622">
        <v>-2</v>
      </c>
      <c r="G4622" s="59">
        <f t="shared" si="81"/>
        <v>26443</v>
      </c>
      <c r="I4622" s="3">
        <f t="shared" si="82"/>
        <v>2</v>
      </c>
      <c r="J4622" s="72">
        <v>2116</v>
      </c>
      <c r="K4622" s="72">
        <v>2118</v>
      </c>
      <c r="L4622" s="72">
        <v>2118</v>
      </c>
      <c r="M4622" s="72">
        <v>-3</v>
      </c>
    </row>
    <row r="4623" spans="1:14">
      <c r="A4623" s="1">
        <v>43278</v>
      </c>
      <c r="B4623" s="2">
        <v>0.70833333333333337</v>
      </c>
      <c r="C4623">
        <v>1</v>
      </c>
      <c r="D4623">
        <v>2103</v>
      </c>
      <c r="E4623">
        <v>3</v>
      </c>
      <c r="F4623">
        <v>36</v>
      </c>
      <c r="G4623" s="59">
        <f t="shared" si="81"/>
        <v>26479</v>
      </c>
      <c r="I4623" s="3">
        <f t="shared" si="82"/>
        <v>3</v>
      </c>
      <c r="J4623" s="72">
        <v>2108</v>
      </c>
      <c r="K4623" s="72">
        <v>2105</v>
      </c>
      <c r="L4623" s="72">
        <v>2105</v>
      </c>
      <c r="M4623" s="72">
        <v>-2</v>
      </c>
    </row>
    <row r="4624" spans="1:14">
      <c r="A4624" s="1">
        <v>43279</v>
      </c>
      <c r="B4624" s="2">
        <v>0.375</v>
      </c>
      <c r="C4624">
        <v>0</v>
      </c>
      <c r="D4624">
        <v>2091</v>
      </c>
      <c r="E4624">
        <v>-1</v>
      </c>
      <c r="F4624">
        <v>-12</v>
      </c>
      <c r="G4624" s="59">
        <f t="shared" si="81"/>
        <v>26467</v>
      </c>
      <c r="I4624" s="3">
        <f t="shared" si="82"/>
        <v>1</v>
      </c>
      <c r="J4624" s="3">
        <v>2087</v>
      </c>
      <c r="K4624" s="3">
        <v>2085</v>
      </c>
      <c r="L4624" s="3">
        <v>2099</v>
      </c>
      <c r="N4624" s="3" t="s">
        <v>16</v>
      </c>
    </row>
    <row r="4625" spans="1:14">
      <c r="A4625" s="1">
        <v>43279</v>
      </c>
      <c r="B4625" s="2">
        <v>0.375</v>
      </c>
      <c r="C4625">
        <v>-2</v>
      </c>
      <c r="D4625">
        <v>2091</v>
      </c>
      <c r="E4625">
        <v>-2</v>
      </c>
      <c r="G4625" s="59">
        <f t="shared" si="81"/>
        <v>26467</v>
      </c>
      <c r="I4625" s="3">
        <f t="shared" si="82"/>
        <v>2</v>
      </c>
      <c r="J4625" s="3">
        <v>2087</v>
      </c>
      <c r="K4625" s="3">
        <v>2085</v>
      </c>
      <c r="L4625" s="3">
        <v>2099</v>
      </c>
    </row>
    <row r="4626" spans="1:14">
      <c r="A4626" s="69">
        <v>43280</v>
      </c>
      <c r="B4626" s="70">
        <v>0.41666666666666669</v>
      </c>
      <c r="C4626" s="71">
        <v>0</v>
      </c>
      <c r="D4626" s="71">
        <v>2078</v>
      </c>
      <c r="E4626" s="71">
        <v>2</v>
      </c>
      <c r="F4626" s="71">
        <v>26</v>
      </c>
      <c r="G4626" s="91">
        <f t="shared" si="81"/>
        <v>26493</v>
      </c>
      <c r="H4626" s="71">
        <f>SUM(F4590:F4626)</f>
        <v>394</v>
      </c>
      <c r="I4626" s="3">
        <f t="shared" si="82"/>
        <v>2</v>
      </c>
      <c r="J4626" s="73">
        <v>2083</v>
      </c>
      <c r="K4626" s="73">
        <v>2081</v>
      </c>
      <c r="L4626" s="73">
        <v>2091</v>
      </c>
      <c r="M4626" s="73">
        <v>-3</v>
      </c>
      <c r="N4626" s="3" t="s">
        <v>16</v>
      </c>
    </row>
    <row r="4627" spans="1:14">
      <c r="A4627" s="1">
        <v>43283</v>
      </c>
      <c r="B4627" s="68">
        <v>0.375</v>
      </c>
      <c r="C4627" s="3">
        <v>-2</v>
      </c>
      <c r="D4627" s="59">
        <v>2057</v>
      </c>
      <c r="E4627" s="3">
        <v>-2</v>
      </c>
      <c r="F4627" s="3"/>
      <c r="G4627" s="59">
        <f t="shared" si="81"/>
        <v>26493</v>
      </c>
      <c r="I4627" s="3">
        <f t="shared" si="82"/>
        <v>2</v>
      </c>
      <c r="J4627" s="74">
        <v>2059</v>
      </c>
      <c r="K4627" s="74">
        <v>2053</v>
      </c>
      <c r="L4627" s="74">
        <v>2075</v>
      </c>
      <c r="M4627" s="74">
        <v>2</v>
      </c>
    </row>
    <row r="4628" spans="1:14">
      <c r="A4628" s="1">
        <v>43283</v>
      </c>
      <c r="B4628" s="2">
        <v>0.45833333333333331</v>
      </c>
      <c r="C4628">
        <v>0</v>
      </c>
      <c r="D4628">
        <v>2075</v>
      </c>
      <c r="E4628">
        <v>2</v>
      </c>
      <c r="F4628">
        <v>-36</v>
      </c>
      <c r="G4628" s="59">
        <f t="shared" si="81"/>
        <v>26457</v>
      </c>
      <c r="I4628" s="3">
        <f t="shared" si="82"/>
        <v>2</v>
      </c>
      <c r="J4628" s="3">
        <v>2079</v>
      </c>
      <c r="K4628" s="3">
        <v>2069</v>
      </c>
      <c r="L4628" s="3">
        <v>2081</v>
      </c>
      <c r="N4628" s="3" t="s">
        <v>16</v>
      </c>
    </row>
    <row r="4629" spans="1:14">
      <c r="A4629" s="1">
        <v>43283</v>
      </c>
      <c r="B4629" s="2">
        <v>0.45833333333333331</v>
      </c>
      <c r="C4629">
        <v>1</v>
      </c>
      <c r="D4629">
        <v>2075</v>
      </c>
      <c r="E4629">
        <v>1</v>
      </c>
      <c r="G4629" s="59">
        <f t="shared" si="81"/>
        <v>26457</v>
      </c>
      <c r="I4629" s="3">
        <f t="shared" si="82"/>
        <v>1</v>
      </c>
      <c r="J4629" s="3">
        <v>2079</v>
      </c>
      <c r="K4629" s="3">
        <v>2069</v>
      </c>
      <c r="L4629" s="3">
        <v>2081</v>
      </c>
    </row>
    <row r="4630" spans="1:14">
      <c r="A4630" s="1">
        <v>43286</v>
      </c>
      <c r="B4630" s="2">
        <v>0.375</v>
      </c>
      <c r="C4630">
        <v>-1</v>
      </c>
      <c r="D4630">
        <v>2135</v>
      </c>
      <c r="E4630">
        <v>-2</v>
      </c>
      <c r="F4630">
        <v>60</v>
      </c>
      <c r="G4630" s="59">
        <f t="shared" si="81"/>
        <v>26517</v>
      </c>
      <c r="I4630" s="3">
        <f t="shared" si="82"/>
        <v>2</v>
      </c>
      <c r="J4630" s="3">
        <v>2133</v>
      </c>
      <c r="K4630" s="3">
        <v>2131</v>
      </c>
      <c r="L4630" s="3">
        <v>2152</v>
      </c>
    </row>
    <row r="4631" spans="1:14">
      <c r="A4631" s="1">
        <v>43286</v>
      </c>
      <c r="B4631" s="2">
        <v>0.41666666666666669</v>
      </c>
      <c r="C4631">
        <v>0</v>
      </c>
      <c r="D4631">
        <v>2141</v>
      </c>
      <c r="E4631">
        <v>1</v>
      </c>
      <c r="F4631">
        <v>-6</v>
      </c>
      <c r="G4631" s="59">
        <f t="shared" si="81"/>
        <v>26511</v>
      </c>
      <c r="I4631" s="3">
        <f t="shared" si="82"/>
        <v>1</v>
      </c>
      <c r="J4631" s="73">
        <v>2147</v>
      </c>
      <c r="K4631" s="73">
        <v>2142</v>
      </c>
      <c r="L4631" s="73">
        <v>2147</v>
      </c>
      <c r="M4631" s="73">
        <v>-1</v>
      </c>
      <c r="N4631" s="3" t="s">
        <v>16</v>
      </c>
    </row>
    <row r="4632" spans="1:14">
      <c r="A4632" s="1">
        <v>43286</v>
      </c>
      <c r="B4632" s="2">
        <v>0.41666666666666669</v>
      </c>
      <c r="C4632">
        <v>2</v>
      </c>
      <c r="D4632">
        <v>2141</v>
      </c>
      <c r="E4632">
        <v>2</v>
      </c>
      <c r="G4632" s="59">
        <f t="shared" si="81"/>
        <v>26511</v>
      </c>
      <c r="I4632" s="3">
        <f t="shared" si="82"/>
        <v>2</v>
      </c>
      <c r="J4632" s="72">
        <v>2147</v>
      </c>
      <c r="K4632" s="72">
        <v>2142</v>
      </c>
      <c r="L4632" s="72">
        <v>2147</v>
      </c>
      <c r="M4632" s="72">
        <v>-1</v>
      </c>
    </row>
    <row r="4633" spans="1:14">
      <c r="A4633" s="1">
        <v>43286</v>
      </c>
      <c r="B4633" s="2">
        <v>0.625</v>
      </c>
      <c r="C4633">
        <v>-1</v>
      </c>
      <c r="D4633">
        <v>2149</v>
      </c>
      <c r="E4633">
        <v>-3</v>
      </c>
      <c r="F4633">
        <v>16</v>
      </c>
      <c r="G4633" s="59">
        <f t="shared" si="81"/>
        <v>26527</v>
      </c>
      <c r="I4633" s="3">
        <f t="shared" si="82"/>
        <v>3</v>
      </c>
      <c r="J4633" s="72">
        <v>2147</v>
      </c>
      <c r="K4633" s="72">
        <v>2132</v>
      </c>
      <c r="L4633" s="72">
        <v>2148</v>
      </c>
      <c r="M4633" s="72">
        <v>-1</v>
      </c>
    </row>
    <row r="4634" spans="1:14">
      <c r="A4634" s="1">
        <v>43287</v>
      </c>
      <c r="B4634" s="2">
        <v>0.625</v>
      </c>
      <c r="C4634">
        <v>0</v>
      </c>
      <c r="D4634">
        <v>2127</v>
      </c>
      <c r="E4634">
        <v>1</v>
      </c>
      <c r="F4634">
        <v>22</v>
      </c>
      <c r="G4634" s="59">
        <f t="shared" si="81"/>
        <v>26549</v>
      </c>
      <c r="I4634" s="3">
        <f t="shared" si="82"/>
        <v>1</v>
      </c>
      <c r="J4634" s="73">
        <v>2125</v>
      </c>
      <c r="K4634" s="73">
        <v>2121</v>
      </c>
      <c r="L4634" s="73">
        <v>2132</v>
      </c>
      <c r="M4634" s="73">
        <v>2</v>
      </c>
      <c r="N4634" s="3" t="s">
        <v>16</v>
      </c>
    </row>
    <row r="4635" spans="1:14">
      <c r="A4635" s="1">
        <v>43290</v>
      </c>
      <c r="B4635" s="2">
        <v>0.375</v>
      </c>
      <c r="C4635">
        <v>2</v>
      </c>
      <c r="D4635">
        <v>2143</v>
      </c>
      <c r="E4635">
        <v>2</v>
      </c>
      <c r="G4635" s="59">
        <f t="shared" si="81"/>
        <v>26549</v>
      </c>
      <c r="I4635" s="3">
        <f t="shared" si="82"/>
        <v>2</v>
      </c>
      <c r="J4635" s="74">
        <v>2142</v>
      </c>
      <c r="K4635" s="74">
        <v>2134</v>
      </c>
      <c r="L4635" s="74">
        <v>2144</v>
      </c>
      <c r="M4635" s="74">
        <v>1</v>
      </c>
    </row>
    <row r="4636" spans="1:14">
      <c r="A4636" s="1">
        <v>43290</v>
      </c>
      <c r="B4636" s="2">
        <v>0.45833333333333331</v>
      </c>
      <c r="C4636">
        <v>-1</v>
      </c>
      <c r="D4636">
        <v>2133</v>
      </c>
      <c r="E4636">
        <v>-3</v>
      </c>
      <c r="F4636">
        <v>-20</v>
      </c>
      <c r="G4636" s="59">
        <f t="shared" si="81"/>
        <v>26529</v>
      </c>
      <c r="I4636" s="3">
        <f t="shared" si="82"/>
        <v>3</v>
      </c>
      <c r="J4636" s="3">
        <v>2133</v>
      </c>
      <c r="K4636" s="3">
        <v>2131</v>
      </c>
      <c r="L4636" s="3">
        <v>2135</v>
      </c>
    </row>
    <row r="4637" spans="1:14">
      <c r="A4637" s="1">
        <v>43290</v>
      </c>
      <c r="B4637" s="2">
        <v>0.75</v>
      </c>
      <c r="C4637">
        <v>1</v>
      </c>
      <c r="D4637">
        <v>2127</v>
      </c>
      <c r="E4637">
        <v>2</v>
      </c>
      <c r="F4637">
        <v>6</v>
      </c>
      <c r="G4637" s="59">
        <f t="shared" si="81"/>
        <v>26535</v>
      </c>
      <c r="I4637" s="3">
        <f t="shared" si="82"/>
        <v>2</v>
      </c>
      <c r="J4637" s="3">
        <v>2127</v>
      </c>
      <c r="K4637" s="3">
        <v>2127</v>
      </c>
      <c r="L4637" s="3">
        <v>2133</v>
      </c>
    </row>
    <row r="4638" spans="1:14">
      <c r="A4638" s="1">
        <v>43291</v>
      </c>
      <c r="B4638" s="2">
        <v>0.45833333333333331</v>
      </c>
      <c r="C4638">
        <v>0</v>
      </c>
      <c r="D4638">
        <v>2121</v>
      </c>
      <c r="E4638">
        <v>-1</v>
      </c>
      <c r="F4638">
        <v>-6</v>
      </c>
      <c r="G4638" s="59">
        <f t="shared" si="81"/>
        <v>26529</v>
      </c>
      <c r="I4638" s="3">
        <f t="shared" si="82"/>
        <v>1</v>
      </c>
      <c r="J4638" s="73">
        <v>2115</v>
      </c>
      <c r="K4638" s="73">
        <v>2116</v>
      </c>
      <c r="L4638" s="73">
        <v>2154</v>
      </c>
      <c r="M4638" s="73">
        <v>-6</v>
      </c>
      <c r="N4638" s="3" t="s">
        <v>16</v>
      </c>
    </row>
    <row r="4639" spans="1:14">
      <c r="A4639" s="1">
        <v>43291</v>
      </c>
      <c r="B4639" s="2">
        <v>0.45833333333333331</v>
      </c>
      <c r="C4639">
        <v>-2</v>
      </c>
      <c r="D4639">
        <v>2121</v>
      </c>
      <c r="E4639">
        <v>-2</v>
      </c>
      <c r="G4639" s="59">
        <f t="shared" ref="G4639:G4702" si="83">G4638+F4639</f>
        <v>26529</v>
      </c>
      <c r="I4639" s="3">
        <f t="shared" si="82"/>
        <v>2</v>
      </c>
      <c r="J4639" s="72">
        <v>2115</v>
      </c>
      <c r="K4639" s="72">
        <v>2116</v>
      </c>
      <c r="L4639" s="72">
        <v>2154</v>
      </c>
      <c r="M4639" s="72">
        <v>-6</v>
      </c>
      <c r="N4639" s="86" t="s">
        <v>89</v>
      </c>
    </row>
    <row r="4640" spans="1:14">
      <c r="A4640" s="1">
        <v>43291</v>
      </c>
      <c r="B4640" s="2">
        <v>0.5</v>
      </c>
      <c r="C4640">
        <v>0</v>
      </c>
      <c r="D4640">
        <v>2135</v>
      </c>
      <c r="E4640">
        <v>2</v>
      </c>
      <c r="F4640">
        <v>-28</v>
      </c>
      <c r="G4640" s="59">
        <f t="shared" si="83"/>
        <v>26501</v>
      </c>
      <c r="I4640" s="3">
        <f t="shared" si="82"/>
        <v>2</v>
      </c>
      <c r="J4640" s="73">
        <v>2152</v>
      </c>
      <c r="K4640" s="73">
        <v>2148</v>
      </c>
      <c r="L4640" s="73">
        <v>2172</v>
      </c>
      <c r="M4640" s="73">
        <v>-13</v>
      </c>
      <c r="N4640" s="3" t="s">
        <v>16</v>
      </c>
    </row>
    <row r="4641" spans="1:14">
      <c r="A4641" s="1">
        <v>43291</v>
      </c>
      <c r="B4641" s="2">
        <v>0.5</v>
      </c>
      <c r="C4641">
        <v>1</v>
      </c>
      <c r="D4641">
        <v>2135</v>
      </c>
      <c r="E4641">
        <v>1</v>
      </c>
      <c r="G4641" s="59">
        <f t="shared" si="83"/>
        <v>26501</v>
      </c>
      <c r="I4641" s="3">
        <f t="shared" si="82"/>
        <v>1</v>
      </c>
      <c r="J4641" s="72">
        <v>2152</v>
      </c>
      <c r="K4641" s="72">
        <v>2148</v>
      </c>
      <c r="L4641" s="72">
        <v>2172</v>
      </c>
      <c r="M4641" s="72">
        <v>-13</v>
      </c>
      <c r="N4641" s="86" t="s">
        <v>89</v>
      </c>
    </row>
    <row r="4642" spans="1:14">
      <c r="A4642" s="1">
        <v>43292</v>
      </c>
      <c r="B4642" s="2">
        <v>0.375</v>
      </c>
      <c r="C4642">
        <v>0</v>
      </c>
      <c r="D4642">
        <v>2136</v>
      </c>
      <c r="E4642">
        <v>-1</v>
      </c>
      <c r="F4642">
        <v>1</v>
      </c>
      <c r="G4642" s="59">
        <f t="shared" si="83"/>
        <v>26502</v>
      </c>
      <c r="I4642" s="3">
        <f t="shared" si="82"/>
        <v>1</v>
      </c>
      <c r="J4642" s="3">
        <v>2137</v>
      </c>
      <c r="K4642" s="3">
        <v>2130</v>
      </c>
      <c r="L4642" s="3">
        <v>2140</v>
      </c>
      <c r="N4642" s="3" t="s">
        <v>16</v>
      </c>
    </row>
    <row r="4643" spans="1:14">
      <c r="A4643" s="1">
        <v>43292</v>
      </c>
      <c r="B4643" s="2">
        <v>0.375</v>
      </c>
      <c r="C4643">
        <v>-2</v>
      </c>
      <c r="D4643">
        <v>2136</v>
      </c>
      <c r="E4643">
        <v>-2</v>
      </c>
      <c r="G4643" s="59">
        <f t="shared" si="83"/>
        <v>26502</v>
      </c>
      <c r="I4643" s="3">
        <f t="shared" si="82"/>
        <v>2</v>
      </c>
      <c r="J4643" s="3">
        <v>2137</v>
      </c>
      <c r="K4643" s="3">
        <v>2130</v>
      </c>
      <c r="L4643" s="3">
        <v>2140</v>
      </c>
    </row>
    <row r="4644" spans="1:14">
      <c r="A4644" s="1">
        <v>43292</v>
      </c>
      <c r="B4644" s="2">
        <v>0.625</v>
      </c>
      <c r="C4644">
        <v>0</v>
      </c>
      <c r="D4644">
        <v>2135</v>
      </c>
      <c r="E4644">
        <v>2</v>
      </c>
      <c r="F4644">
        <v>2</v>
      </c>
      <c r="G4644" s="59">
        <f t="shared" si="83"/>
        <v>26504</v>
      </c>
      <c r="I4644" s="3">
        <f t="shared" si="82"/>
        <v>2</v>
      </c>
      <c r="J4644" s="3">
        <v>2137</v>
      </c>
      <c r="K4644" s="3">
        <v>2124</v>
      </c>
      <c r="L4644" s="3">
        <v>2138</v>
      </c>
      <c r="N4644" s="3" t="s">
        <v>16</v>
      </c>
    </row>
    <row r="4645" spans="1:14">
      <c r="A4645" s="1">
        <v>43293</v>
      </c>
      <c r="B4645" s="2">
        <v>0.375</v>
      </c>
      <c r="C4645">
        <v>2</v>
      </c>
      <c r="D4645">
        <v>2139</v>
      </c>
      <c r="E4645">
        <v>2</v>
      </c>
      <c r="G4645" s="59">
        <f t="shared" si="83"/>
        <v>26504</v>
      </c>
      <c r="I4645" s="3">
        <f t="shared" si="82"/>
        <v>2</v>
      </c>
      <c r="J4645" s="3">
        <v>2139</v>
      </c>
      <c r="K4645" s="3">
        <v>2132</v>
      </c>
      <c r="L4645" s="3">
        <v>2142</v>
      </c>
    </row>
    <row r="4646" spans="1:14">
      <c r="A4646" s="1">
        <v>43294</v>
      </c>
      <c r="B4646" s="2">
        <v>0.41666666666666669</v>
      </c>
      <c r="C4646">
        <v>0</v>
      </c>
      <c r="D4646">
        <v>2138</v>
      </c>
      <c r="E4646">
        <v>-2</v>
      </c>
      <c r="F4646">
        <v>-2</v>
      </c>
      <c r="G4646" s="59">
        <f t="shared" si="83"/>
        <v>26502</v>
      </c>
      <c r="I4646" s="3">
        <f t="shared" si="82"/>
        <v>2</v>
      </c>
      <c r="J4646" s="3">
        <v>2130</v>
      </c>
      <c r="K4646" s="3">
        <v>2128</v>
      </c>
      <c r="L4646" s="3">
        <v>2138</v>
      </c>
      <c r="N4646" s="3" t="s">
        <v>16</v>
      </c>
    </row>
    <row r="4647" spans="1:14">
      <c r="A4647" s="1">
        <v>43294</v>
      </c>
      <c r="B4647" s="2">
        <v>0.75</v>
      </c>
      <c r="C4647">
        <v>1</v>
      </c>
      <c r="D4647">
        <v>2131</v>
      </c>
      <c r="E4647">
        <v>1</v>
      </c>
      <c r="G4647" s="59">
        <f t="shared" si="83"/>
        <v>26502</v>
      </c>
      <c r="I4647" s="3">
        <f t="shared" si="82"/>
        <v>1</v>
      </c>
      <c r="J4647" s="3">
        <v>2131</v>
      </c>
      <c r="K4647" s="3">
        <v>2134</v>
      </c>
      <c r="L4647" s="3">
        <v>2138</v>
      </c>
    </row>
    <row r="4648" spans="1:14">
      <c r="A4648" s="1">
        <v>43297</v>
      </c>
      <c r="B4648" s="2">
        <v>0.58333333333333337</v>
      </c>
      <c r="C4648">
        <v>0</v>
      </c>
      <c r="D4648">
        <v>2130</v>
      </c>
      <c r="E4648">
        <v>-1</v>
      </c>
      <c r="F4648">
        <v>-1</v>
      </c>
      <c r="G4648" s="59">
        <f t="shared" si="83"/>
        <v>26501</v>
      </c>
      <c r="I4648" s="3">
        <f t="shared" si="82"/>
        <v>1</v>
      </c>
      <c r="J4648" s="3">
        <v>2129</v>
      </c>
      <c r="K4648" s="3">
        <v>2126</v>
      </c>
      <c r="L4648" s="3">
        <v>2134</v>
      </c>
      <c r="N4648" s="3" t="s">
        <v>16</v>
      </c>
    </row>
    <row r="4649" spans="1:14">
      <c r="A4649" s="1">
        <v>43298</v>
      </c>
      <c r="B4649" s="2">
        <v>0.66666666666666663</v>
      </c>
      <c r="C4649">
        <v>1</v>
      </c>
      <c r="D4649">
        <v>2117</v>
      </c>
      <c r="E4649">
        <v>1</v>
      </c>
      <c r="G4649" s="59">
        <f t="shared" si="83"/>
        <v>26501</v>
      </c>
      <c r="I4649" s="3">
        <f t="shared" si="82"/>
        <v>1</v>
      </c>
      <c r="J4649" s="72">
        <v>2124</v>
      </c>
      <c r="K4649" s="72">
        <v>2123</v>
      </c>
      <c r="L4649" s="72">
        <v>2134</v>
      </c>
      <c r="M4649" s="72">
        <v>-6</v>
      </c>
      <c r="N4649" s="86" t="s">
        <v>89</v>
      </c>
    </row>
    <row r="4650" spans="1:14">
      <c r="A4650" s="1">
        <v>43299</v>
      </c>
      <c r="B4650" s="2">
        <v>0.58333333333333337</v>
      </c>
      <c r="C4650">
        <v>0</v>
      </c>
      <c r="D4650">
        <v>2132</v>
      </c>
      <c r="E4650">
        <v>-1</v>
      </c>
      <c r="F4650">
        <v>15</v>
      </c>
      <c r="G4650" s="59">
        <f t="shared" si="83"/>
        <v>26516</v>
      </c>
      <c r="I4650" s="3">
        <f t="shared" si="82"/>
        <v>1</v>
      </c>
      <c r="J4650" s="73">
        <v>2127</v>
      </c>
      <c r="K4650" s="73">
        <v>2122</v>
      </c>
      <c r="L4650" s="73">
        <v>2127</v>
      </c>
      <c r="M4650" s="73">
        <v>-5</v>
      </c>
      <c r="N4650" s="3" t="s">
        <v>16</v>
      </c>
    </row>
    <row r="4651" spans="1:14">
      <c r="A4651" s="1">
        <v>43300</v>
      </c>
      <c r="B4651" s="2">
        <v>0.5</v>
      </c>
      <c r="C4651">
        <v>1</v>
      </c>
      <c r="D4651">
        <v>2124</v>
      </c>
      <c r="E4651">
        <v>1</v>
      </c>
      <c r="G4651" s="59">
        <f t="shared" si="83"/>
        <v>26516</v>
      </c>
      <c r="I4651" s="3">
        <f t="shared" si="82"/>
        <v>1</v>
      </c>
      <c r="J4651" s="3">
        <v>2127</v>
      </c>
      <c r="K4651" s="3">
        <v>2122</v>
      </c>
      <c r="L4651" s="3">
        <v>2128</v>
      </c>
    </row>
    <row r="4652" spans="1:14">
      <c r="A4652" s="1">
        <v>43300</v>
      </c>
      <c r="B4652" s="2">
        <v>0.58333333333333337</v>
      </c>
      <c r="C4652">
        <v>-2</v>
      </c>
      <c r="D4652">
        <v>2121</v>
      </c>
      <c r="E4652">
        <v>-3</v>
      </c>
      <c r="F4652">
        <v>-3</v>
      </c>
      <c r="G4652" s="59">
        <f t="shared" si="83"/>
        <v>26513</v>
      </c>
      <c r="I4652" s="3">
        <f t="shared" si="82"/>
        <v>3</v>
      </c>
      <c r="J4652" s="3">
        <v>2118</v>
      </c>
      <c r="K4652" s="3">
        <v>2116</v>
      </c>
      <c r="L4652" s="3">
        <v>2126</v>
      </c>
    </row>
    <row r="4653" spans="1:14">
      <c r="A4653" s="1">
        <v>43300</v>
      </c>
      <c r="B4653" s="2">
        <v>0.75</v>
      </c>
      <c r="C4653">
        <v>0</v>
      </c>
      <c r="D4653">
        <v>2130</v>
      </c>
      <c r="E4653">
        <v>2</v>
      </c>
      <c r="F4653">
        <v>-18</v>
      </c>
      <c r="G4653" s="59">
        <f t="shared" si="83"/>
        <v>26495</v>
      </c>
      <c r="I4653" s="3">
        <f t="shared" si="82"/>
        <v>2</v>
      </c>
      <c r="J4653" s="3">
        <v>2130</v>
      </c>
      <c r="K4653" s="3">
        <v>2127</v>
      </c>
      <c r="L4653" s="3">
        <v>2129</v>
      </c>
      <c r="N4653" s="3" t="s">
        <v>16</v>
      </c>
    </row>
    <row r="4654" spans="1:14">
      <c r="A4654" s="1">
        <v>43301</v>
      </c>
      <c r="B4654" s="2">
        <v>0.66666666666666663</v>
      </c>
      <c r="C4654">
        <v>-1</v>
      </c>
      <c r="D4654">
        <v>2147</v>
      </c>
      <c r="E4654">
        <v>-1</v>
      </c>
      <c r="G4654" s="59">
        <f t="shared" si="83"/>
        <v>26495</v>
      </c>
      <c r="I4654" s="3">
        <f t="shared" si="82"/>
        <v>1</v>
      </c>
      <c r="J4654" s="74">
        <v>2154</v>
      </c>
      <c r="K4654" s="74">
        <v>2152</v>
      </c>
      <c r="L4654" s="74">
        <v>2168</v>
      </c>
      <c r="M4654" s="74">
        <v>7</v>
      </c>
    </row>
    <row r="4655" spans="1:14">
      <c r="A4655" s="1">
        <v>43301</v>
      </c>
      <c r="B4655" s="2">
        <v>0.70833333333333337</v>
      </c>
      <c r="C4655">
        <v>0</v>
      </c>
      <c r="D4655">
        <v>2160</v>
      </c>
      <c r="E4655">
        <v>1</v>
      </c>
      <c r="F4655">
        <v>-13</v>
      </c>
      <c r="G4655" s="59">
        <f t="shared" si="83"/>
        <v>26482</v>
      </c>
      <c r="I4655" s="3">
        <f t="shared" si="82"/>
        <v>1</v>
      </c>
      <c r="J4655" s="73">
        <v>2166</v>
      </c>
      <c r="K4655" s="73">
        <v>2168</v>
      </c>
      <c r="L4655" s="73">
        <v>2188</v>
      </c>
      <c r="M4655" s="73">
        <v>-6</v>
      </c>
      <c r="N4655" s="3" t="s">
        <v>16</v>
      </c>
    </row>
    <row r="4656" spans="1:14">
      <c r="A4656" s="1">
        <v>43301</v>
      </c>
      <c r="B4656" s="2">
        <v>0.70833333333333337</v>
      </c>
      <c r="C4656">
        <v>2</v>
      </c>
      <c r="D4656">
        <v>2160</v>
      </c>
      <c r="E4656">
        <v>2</v>
      </c>
      <c r="G4656" s="59">
        <f t="shared" si="83"/>
        <v>26482</v>
      </c>
      <c r="I4656" s="3">
        <f t="shared" si="82"/>
        <v>2</v>
      </c>
      <c r="J4656" s="72">
        <v>2166</v>
      </c>
      <c r="K4656" s="72">
        <v>2168</v>
      </c>
      <c r="L4656" s="72">
        <v>2188</v>
      </c>
      <c r="M4656" s="72">
        <v>-6</v>
      </c>
      <c r="N4656" s="86" t="s">
        <v>89</v>
      </c>
    </row>
    <row r="4657" spans="1:14">
      <c r="A4657" s="1">
        <v>43304</v>
      </c>
      <c r="B4657" s="2">
        <v>0.75</v>
      </c>
      <c r="C4657">
        <v>-1</v>
      </c>
      <c r="D4657">
        <v>2191</v>
      </c>
      <c r="E4657">
        <v>-3</v>
      </c>
      <c r="F4657">
        <v>62</v>
      </c>
      <c r="G4657" s="59">
        <f t="shared" si="83"/>
        <v>26544</v>
      </c>
      <c r="I4657" s="3">
        <f t="shared" si="82"/>
        <v>3</v>
      </c>
      <c r="J4657" s="3">
        <v>2191</v>
      </c>
      <c r="K4657" s="3">
        <v>2196</v>
      </c>
      <c r="L4657" s="3">
        <v>2204</v>
      </c>
    </row>
    <row r="4658" spans="1:14">
      <c r="A4658" s="1">
        <v>43305</v>
      </c>
      <c r="B4658" s="2">
        <v>0.375</v>
      </c>
      <c r="C4658">
        <v>0</v>
      </c>
      <c r="D4658">
        <v>2200</v>
      </c>
      <c r="E4658">
        <v>1</v>
      </c>
      <c r="F4658">
        <v>-9</v>
      </c>
      <c r="G4658" s="59">
        <f t="shared" si="83"/>
        <v>26535</v>
      </c>
      <c r="I4658" s="3">
        <f t="shared" si="82"/>
        <v>1</v>
      </c>
      <c r="J4658" s="3">
        <v>2203</v>
      </c>
      <c r="K4658" s="3">
        <v>2199</v>
      </c>
      <c r="L4658" s="3">
        <v>2215</v>
      </c>
      <c r="N4658" s="3" t="s">
        <v>16</v>
      </c>
    </row>
    <row r="4659" spans="1:14">
      <c r="A4659" s="1">
        <v>43305</v>
      </c>
      <c r="B4659" s="2">
        <v>0.375</v>
      </c>
      <c r="C4659">
        <v>2</v>
      </c>
      <c r="D4659">
        <v>2200</v>
      </c>
      <c r="E4659">
        <v>2</v>
      </c>
      <c r="G4659" s="59">
        <f t="shared" si="83"/>
        <v>26535</v>
      </c>
      <c r="I4659" s="3">
        <f t="shared" si="82"/>
        <v>2</v>
      </c>
      <c r="J4659" s="3">
        <v>2203</v>
      </c>
      <c r="K4659" s="3">
        <v>2199</v>
      </c>
      <c r="L4659" s="3">
        <v>2215</v>
      </c>
    </row>
    <row r="4660" spans="1:14">
      <c r="A4660" s="1">
        <v>43306</v>
      </c>
      <c r="B4660" s="2">
        <v>0.41666666666666669</v>
      </c>
      <c r="C4660">
        <v>0</v>
      </c>
      <c r="D4660">
        <v>2229</v>
      </c>
      <c r="E4660">
        <v>-2</v>
      </c>
      <c r="F4660">
        <v>58</v>
      </c>
      <c r="G4660" s="59">
        <f t="shared" si="83"/>
        <v>26593</v>
      </c>
      <c r="I4660" s="3">
        <f t="shared" si="82"/>
        <v>2</v>
      </c>
      <c r="J4660" s="3">
        <v>2228</v>
      </c>
      <c r="K4660" s="3">
        <v>2224</v>
      </c>
      <c r="L4660" s="3">
        <v>2234</v>
      </c>
      <c r="N4660" s="3" t="s">
        <v>16</v>
      </c>
    </row>
    <row r="4661" spans="1:14">
      <c r="A4661" s="1">
        <v>43306</v>
      </c>
      <c r="B4661" s="2">
        <v>0.41666666666666669</v>
      </c>
      <c r="C4661">
        <v>-1</v>
      </c>
      <c r="D4661">
        <v>2229</v>
      </c>
      <c r="E4661">
        <v>-1</v>
      </c>
      <c r="G4661" s="59">
        <f t="shared" si="83"/>
        <v>26593</v>
      </c>
      <c r="I4661" s="3">
        <f t="shared" si="82"/>
        <v>1</v>
      </c>
      <c r="J4661" s="3">
        <v>2228</v>
      </c>
      <c r="K4661" s="3">
        <v>2224</v>
      </c>
      <c r="L4661" s="3">
        <v>2234</v>
      </c>
    </row>
    <row r="4662" spans="1:14">
      <c r="A4662" s="1">
        <v>43306</v>
      </c>
      <c r="B4662" s="2">
        <v>0.66666666666666663</v>
      </c>
      <c r="C4662">
        <v>0</v>
      </c>
      <c r="D4662">
        <v>2243</v>
      </c>
      <c r="E4662">
        <v>1</v>
      </c>
      <c r="F4662">
        <v>-14</v>
      </c>
      <c r="G4662" s="59">
        <f t="shared" si="83"/>
        <v>26579</v>
      </c>
      <c r="I4662" s="3">
        <f t="shared" si="82"/>
        <v>1</v>
      </c>
      <c r="J4662" s="73">
        <v>2247</v>
      </c>
      <c r="K4662" s="73">
        <v>2245</v>
      </c>
      <c r="L4662" s="73">
        <v>2255</v>
      </c>
      <c r="M4662" s="73">
        <v>-2</v>
      </c>
      <c r="N4662" s="3" t="s">
        <v>16</v>
      </c>
    </row>
    <row r="4663" spans="1:14">
      <c r="A4663" s="1">
        <v>43306</v>
      </c>
      <c r="B4663" s="2">
        <v>0.66666666666666663</v>
      </c>
      <c r="C4663">
        <v>2</v>
      </c>
      <c r="D4663">
        <v>2243</v>
      </c>
      <c r="E4663">
        <v>2</v>
      </c>
      <c r="G4663" s="59">
        <f t="shared" si="83"/>
        <v>26579</v>
      </c>
      <c r="I4663" s="3">
        <f t="shared" si="82"/>
        <v>2</v>
      </c>
      <c r="J4663" s="72">
        <v>2247</v>
      </c>
      <c r="K4663" s="72">
        <v>2245</v>
      </c>
      <c r="L4663" s="72">
        <v>2255</v>
      </c>
      <c r="M4663" s="72">
        <v>-2</v>
      </c>
    </row>
    <row r="4664" spans="1:14">
      <c r="A4664" s="1">
        <v>43306</v>
      </c>
      <c r="B4664" s="2">
        <v>0.75</v>
      </c>
      <c r="C4664">
        <v>-1</v>
      </c>
      <c r="D4664">
        <v>2246</v>
      </c>
      <c r="E4664">
        <v>-3</v>
      </c>
      <c r="F4664">
        <v>6</v>
      </c>
      <c r="G4664" s="59">
        <f t="shared" si="83"/>
        <v>26585</v>
      </c>
      <c r="I4664" s="3">
        <f t="shared" si="82"/>
        <v>3</v>
      </c>
      <c r="J4664" s="3">
        <v>2246</v>
      </c>
      <c r="K4664" s="3">
        <v>2247</v>
      </c>
      <c r="L4664" s="3">
        <v>2252</v>
      </c>
    </row>
    <row r="4665" spans="1:14">
      <c r="A4665" s="1">
        <v>43307</v>
      </c>
      <c r="B4665" s="2">
        <v>0.375</v>
      </c>
      <c r="C4665">
        <v>0</v>
      </c>
      <c r="D4665">
        <v>2251</v>
      </c>
      <c r="E4665">
        <v>1</v>
      </c>
      <c r="F4665">
        <v>-5</v>
      </c>
      <c r="G4665" s="59">
        <f t="shared" si="83"/>
        <v>26580</v>
      </c>
      <c r="I4665" s="3">
        <f t="shared" si="82"/>
        <v>1</v>
      </c>
      <c r="J4665" s="3">
        <v>2251</v>
      </c>
      <c r="K4665" s="3">
        <v>2249</v>
      </c>
      <c r="L4665" s="3">
        <v>2260</v>
      </c>
      <c r="N4665" s="3" t="s">
        <v>16</v>
      </c>
    </row>
    <row r="4666" spans="1:14">
      <c r="A4666" s="1">
        <v>43307</v>
      </c>
      <c r="B4666" s="2">
        <v>0.375</v>
      </c>
      <c r="C4666">
        <v>2</v>
      </c>
      <c r="D4666">
        <v>2251</v>
      </c>
      <c r="E4666">
        <v>2</v>
      </c>
      <c r="G4666" s="59">
        <f t="shared" si="83"/>
        <v>26580</v>
      </c>
      <c r="I4666" s="3">
        <f t="shared" si="82"/>
        <v>2</v>
      </c>
      <c r="J4666" s="3">
        <v>2251</v>
      </c>
      <c r="K4666" s="3">
        <v>2249</v>
      </c>
      <c r="L4666" s="3">
        <v>2260</v>
      </c>
    </row>
    <row r="4667" spans="1:14">
      <c r="A4667" s="1">
        <v>43308</v>
      </c>
      <c r="B4667" s="2">
        <v>0.41666666666666669</v>
      </c>
      <c r="C4667">
        <v>0</v>
      </c>
      <c r="D4667">
        <v>2287</v>
      </c>
      <c r="E4667">
        <v>-2</v>
      </c>
      <c r="F4667">
        <v>72</v>
      </c>
      <c r="G4667" s="59">
        <f t="shared" si="83"/>
        <v>26652</v>
      </c>
      <c r="I4667" s="3">
        <f t="shared" si="82"/>
        <v>2</v>
      </c>
      <c r="J4667" s="73">
        <v>2281</v>
      </c>
      <c r="K4667" s="73">
        <v>2273</v>
      </c>
      <c r="L4667" s="73">
        <v>2284</v>
      </c>
      <c r="M4667" s="73">
        <v>-3</v>
      </c>
      <c r="N4667" s="3" t="s">
        <v>16</v>
      </c>
    </row>
    <row r="4668" spans="1:14">
      <c r="A4668" s="1">
        <v>43308</v>
      </c>
      <c r="B4668" s="2">
        <v>0.41666666666666669</v>
      </c>
      <c r="C4668">
        <v>-1</v>
      </c>
      <c r="D4668">
        <v>2287</v>
      </c>
      <c r="E4668">
        <v>-1</v>
      </c>
      <c r="G4668" s="59">
        <f t="shared" si="83"/>
        <v>26652</v>
      </c>
      <c r="I4668" s="3">
        <f t="shared" si="82"/>
        <v>1</v>
      </c>
      <c r="J4668" s="72">
        <v>2281</v>
      </c>
      <c r="K4668" s="72">
        <v>2273</v>
      </c>
      <c r="L4668" s="72">
        <v>2284</v>
      </c>
      <c r="M4668" s="72">
        <v>-3</v>
      </c>
    </row>
    <row r="4669" spans="1:14">
      <c r="A4669" s="1">
        <v>43311</v>
      </c>
      <c r="B4669" s="2">
        <v>0.41666666666666669</v>
      </c>
      <c r="C4669">
        <v>0</v>
      </c>
      <c r="D4669">
        <v>2276</v>
      </c>
      <c r="E4669">
        <v>1</v>
      </c>
      <c r="F4669">
        <v>11</v>
      </c>
      <c r="G4669" s="59">
        <f t="shared" si="83"/>
        <v>26663</v>
      </c>
      <c r="I4669" s="3">
        <f t="shared" si="82"/>
        <v>1</v>
      </c>
      <c r="J4669" s="3">
        <v>2282</v>
      </c>
      <c r="K4669" s="3">
        <v>2275</v>
      </c>
      <c r="L4669" s="3">
        <v>2285</v>
      </c>
      <c r="N4669" s="3" t="s">
        <v>16</v>
      </c>
    </row>
    <row r="4670" spans="1:14">
      <c r="A4670" s="1">
        <v>43311</v>
      </c>
      <c r="B4670" s="2">
        <v>0.54166666666666663</v>
      </c>
      <c r="C4670">
        <v>2</v>
      </c>
      <c r="D4670">
        <v>2288</v>
      </c>
      <c r="E4670">
        <v>2</v>
      </c>
      <c r="G4670" s="59">
        <f t="shared" si="83"/>
        <v>26663</v>
      </c>
      <c r="I4670" s="3">
        <f t="shared" si="82"/>
        <v>2</v>
      </c>
      <c r="J4670" s="3">
        <v>2288</v>
      </c>
      <c r="K4670" s="3">
        <v>2285</v>
      </c>
      <c r="L4670" s="3">
        <v>2297</v>
      </c>
    </row>
    <row r="4671" spans="1:14">
      <c r="A4671" s="69">
        <v>43312</v>
      </c>
      <c r="B4671" s="70">
        <v>0.41666666666666669</v>
      </c>
      <c r="C4671" s="71">
        <v>0</v>
      </c>
      <c r="D4671" s="71">
        <v>2300</v>
      </c>
      <c r="E4671" s="71">
        <v>-2</v>
      </c>
      <c r="F4671" s="71">
        <v>24</v>
      </c>
      <c r="G4671" s="91">
        <f t="shared" si="83"/>
        <v>26687</v>
      </c>
      <c r="H4671" s="71">
        <f>SUM(F4627:F4671)</f>
        <v>194</v>
      </c>
      <c r="I4671" s="3">
        <f t="shared" si="82"/>
        <v>2</v>
      </c>
      <c r="J4671" s="3">
        <v>2295</v>
      </c>
      <c r="K4671" s="3">
        <v>2291</v>
      </c>
      <c r="L4671" s="3">
        <v>2303</v>
      </c>
      <c r="N4671" s="3" t="s">
        <v>16</v>
      </c>
    </row>
    <row r="4672" spans="1:14">
      <c r="A4672" s="1">
        <v>43313</v>
      </c>
      <c r="B4672" s="68">
        <v>0.70833333333333337</v>
      </c>
      <c r="C4672" s="3">
        <v>2</v>
      </c>
      <c r="D4672" s="59">
        <v>2287</v>
      </c>
      <c r="E4672" s="3">
        <v>2</v>
      </c>
      <c r="F4672" s="3"/>
      <c r="G4672" s="59">
        <f t="shared" si="83"/>
        <v>26687</v>
      </c>
      <c r="I4672" s="3">
        <f t="shared" si="82"/>
        <v>2</v>
      </c>
      <c r="J4672" s="72">
        <v>2295</v>
      </c>
      <c r="K4672" s="72">
        <v>2307</v>
      </c>
      <c r="L4672" s="72">
        <v>2307</v>
      </c>
      <c r="M4672" s="72">
        <v>-8</v>
      </c>
      <c r="N4672" s="86" t="s">
        <v>89</v>
      </c>
    </row>
    <row r="4673" spans="1:14">
      <c r="A4673" s="1">
        <v>43314</v>
      </c>
      <c r="B4673" s="2">
        <v>0.45833333333333331</v>
      </c>
      <c r="C4673">
        <v>0</v>
      </c>
      <c r="D4673">
        <v>2280</v>
      </c>
      <c r="E4673">
        <v>-2</v>
      </c>
      <c r="F4673">
        <v>-14</v>
      </c>
      <c r="G4673" s="59">
        <f t="shared" si="83"/>
        <v>26673</v>
      </c>
      <c r="I4673" s="3">
        <f t="shared" si="82"/>
        <v>2</v>
      </c>
      <c r="J4673" s="73">
        <v>2273</v>
      </c>
      <c r="K4673" s="73">
        <v>2263</v>
      </c>
      <c r="L4673" s="73">
        <v>2275</v>
      </c>
      <c r="M4673" s="73">
        <v>-5</v>
      </c>
      <c r="N4673" s="3" t="s">
        <v>16</v>
      </c>
    </row>
    <row r="4674" spans="1:14">
      <c r="A4674" s="1">
        <v>43314</v>
      </c>
      <c r="B4674" s="2">
        <v>0.45833333333333331</v>
      </c>
      <c r="C4674">
        <v>-2</v>
      </c>
      <c r="D4674">
        <v>2280</v>
      </c>
      <c r="E4674">
        <v>-2</v>
      </c>
      <c r="G4674" s="59">
        <f t="shared" si="83"/>
        <v>26673</v>
      </c>
      <c r="I4674" s="3">
        <f t="shared" si="82"/>
        <v>2</v>
      </c>
      <c r="J4674" s="72">
        <v>2273</v>
      </c>
      <c r="K4674" s="72">
        <v>2263</v>
      </c>
      <c r="L4674" s="72">
        <v>2275</v>
      </c>
      <c r="M4674" s="72">
        <v>-5</v>
      </c>
      <c r="N4674" s="86" t="s">
        <v>89</v>
      </c>
    </row>
    <row r="4675" spans="1:14">
      <c r="A4675" s="1">
        <v>43315</v>
      </c>
      <c r="B4675" s="2">
        <v>0.375</v>
      </c>
      <c r="C4675">
        <v>0</v>
      </c>
      <c r="D4675">
        <v>2272</v>
      </c>
      <c r="E4675">
        <v>2</v>
      </c>
      <c r="F4675">
        <v>16</v>
      </c>
      <c r="G4675" s="59">
        <f t="shared" si="83"/>
        <v>26689</v>
      </c>
      <c r="I4675" s="3">
        <f t="shared" ref="I4675:I4738" si="84">ABS(E4675)</f>
        <v>2</v>
      </c>
      <c r="J4675" s="3">
        <v>2273</v>
      </c>
      <c r="K4675" s="3">
        <v>2261</v>
      </c>
      <c r="L4675" s="3">
        <v>2274</v>
      </c>
      <c r="N4675" s="3" t="s">
        <v>16</v>
      </c>
    </row>
    <row r="4676" spans="1:14">
      <c r="A4676" s="1">
        <v>43315</v>
      </c>
      <c r="B4676" s="2">
        <v>0.375</v>
      </c>
      <c r="C4676">
        <v>1</v>
      </c>
      <c r="D4676">
        <v>2272</v>
      </c>
      <c r="E4676">
        <v>1</v>
      </c>
      <c r="G4676" s="59">
        <f t="shared" si="83"/>
        <v>26689</v>
      </c>
      <c r="I4676" s="3">
        <f t="shared" si="84"/>
        <v>1</v>
      </c>
      <c r="J4676" s="3">
        <v>2273</v>
      </c>
      <c r="K4676" s="3">
        <v>2261</v>
      </c>
      <c r="L4676" s="3">
        <v>2274</v>
      </c>
    </row>
    <row r="4677" spans="1:14">
      <c r="A4677" s="1">
        <v>43315</v>
      </c>
      <c r="B4677" s="2">
        <v>0.41666666666666669</v>
      </c>
      <c r="C4677">
        <v>0</v>
      </c>
      <c r="D4677">
        <v>2269</v>
      </c>
      <c r="E4677">
        <v>-1</v>
      </c>
      <c r="F4677">
        <v>-3</v>
      </c>
      <c r="G4677" s="59">
        <f t="shared" si="83"/>
        <v>26686</v>
      </c>
      <c r="I4677" s="3">
        <f t="shared" si="84"/>
        <v>1</v>
      </c>
      <c r="J4677" s="3">
        <v>2266</v>
      </c>
      <c r="K4677" s="3">
        <v>2265</v>
      </c>
      <c r="L4677" s="3">
        <v>2273</v>
      </c>
      <c r="N4677" s="3" t="s">
        <v>16</v>
      </c>
    </row>
    <row r="4678" spans="1:14">
      <c r="A4678" s="1">
        <v>43315</v>
      </c>
      <c r="B4678" s="2">
        <v>0.41666666666666669</v>
      </c>
      <c r="C4678">
        <v>-2</v>
      </c>
      <c r="D4678">
        <v>2269</v>
      </c>
      <c r="E4678">
        <v>-2</v>
      </c>
      <c r="G4678" s="59">
        <f t="shared" si="83"/>
        <v>26686</v>
      </c>
      <c r="I4678" s="3">
        <f t="shared" si="84"/>
        <v>2</v>
      </c>
      <c r="J4678" s="3">
        <v>2266</v>
      </c>
      <c r="K4678" s="3">
        <v>2265</v>
      </c>
      <c r="L4678" s="3">
        <v>2273</v>
      </c>
    </row>
    <row r="4679" spans="1:14">
      <c r="A4679" s="1">
        <v>43315</v>
      </c>
      <c r="B4679" s="2">
        <v>0.58333333333333337</v>
      </c>
      <c r="C4679">
        <v>0</v>
      </c>
      <c r="D4679">
        <v>2277</v>
      </c>
      <c r="E4679">
        <v>2</v>
      </c>
      <c r="F4679">
        <v>-16</v>
      </c>
      <c r="G4679" s="59">
        <f t="shared" si="83"/>
        <v>26670</v>
      </c>
      <c r="I4679" s="3">
        <f t="shared" si="84"/>
        <v>2</v>
      </c>
      <c r="J4679" s="3">
        <v>2283</v>
      </c>
      <c r="K4679" s="3">
        <v>2274</v>
      </c>
      <c r="L4679" s="3">
        <v>2282</v>
      </c>
      <c r="N4679" s="3" t="s">
        <v>16</v>
      </c>
    </row>
    <row r="4680" spans="1:14">
      <c r="A4680" s="1">
        <v>43315</v>
      </c>
      <c r="B4680" s="2">
        <v>0.58333333333333337</v>
      </c>
      <c r="C4680">
        <v>2</v>
      </c>
      <c r="D4680">
        <v>2277</v>
      </c>
      <c r="E4680">
        <v>2</v>
      </c>
      <c r="G4680" s="59">
        <f t="shared" si="83"/>
        <v>26670</v>
      </c>
      <c r="I4680" s="3">
        <f t="shared" si="84"/>
        <v>2</v>
      </c>
      <c r="J4680" s="3">
        <v>2283</v>
      </c>
      <c r="K4680" s="3">
        <v>2274</v>
      </c>
      <c r="L4680" s="3">
        <v>2282</v>
      </c>
    </row>
    <row r="4681" spans="1:14">
      <c r="A4681" s="1">
        <v>43315</v>
      </c>
      <c r="B4681" s="2">
        <v>0.66666666666666663</v>
      </c>
      <c r="C4681">
        <v>0</v>
      </c>
      <c r="D4681">
        <v>2272</v>
      </c>
      <c r="E4681">
        <v>-2</v>
      </c>
      <c r="F4681">
        <v>-10</v>
      </c>
      <c r="G4681" s="59">
        <f t="shared" si="83"/>
        <v>26660</v>
      </c>
      <c r="I4681" s="3">
        <f t="shared" si="84"/>
        <v>2</v>
      </c>
      <c r="J4681" s="73">
        <v>2267</v>
      </c>
      <c r="K4681" s="73">
        <v>2266</v>
      </c>
      <c r="L4681" s="73">
        <v>2271</v>
      </c>
      <c r="M4681" s="73">
        <v>-1</v>
      </c>
      <c r="N4681" s="3" t="s">
        <v>16</v>
      </c>
    </row>
    <row r="4682" spans="1:14">
      <c r="A4682" s="1">
        <v>43318</v>
      </c>
      <c r="B4682" s="2">
        <v>0.41666666666666669</v>
      </c>
      <c r="C4682">
        <v>-2</v>
      </c>
      <c r="D4682">
        <v>2262</v>
      </c>
      <c r="E4682">
        <v>-2</v>
      </c>
      <c r="G4682" s="59">
        <f t="shared" si="83"/>
        <v>26660</v>
      </c>
      <c r="I4682" s="3">
        <f t="shared" si="84"/>
        <v>2</v>
      </c>
      <c r="J4682" s="72">
        <v>2257</v>
      </c>
      <c r="K4682" s="72">
        <v>2255</v>
      </c>
      <c r="L4682" s="72">
        <v>2260</v>
      </c>
      <c r="M4682" s="72">
        <v>-2</v>
      </c>
    </row>
    <row r="4683" spans="1:14">
      <c r="A4683" s="1">
        <v>43318</v>
      </c>
      <c r="B4683" s="2">
        <v>0.54166666666666663</v>
      </c>
      <c r="C4683">
        <v>0</v>
      </c>
      <c r="D4683">
        <v>2272</v>
      </c>
      <c r="E4683">
        <v>2</v>
      </c>
      <c r="F4683">
        <v>-20</v>
      </c>
      <c r="G4683" s="59">
        <f t="shared" si="83"/>
        <v>26640</v>
      </c>
      <c r="I4683" s="3">
        <f t="shared" si="84"/>
        <v>2</v>
      </c>
      <c r="J4683" s="3">
        <v>2277</v>
      </c>
      <c r="K4683" s="3">
        <v>2269</v>
      </c>
      <c r="L4683" s="3">
        <v>2277</v>
      </c>
      <c r="N4683" s="3" t="s">
        <v>16</v>
      </c>
    </row>
    <row r="4684" spans="1:14">
      <c r="A4684" s="1">
        <v>43319</v>
      </c>
      <c r="B4684" s="2">
        <v>0.70833333333333337</v>
      </c>
      <c r="C4684">
        <v>2</v>
      </c>
      <c r="D4684">
        <v>2290</v>
      </c>
      <c r="E4684">
        <v>2</v>
      </c>
      <c r="G4684" s="59">
        <f t="shared" si="83"/>
        <v>26640</v>
      </c>
      <c r="I4684" s="3">
        <f t="shared" si="84"/>
        <v>2</v>
      </c>
      <c r="J4684" s="72">
        <v>2293</v>
      </c>
      <c r="K4684" s="72">
        <v>2294</v>
      </c>
      <c r="L4684" s="72">
        <v>2301</v>
      </c>
      <c r="M4684" s="72">
        <v>-3</v>
      </c>
    </row>
    <row r="4685" spans="1:14">
      <c r="A4685" s="1">
        <v>43320</v>
      </c>
      <c r="B4685" s="2">
        <v>0.66666666666666663</v>
      </c>
      <c r="C4685">
        <v>0</v>
      </c>
      <c r="D4685">
        <v>2300</v>
      </c>
      <c r="E4685">
        <v>-2</v>
      </c>
      <c r="F4685">
        <v>20</v>
      </c>
      <c r="G4685" s="59">
        <f t="shared" si="83"/>
        <v>26660</v>
      </c>
      <c r="I4685" s="3">
        <f t="shared" si="84"/>
        <v>2</v>
      </c>
      <c r="J4685" s="73">
        <v>2295</v>
      </c>
      <c r="K4685" s="73">
        <v>2286</v>
      </c>
      <c r="L4685" s="73">
        <v>2299</v>
      </c>
      <c r="M4685" s="73">
        <v>-1</v>
      </c>
      <c r="N4685" s="3" t="s">
        <v>16</v>
      </c>
    </row>
    <row r="4686" spans="1:14">
      <c r="A4686" s="1">
        <v>43320</v>
      </c>
      <c r="B4686" s="2">
        <v>0.66666666666666663</v>
      </c>
      <c r="C4686">
        <v>-2</v>
      </c>
      <c r="D4686">
        <v>2300</v>
      </c>
      <c r="E4686">
        <v>-2</v>
      </c>
      <c r="G4686" s="59">
        <f t="shared" si="83"/>
        <v>26660</v>
      </c>
      <c r="I4686" s="3">
        <f t="shared" si="84"/>
        <v>2</v>
      </c>
      <c r="J4686" s="72">
        <v>2295</v>
      </c>
      <c r="K4686" s="72">
        <v>2286</v>
      </c>
      <c r="L4686" s="72">
        <v>2299</v>
      </c>
      <c r="M4686" s="72">
        <v>-1</v>
      </c>
    </row>
    <row r="4687" spans="1:14">
      <c r="A4687" s="1">
        <v>43321</v>
      </c>
      <c r="B4687" s="2">
        <v>0.54166666666666663</v>
      </c>
      <c r="C4687">
        <v>0</v>
      </c>
      <c r="D4687">
        <v>2294</v>
      </c>
      <c r="E4687">
        <v>2</v>
      </c>
      <c r="F4687">
        <v>12</v>
      </c>
      <c r="G4687" s="59">
        <f t="shared" si="83"/>
        <v>26672</v>
      </c>
      <c r="I4687" s="3">
        <f t="shared" si="84"/>
        <v>2</v>
      </c>
      <c r="J4687" s="3">
        <v>2296</v>
      </c>
      <c r="K4687" s="3">
        <v>2290</v>
      </c>
      <c r="L4687" s="3">
        <v>2296</v>
      </c>
      <c r="N4687" s="3" t="s">
        <v>16</v>
      </c>
    </row>
    <row r="4688" spans="1:14">
      <c r="A4688" s="1">
        <v>43322</v>
      </c>
      <c r="B4688" s="2">
        <v>0.375</v>
      </c>
      <c r="C4688">
        <v>-2</v>
      </c>
      <c r="D4688">
        <v>2287</v>
      </c>
      <c r="E4688">
        <v>-2</v>
      </c>
      <c r="G4688" s="59">
        <f t="shared" si="83"/>
        <v>26672</v>
      </c>
      <c r="I4688" s="3">
        <f t="shared" si="84"/>
        <v>2</v>
      </c>
      <c r="J4688" s="72">
        <v>2282</v>
      </c>
      <c r="K4688" s="72">
        <v>2270</v>
      </c>
      <c r="L4688" s="72">
        <v>2285</v>
      </c>
      <c r="M4688" s="72">
        <v>-2</v>
      </c>
    </row>
    <row r="4689" spans="1:14">
      <c r="A4689" s="1">
        <v>43325</v>
      </c>
      <c r="B4689" s="2">
        <v>0.5</v>
      </c>
      <c r="C4689">
        <v>1</v>
      </c>
      <c r="D4689">
        <v>2236</v>
      </c>
      <c r="E4689">
        <v>3</v>
      </c>
      <c r="F4689">
        <v>102</v>
      </c>
      <c r="G4689" s="59">
        <f t="shared" si="83"/>
        <v>26774</v>
      </c>
      <c r="I4689" s="3">
        <f t="shared" si="84"/>
        <v>3</v>
      </c>
      <c r="J4689" s="74">
        <v>2235</v>
      </c>
      <c r="K4689" s="74">
        <v>2234</v>
      </c>
      <c r="L4689" s="74">
        <v>2240</v>
      </c>
      <c r="M4689" s="74">
        <v>1</v>
      </c>
    </row>
    <row r="4690" spans="1:14">
      <c r="A4690" s="1">
        <v>43326</v>
      </c>
      <c r="B4690" s="2">
        <v>0.58333333333333337</v>
      </c>
      <c r="C4690">
        <v>0</v>
      </c>
      <c r="D4690">
        <v>2252</v>
      </c>
      <c r="E4690">
        <v>-1</v>
      </c>
      <c r="F4690">
        <v>16</v>
      </c>
      <c r="G4690" s="59">
        <f t="shared" si="83"/>
        <v>26790</v>
      </c>
      <c r="I4690" s="3">
        <f t="shared" si="84"/>
        <v>1</v>
      </c>
      <c r="J4690" s="73">
        <v>2243</v>
      </c>
      <c r="K4690" s="73">
        <v>2239</v>
      </c>
      <c r="L4690" s="73">
        <v>2249</v>
      </c>
      <c r="M4690" s="73">
        <v>-3</v>
      </c>
      <c r="N4690" s="3" t="s">
        <v>16</v>
      </c>
    </row>
    <row r="4691" spans="1:14">
      <c r="A4691" s="1">
        <v>43326</v>
      </c>
      <c r="B4691" s="2">
        <v>0.58333333333333337</v>
      </c>
      <c r="C4691">
        <v>-2</v>
      </c>
      <c r="D4691">
        <v>2252</v>
      </c>
      <c r="E4691">
        <v>-2</v>
      </c>
      <c r="G4691" s="59">
        <f t="shared" si="83"/>
        <v>26790</v>
      </c>
      <c r="I4691" s="3">
        <f t="shared" si="84"/>
        <v>2</v>
      </c>
      <c r="J4691" s="72">
        <v>2243</v>
      </c>
      <c r="K4691" s="72">
        <v>2239</v>
      </c>
      <c r="L4691" s="72">
        <v>2249</v>
      </c>
      <c r="M4691" s="72">
        <v>-3</v>
      </c>
    </row>
    <row r="4692" spans="1:14">
      <c r="A4692" s="1">
        <v>43326</v>
      </c>
      <c r="B4692" s="2">
        <v>0.70833333333333337</v>
      </c>
      <c r="C4692">
        <v>1</v>
      </c>
      <c r="D4692">
        <v>2253</v>
      </c>
      <c r="E4692">
        <v>3</v>
      </c>
      <c r="F4692">
        <v>-2</v>
      </c>
      <c r="G4692" s="59">
        <f t="shared" si="83"/>
        <v>26788</v>
      </c>
      <c r="I4692" s="3">
        <f t="shared" si="84"/>
        <v>3</v>
      </c>
      <c r="J4692" s="72">
        <v>2254</v>
      </c>
      <c r="K4692" s="72">
        <v>2261</v>
      </c>
      <c r="L4692" s="72">
        <v>2261</v>
      </c>
      <c r="M4692" s="72">
        <v>-1</v>
      </c>
      <c r="N4692" s="86" t="s">
        <v>103</v>
      </c>
    </row>
    <row r="4693" spans="1:14">
      <c r="A4693" s="1">
        <v>43328</v>
      </c>
      <c r="B4693" s="2">
        <v>0.375</v>
      </c>
      <c r="C4693">
        <v>0</v>
      </c>
      <c r="D4693">
        <v>2246</v>
      </c>
      <c r="E4693">
        <v>-1</v>
      </c>
      <c r="F4693">
        <v>-7</v>
      </c>
      <c r="G4693" s="59">
        <f t="shared" si="83"/>
        <v>26781</v>
      </c>
      <c r="I4693" s="3">
        <f t="shared" si="84"/>
        <v>1</v>
      </c>
      <c r="J4693" s="3">
        <v>2245</v>
      </c>
      <c r="K4693" s="3">
        <v>2233</v>
      </c>
      <c r="L4693" s="3">
        <v>2246</v>
      </c>
      <c r="N4693" s="3" t="s">
        <v>16</v>
      </c>
    </row>
    <row r="4694" spans="1:14">
      <c r="A4694" s="1">
        <v>43328</v>
      </c>
      <c r="B4694" s="2">
        <v>0.375</v>
      </c>
      <c r="C4694">
        <v>-2</v>
      </c>
      <c r="D4694">
        <v>2246</v>
      </c>
      <c r="E4694">
        <v>-2</v>
      </c>
      <c r="G4694" s="59">
        <f t="shared" si="83"/>
        <v>26781</v>
      </c>
      <c r="I4694" s="3">
        <f t="shared" si="84"/>
        <v>2</v>
      </c>
      <c r="J4694" s="3">
        <v>2245</v>
      </c>
      <c r="K4694" s="3">
        <v>2233</v>
      </c>
      <c r="L4694" s="3">
        <v>2246</v>
      </c>
    </row>
    <row r="4695" spans="1:14">
      <c r="A4695" s="1">
        <v>43328</v>
      </c>
      <c r="B4695" s="2">
        <v>0.54166666666666663</v>
      </c>
      <c r="C4695">
        <v>1</v>
      </c>
      <c r="D4695">
        <v>2244</v>
      </c>
      <c r="E4695">
        <v>3</v>
      </c>
      <c r="F4695">
        <v>4</v>
      </c>
      <c r="G4695" s="59">
        <f t="shared" si="83"/>
        <v>26785</v>
      </c>
      <c r="I4695" s="3">
        <f t="shared" si="84"/>
        <v>3</v>
      </c>
      <c r="J4695" s="72">
        <v>2247</v>
      </c>
      <c r="K4695" s="72">
        <v>2245</v>
      </c>
      <c r="L4695" s="72">
        <v>2252</v>
      </c>
      <c r="M4695" s="72">
        <v>-1</v>
      </c>
    </row>
    <row r="4696" spans="1:14">
      <c r="A4696" s="1">
        <v>43328</v>
      </c>
      <c r="B4696" s="2">
        <v>0.66666666666666663</v>
      </c>
      <c r="C4696">
        <v>0</v>
      </c>
      <c r="D4696">
        <v>2245</v>
      </c>
      <c r="E4696">
        <v>-1</v>
      </c>
      <c r="F4696">
        <v>1</v>
      </c>
      <c r="G4696" s="59">
        <f t="shared" si="83"/>
        <v>26786</v>
      </c>
      <c r="I4696" s="3">
        <f t="shared" si="84"/>
        <v>1</v>
      </c>
      <c r="J4696" s="3">
        <v>2245</v>
      </c>
      <c r="K4696" s="3">
        <v>2243</v>
      </c>
      <c r="L4696" s="3">
        <v>2258</v>
      </c>
      <c r="N4696" s="3" t="s">
        <v>16</v>
      </c>
    </row>
    <row r="4697" spans="1:14">
      <c r="A4697" s="1">
        <v>43329</v>
      </c>
      <c r="B4697" s="2">
        <v>0.41666666666666669</v>
      </c>
      <c r="C4697">
        <v>-2</v>
      </c>
      <c r="D4697">
        <v>2239</v>
      </c>
      <c r="E4697">
        <v>-2</v>
      </c>
      <c r="G4697" s="59">
        <f t="shared" si="83"/>
        <v>26786</v>
      </c>
      <c r="I4697" s="3">
        <f t="shared" si="84"/>
        <v>2</v>
      </c>
      <c r="J4697" s="72">
        <v>2231</v>
      </c>
      <c r="K4697" s="72">
        <v>2222</v>
      </c>
      <c r="L4697" s="72">
        <v>2237</v>
      </c>
      <c r="M4697" s="72">
        <v>-2</v>
      </c>
    </row>
    <row r="4698" spans="1:14">
      <c r="A4698" s="1">
        <v>43332</v>
      </c>
      <c r="B4698" s="2">
        <v>0.375</v>
      </c>
      <c r="C4698">
        <v>1</v>
      </c>
      <c r="D4698">
        <v>2212</v>
      </c>
      <c r="E4698">
        <v>3</v>
      </c>
      <c r="F4698">
        <v>54</v>
      </c>
      <c r="G4698" s="59">
        <f t="shared" si="83"/>
        <v>26840</v>
      </c>
      <c r="I4698" s="3">
        <f t="shared" si="84"/>
        <v>3</v>
      </c>
      <c r="J4698" s="72">
        <v>2213</v>
      </c>
      <c r="K4698" s="72">
        <v>2213</v>
      </c>
      <c r="L4698" s="72">
        <v>2223</v>
      </c>
      <c r="M4698" s="72">
        <v>-1</v>
      </c>
    </row>
    <row r="4699" spans="1:14">
      <c r="A4699" s="1">
        <v>43332</v>
      </c>
      <c r="B4699" s="2">
        <v>0.66666666666666663</v>
      </c>
      <c r="C4699">
        <v>0</v>
      </c>
      <c r="D4699">
        <v>2222</v>
      </c>
      <c r="E4699">
        <v>-1</v>
      </c>
      <c r="F4699">
        <v>10</v>
      </c>
      <c r="G4699" s="59">
        <f t="shared" si="83"/>
        <v>26850</v>
      </c>
      <c r="I4699" s="3">
        <f t="shared" si="84"/>
        <v>1</v>
      </c>
      <c r="J4699" s="3">
        <v>2217</v>
      </c>
      <c r="K4699" s="3">
        <v>2217</v>
      </c>
      <c r="L4699" s="3">
        <v>2226</v>
      </c>
      <c r="N4699" s="3" t="s">
        <v>16</v>
      </c>
    </row>
    <row r="4700" spans="1:14">
      <c r="A4700" s="1">
        <v>43335</v>
      </c>
      <c r="B4700" s="2">
        <v>0.45833333333333331</v>
      </c>
      <c r="C4700">
        <v>2</v>
      </c>
      <c r="D4700">
        <v>2289</v>
      </c>
      <c r="E4700">
        <v>2</v>
      </c>
      <c r="G4700" s="59">
        <f t="shared" si="83"/>
        <v>26850</v>
      </c>
      <c r="I4700" s="3">
        <f t="shared" si="84"/>
        <v>2</v>
      </c>
      <c r="J4700" s="3">
        <v>2290</v>
      </c>
      <c r="K4700" s="3">
        <v>2288</v>
      </c>
      <c r="L4700" s="3">
        <v>2298</v>
      </c>
    </row>
    <row r="4701" spans="1:14">
      <c r="A4701" s="1">
        <v>43336</v>
      </c>
      <c r="B4701" s="2">
        <v>0.375</v>
      </c>
      <c r="C4701">
        <v>-1</v>
      </c>
      <c r="D4701">
        <v>2311</v>
      </c>
      <c r="E4701">
        <v>-3</v>
      </c>
      <c r="F4701">
        <v>44</v>
      </c>
      <c r="G4701" s="59">
        <f t="shared" si="83"/>
        <v>26894</v>
      </c>
      <c r="I4701" s="3">
        <f t="shared" si="84"/>
        <v>3</v>
      </c>
      <c r="J4701" s="72">
        <v>2309</v>
      </c>
      <c r="K4701" s="72">
        <v>2293</v>
      </c>
      <c r="L4701" s="72">
        <v>2309</v>
      </c>
      <c r="M4701" s="72">
        <v>-2</v>
      </c>
    </row>
    <row r="4702" spans="1:14">
      <c r="A4702" s="1">
        <v>43339</v>
      </c>
      <c r="B4702" s="2">
        <v>0.375</v>
      </c>
      <c r="C4702">
        <v>0</v>
      </c>
      <c r="D4702">
        <v>2313</v>
      </c>
      <c r="E4702">
        <v>1</v>
      </c>
      <c r="F4702">
        <v>-2</v>
      </c>
      <c r="G4702" s="59">
        <f t="shared" si="83"/>
        <v>26892</v>
      </c>
      <c r="I4702" s="3">
        <f t="shared" si="84"/>
        <v>1</v>
      </c>
      <c r="J4702" s="73">
        <v>2312</v>
      </c>
      <c r="K4702" s="73">
        <v>2309</v>
      </c>
      <c r="L4702" s="73">
        <v>2339</v>
      </c>
      <c r="M4702" s="73">
        <v>1</v>
      </c>
      <c r="N4702" s="3" t="s">
        <v>16</v>
      </c>
    </row>
    <row r="4703" spans="1:14">
      <c r="A4703" s="1">
        <v>43339</v>
      </c>
      <c r="B4703" s="2">
        <v>0.375</v>
      </c>
      <c r="C4703">
        <v>2</v>
      </c>
      <c r="D4703">
        <v>2313</v>
      </c>
      <c r="E4703">
        <v>2</v>
      </c>
      <c r="G4703" s="59">
        <f t="shared" ref="G4703:G4767" si="85">G4702+F4703</f>
        <v>26892</v>
      </c>
      <c r="I4703" s="3">
        <f t="shared" si="84"/>
        <v>2</v>
      </c>
      <c r="J4703" s="74">
        <v>2312</v>
      </c>
      <c r="K4703" s="74">
        <v>2309</v>
      </c>
      <c r="L4703" s="74">
        <v>2339</v>
      </c>
      <c r="M4703" s="74">
        <v>1</v>
      </c>
    </row>
    <row r="4704" spans="1:14">
      <c r="A4704" s="1">
        <v>43340</v>
      </c>
      <c r="B4704" s="2">
        <v>0.41666666666666669</v>
      </c>
      <c r="C4704">
        <v>0</v>
      </c>
      <c r="D4704">
        <v>2357</v>
      </c>
      <c r="E4704">
        <v>-2</v>
      </c>
      <c r="F4704">
        <v>88</v>
      </c>
      <c r="G4704" s="59">
        <f t="shared" si="85"/>
        <v>26980</v>
      </c>
      <c r="I4704" s="3">
        <f t="shared" si="84"/>
        <v>2</v>
      </c>
      <c r="J4704" s="3">
        <v>2348</v>
      </c>
      <c r="K4704" s="3">
        <v>2347</v>
      </c>
      <c r="L4704" s="3">
        <v>2357</v>
      </c>
      <c r="N4704" s="3" t="s">
        <v>16</v>
      </c>
    </row>
    <row r="4705" spans="1:14">
      <c r="A4705" s="1">
        <v>43340</v>
      </c>
      <c r="B4705" s="2">
        <v>0.41666666666666669</v>
      </c>
      <c r="C4705">
        <v>-1</v>
      </c>
      <c r="D4705">
        <v>2357</v>
      </c>
      <c r="E4705">
        <v>-1</v>
      </c>
      <c r="G4705" s="59">
        <f t="shared" si="85"/>
        <v>26980</v>
      </c>
      <c r="I4705" s="3">
        <f t="shared" si="84"/>
        <v>1</v>
      </c>
      <c r="J4705" s="3">
        <v>2348</v>
      </c>
      <c r="K4705" s="3">
        <v>2347</v>
      </c>
      <c r="L4705" s="3">
        <v>2357</v>
      </c>
    </row>
    <row r="4706" spans="1:14">
      <c r="A4706" s="1">
        <v>43340</v>
      </c>
      <c r="B4706" s="2">
        <v>0.5</v>
      </c>
      <c r="C4706">
        <v>0</v>
      </c>
      <c r="D4706">
        <v>2357</v>
      </c>
      <c r="E4706">
        <v>1</v>
      </c>
      <c r="F4706">
        <v>0</v>
      </c>
      <c r="G4706" s="59">
        <f t="shared" si="85"/>
        <v>26980</v>
      </c>
      <c r="I4706" s="3">
        <f t="shared" si="84"/>
        <v>1</v>
      </c>
      <c r="J4706" s="3">
        <v>2359</v>
      </c>
      <c r="K4706" s="3">
        <v>2356</v>
      </c>
      <c r="L4706" s="3">
        <v>2364</v>
      </c>
      <c r="N4706" s="3" t="s">
        <v>16</v>
      </c>
    </row>
    <row r="4707" spans="1:14">
      <c r="A4707" s="1">
        <v>43340</v>
      </c>
      <c r="B4707" s="2">
        <v>0.58333333333333337</v>
      </c>
      <c r="C4707">
        <v>2</v>
      </c>
      <c r="D4707">
        <v>2373</v>
      </c>
      <c r="E4707">
        <v>2</v>
      </c>
      <c r="G4707" s="59">
        <f t="shared" si="85"/>
        <v>26980</v>
      </c>
      <c r="I4707" s="3">
        <f t="shared" si="84"/>
        <v>2</v>
      </c>
      <c r="J4707" s="3">
        <v>2380</v>
      </c>
      <c r="K4707" s="3">
        <v>2368</v>
      </c>
      <c r="L4707" s="3">
        <v>2381</v>
      </c>
    </row>
    <row r="4708" spans="1:14">
      <c r="A4708" s="1">
        <v>43340</v>
      </c>
      <c r="B4708" s="2">
        <v>0.66666666666666663</v>
      </c>
      <c r="C4708">
        <v>-1</v>
      </c>
      <c r="D4708">
        <v>2374</v>
      </c>
      <c r="E4708">
        <v>-3</v>
      </c>
      <c r="F4708">
        <v>2</v>
      </c>
      <c r="G4708" s="59">
        <f t="shared" si="85"/>
        <v>26982</v>
      </c>
      <c r="I4708" s="3">
        <f t="shared" si="84"/>
        <v>3</v>
      </c>
      <c r="J4708" s="74">
        <v>2376</v>
      </c>
      <c r="K4708" s="74">
        <v>2368</v>
      </c>
      <c r="L4708" s="74">
        <v>2380</v>
      </c>
      <c r="M4708" s="74">
        <v>2</v>
      </c>
    </row>
    <row r="4709" spans="1:14">
      <c r="A4709" s="1">
        <v>43340</v>
      </c>
      <c r="B4709" s="2">
        <v>0.75</v>
      </c>
      <c r="C4709">
        <v>2</v>
      </c>
      <c r="D4709">
        <v>2379</v>
      </c>
      <c r="E4709">
        <v>3</v>
      </c>
      <c r="F4709">
        <v>-5</v>
      </c>
      <c r="G4709" s="59">
        <f t="shared" si="85"/>
        <v>26977</v>
      </c>
      <c r="I4709" s="3">
        <f t="shared" si="84"/>
        <v>3</v>
      </c>
      <c r="J4709" s="3">
        <v>2379</v>
      </c>
      <c r="K4709" s="3">
        <v>2373</v>
      </c>
      <c r="L4709" s="3">
        <v>2381</v>
      </c>
    </row>
    <row r="4710" spans="1:14">
      <c r="A4710" s="1">
        <v>43341</v>
      </c>
      <c r="B4710" s="2">
        <v>0.375</v>
      </c>
      <c r="C4710">
        <v>-1</v>
      </c>
      <c r="D4710">
        <v>2377</v>
      </c>
      <c r="E4710">
        <v>-3</v>
      </c>
      <c r="F4710">
        <v>-4</v>
      </c>
      <c r="G4710" s="59">
        <f t="shared" si="85"/>
        <v>26973</v>
      </c>
      <c r="I4710" s="3">
        <f t="shared" si="84"/>
        <v>3</v>
      </c>
      <c r="J4710" s="72">
        <v>2374</v>
      </c>
      <c r="K4710" s="72">
        <v>2361</v>
      </c>
      <c r="L4710" s="72">
        <v>2374</v>
      </c>
      <c r="M4710" s="72">
        <v>-3</v>
      </c>
    </row>
    <row r="4711" spans="1:14">
      <c r="A4711" s="1">
        <v>43341</v>
      </c>
      <c r="B4711" s="2">
        <v>0.70833333333333337</v>
      </c>
      <c r="C4711">
        <v>0</v>
      </c>
      <c r="D4711">
        <v>2366</v>
      </c>
      <c r="E4711">
        <v>1</v>
      </c>
      <c r="F4711">
        <v>11</v>
      </c>
      <c r="G4711" s="59">
        <f t="shared" si="85"/>
        <v>26984</v>
      </c>
      <c r="I4711" s="3">
        <f t="shared" si="84"/>
        <v>1</v>
      </c>
      <c r="J4711" s="3">
        <v>2367</v>
      </c>
      <c r="K4711" s="3">
        <v>2356</v>
      </c>
      <c r="L4711" s="3">
        <v>2367</v>
      </c>
      <c r="N4711" s="3" t="s">
        <v>16</v>
      </c>
    </row>
    <row r="4712" spans="1:14">
      <c r="A4712" s="1">
        <v>43343</v>
      </c>
      <c r="B4712" s="2">
        <v>0.625</v>
      </c>
      <c r="C4712">
        <v>1</v>
      </c>
      <c r="D4712">
        <v>2331</v>
      </c>
      <c r="E4712">
        <v>1</v>
      </c>
      <c r="G4712" s="59">
        <f t="shared" si="85"/>
        <v>26984</v>
      </c>
      <c r="I4712" s="3">
        <f t="shared" si="84"/>
        <v>1</v>
      </c>
      <c r="J4712" s="74">
        <v>2328</v>
      </c>
      <c r="K4712" s="74">
        <v>2324</v>
      </c>
      <c r="L4712" s="74">
        <v>2333</v>
      </c>
      <c r="M4712" s="74">
        <v>3</v>
      </c>
    </row>
    <row r="4713" spans="1:14">
      <c r="A4713" s="1">
        <v>43343</v>
      </c>
      <c r="B4713" s="2">
        <v>0.66666666666666663</v>
      </c>
      <c r="C4713">
        <v>-2</v>
      </c>
      <c r="D4713">
        <v>2328</v>
      </c>
      <c r="E4713">
        <v>-3</v>
      </c>
      <c r="F4713">
        <v>-3</v>
      </c>
      <c r="G4713" s="59">
        <f t="shared" si="85"/>
        <v>26981</v>
      </c>
      <c r="I4713" s="3">
        <f t="shared" si="84"/>
        <v>3</v>
      </c>
      <c r="J4713" s="3">
        <v>2325</v>
      </c>
      <c r="K4713" s="3">
        <v>2324</v>
      </c>
      <c r="L4713" s="3">
        <v>2334</v>
      </c>
    </row>
    <row r="4714" spans="1:14">
      <c r="A4714" s="69">
        <v>43343</v>
      </c>
      <c r="B4714" s="70">
        <v>0.70833333333333337</v>
      </c>
      <c r="C4714" s="71">
        <v>1</v>
      </c>
      <c r="D4714" s="71">
        <v>2329</v>
      </c>
      <c r="E4714" s="71">
        <v>3</v>
      </c>
      <c r="F4714" s="71">
        <v>-2</v>
      </c>
      <c r="G4714" s="91">
        <f t="shared" si="85"/>
        <v>26979</v>
      </c>
      <c r="H4714" s="71">
        <f>SUM(F4672:F4714)</f>
        <v>292</v>
      </c>
      <c r="I4714" s="3">
        <f t="shared" si="84"/>
        <v>3</v>
      </c>
      <c r="J4714" s="3">
        <v>2331</v>
      </c>
      <c r="K4714" s="3">
        <v>2322</v>
      </c>
      <c r="L4714" s="3">
        <v>2326</v>
      </c>
    </row>
    <row r="4715" spans="1:14">
      <c r="A4715" s="1">
        <v>43346</v>
      </c>
      <c r="B4715" s="68">
        <v>0.375</v>
      </c>
      <c r="C4715" s="3">
        <v>0</v>
      </c>
      <c r="D4715" s="59">
        <v>2324</v>
      </c>
      <c r="E4715" s="3">
        <v>-1</v>
      </c>
      <c r="F4715" s="3">
        <v>-5</v>
      </c>
      <c r="G4715" s="59">
        <f t="shared" si="85"/>
        <v>26974</v>
      </c>
      <c r="I4715" s="3">
        <f t="shared" si="84"/>
        <v>1</v>
      </c>
      <c r="J4715" s="3">
        <v>2324</v>
      </c>
      <c r="K4715" s="3">
        <v>2323</v>
      </c>
      <c r="L4715" s="3">
        <v>2348</v>
      </c>
      <c r="N4715" s="3" t="s">
        <v>16</v>
      </c>
    </row>
    <row r="4716" spans="1:14">
      <c r="A4716" s="1">
        <v>43346</v>
      </c>
      <c r="B4716" s="2">
        <v>0.375</v>
      </c>
      <c r="C4716">
        <v>-2</v>
      </c>
      <c r="D4716">
        <v>2324</v>
      </c>
      <c r="E4716">
        <v>-2</v>
      </c>
      <c r="G4716" s="59">
        <f t="shared" si="85"/>
        <v>26974</v>
      </c>
      <c r="I4716" s="3">
        <f t="shared" si="84"/>
        <v>2</v>
      </c>
      <c r="J4716" s="3">
        <v>2324</v>
      </c>
      <c r="K4716" s="3">
        <v>2323</v>
      </c>
      <c r="L4716" s="3">
        <v>2348</v>
      </c>
    </row>
    <row r="4717" spans="1:14">
      <c r="A4717" s="1">
        <v>43346</v>
      </c>
      <c r="B4717" s="2">
        <v>0.41666666666666669</v>
      </c>
      <c r="C4717">
        <v>0</v>
      </c>
      <c r="D4717">
        <v>2335</v>
      </c>
      <c r="E4717">
        <v>2</v>
      </c>
      <c r="F4717">
        <v>-22</v>
      </c>
      <c r="G4717" s="59">
        <f t="shared" si="85"/>
        <v>26952</v>
      </c>
      <c r="I4717" s="3">
        <f t="shared" si="84"/>
        <v>2</v>
      </c>
      <c r="J4717" s="73">
        <v>2345</v>
      </c>
      <c r="K4717" s="73">
        <v>2344</v>
      </c>
      <c r="L4717" s="73">
        <v>2357</v>
      </c>
      <c r="M4717" s="73">
        <v>-9</v>
      </c>
      <c r="N4717" s="3" t="s">
        <v>16</v>
      </c>
    </row>
    <row r="4718" spans="1:14">
      <c r="A4718" s="1">
        <v>43346</v>
      </c>
      <c r="B4718" s="2">
        <v>0.41666666666666669</v>
      </c>
      <c r="C4718">
        <v>2</v>
      </c>
      <c r="D4718">
        <v>2335</v>
      </c>
      <c r="E4718">
        <v>2</v>
      </c>
      <c r="G4718" s="59">
        <f t="shared" si="85"/>
        <v>26952</v>
      </c>
      <c r="I4718" s="3">
        <f t="shared" si="84"/>
        <v>2</v>
      </c>
      <c r="J4718" s="72">
        <v>2345</v>
      </c>
      <c r="K4718" s="72">
        <v>2344</v>
      </c>
      <c r="L4718" s="72">
        <v>2357</v>
      </c>
      <c r="M4718" s="72">
        <v>-9</v>
      </c>
      <c r="N4718" s="86" t="s">
        <v>89</v>
      </c>
    </row>
    <row r="4719" spans="1:14">
      <c r="A4719" s="1">
        <v>43346</v>
      </c>
      <c r="B4719" s="2">
        <v>0.58333333333333337</v>
      </c>
      <c r="C4719">
        <v>0</v>
      </c>
      <c r="D4719">
        <v>2335</v>
      </c>
      <c r="E4719">
        <v>-2</v>
      </c>
      <c r="F4719">
        <v>0</v>
      </c>
      <c r="G4719" s="59">
        <f t="shared" si="85"/>
        <v>26952</v>
      </c>
      <c r="I4719" s="3">
        <f t="shared" si="84"/>
        <v>2</v>
      </c>
      <c r="J4719" s="3">
        <v>2333</v>
      </c>
      <c r="K4719" s="3">
        <v>2332</v>
      </c>
      <c r="L4719" s="3">
        <v>2337</v>
      </c>
      <c r="N4719" s="3" t="s">
        <v>16</v>
      </c>
    </row>
    <row r="4720" spans="1:14">
      <c r="A4720" s="1">
        <v>43348</v>
      </c>
      <c r="B4720" s="2">
        <v>0.58333333333333337</v>
      </c>
      <c r="C4720">
        <v>1</v>
      </c>
      <c r="D4720">
        <v>2303</v>
      </c>
      <c r="E4720">
        <v>1</v>
      </c>
      <c r="G4720" s="59">
        <f t="shared" si="85"/>
        <v>26952</v>
      </c>
      <c r="I4720" s="3">
        <f t="shared" si="84"/>
        <v>1</v>
      </c>
      <c r="J4720" s="74">
        <v>2298</v>
      </c>
      <c r="K4720" s="74">
        <v>2295</v>
      </c>
      <c r="L4720" s="74">
        <v>2304</v>
      </c>
      <c r="M4720" s="74">
        <v>5</v>
      </c>
    </row>
    <row r="4721" spans="1:14">
      <c r="A4721" s="1">
        <v>43348</v>
      </c>
      <c r="B4721" s="2">
        <v>0.625</v>
      </c>
      <c r="C4721">
        <v>-2</v>
      </c>
      <c r="D4721">
        <v>2300</v>
      </c>
      <c r="E4721">
        <v>-3</v>
      </c>
      <c r="F4721">
        <v>-3</v>
      </c>
      <c r="G4721" s="59">
        <f t="shared" si="85"/>
        <v>26949</v>
      </c>
      <c r="I4721" s="3">
        <f t="shared" si="84"/>
        <v>3</v>
      </c>
      <c r="J4721" s="74">
        <v>2301</v>
      </c>
      <c r="K4721" s="74">
        <v>2293</v>
      </c>
      <c r="L4721" s="74">
        <v>2303</v>
      </c>
      <c r="M4721" s="74">
        <v>1</v>
      </c>
    </row>
    <row r="4722" spans="1:14">
      <c r="A4722" s="1">
        <v>43349</v>
      </c>
      <c r="B4722" s="2">
        <v>0.45833333333333331</v>
      </c>
      <c r="C4722">
        <v>1</v>
      </c>
      <c r="D4722">
        <v>2291</v>
      </c>
      <c r="E4722">
        <v>3</v>
      </c>
      <c r="F4722">
        <v>18</v>
      </c>
      <c r="G4722" s="59">
        <f t="shared" si="85"/>
        <v>26967</v>
      </c>
      <c r="I4722" s="3">
        <f t="shared" si="84"/>
        <v>3</v>
      </c>
      <c r="J4722" s="3">
        <v>2293</v>
      </c>
      <c r="K4722" s="3">
        <v>2289</v>
      </c>
      <c r="L4722" s="3">
        <v>2301</v>
      </c>
    </row>
    <row r="4723" spans="1:14">
      <c r="A4723" s="1">
        <v>43349</v>
      </c>
      <c r="B4723" s="2">
        <v>0.66666666666666663</v>
      </c>
      <c r="C4723">
        <v>0</v>
      </c>
      <c r="D4723">
        <v>2287</v>
      </c>
      <c r="E4723">
        <v>-1</v>
      </c>
      <c r="F4723">
        <v>-4</v>
      </c>
      <c r="G4723" s="59">
        <f t="shared" si="85"/>
        <v>26963</v>
      </c>
      <c r="I4723" s="3">
        <f t="shared" si="84"/>
        <v>1</v>
      </c>
      <c r="J4723" s="3">
        <v>2290</v>
      </c>
      <c r="K4723" s="3">
        <v>2276</v>
      </c>
      <c r="L4723" s="3">
        <v>2291</v>
      </c>
      <c r="N4723" s="3" t="s">
        <v>16</v>
      </c>
    </row>
    <row r="4724" spans="1:14">
      <c r="A4724" s="1">
        <v>43349</v>
      </c>
      <c r="B4724" s="2">
        <v>0.75</v>
      </c>
      <c r="C4724">
        <v>-2</v>
      </c>
      <c r="D4724">
        <v>2278</v>
      </c>
      <c r="E4724">
        <v>-2</v>
      </c>
      <c r="G4724" s="59">
        <f t="shared" si="85"/>
        <v>26963</v>
      </c>
      <c r="I4724" s="3">
        <f t="shared" si="84"/>
        <v>2</v>
      </c>
      <c r="J4724" s="3">
        <v>2278</v>
      </c>
      <c r="K4724" s="3">
        <v>2280</v>
      </c>
      <c r="L4724" s="3">
        <v>2287</v>
      </c>
      <c r="N4724" s="86" t="s">
        <v>104</v>
      </c>
    </row>
    <row r="4725" spans="1:14">
      <c r="A4725" s="1">
        <v>43350</v>
      </c>
      <c r="B4725" s="2">
        <v>0.375</v>
      </c>
      <c r="C4725">
        <v>1</v>
      </c>
      <c r="D4725">
        <v>2284</v>
      </c>
      <c r="E4725">
        <v>3</v>
      </c>
      <c r="F4725">
        <v>-12</v>
      </c>
      <c r="G4725" s="59">
        <f t="shared" si="85"/>
        <v>26951</v>
      </c>
      <c r="I4725" s="3">
        <f t="shared" si="84"/>
        <v>3</v>
      </c>
      <c r="J4725" s="3">
        <v>2285</v>
      </c>
      <c r="K4725" s="3">
        <v>2280</v>
      </c>
      <c r="L4725" s="3">
        <v>2293</v>
      </c>
    </row>
    <row r="4726" spans="1:14">
      <c r="A4726" s="1">
        <v>43350</v>
      </c>
      <c r="B4726" s="2">
        <v>0.5</v>
      </c>
      <c r="C4726">
        <v>0</v>
      </c>
      <c r="D4726">
        <v>2278</v>
      </c>
      <c r="E4726">
        <v>-1</v>
      </c>
      <c r="F4726">
        <v>-6</v>
      </c>
      <c r="G4726" s="59">
        <f t="shared" si="85"/>
        <v>26945</v>
      </c>
      <c r="I4726" s="3">
        <f t="shared" si="84"/>
        <v>1</v>
      </c>
      <c r="J4726" s="3">
        <v>2274</v>
      </c>
      <c r="K4726" s="3">
        <v>2263</v>
      </c>
      <c r="L4726" s="3">
        <v>2278</v>
      </c>
      <c r="N4726" s="3" t="s">
        <v>16</v>
      </c>
    </row>
    <row r="4727" spans="1:14">
      <c r="A4727" s="1">
        <v>43350</v>
      </c>
      <c r="B4727" s="2">
        <v>0.5</v>
      </c>
      <c r="C4727">
        <v>-2</v>
      </c>
      <c r="D4727">
        <v>2278</v>
      </c>
      <c r="E4727">
        <v>-2</v>
      </c>
      <c r="G4727" s="59">
        <f t="shared" si="85"/>
        <v>26945</v>
      </c>
      <c r="I4727" s="3">
        <f t="shared" si="84"/>
        <v>2</v>
      </c>
      <c r="J4727" s="3">
        <v>2274</v>
      </c>
      <c r="K4727" s="3">
        <v>2263</v>
      </c>
      <c r="L4727" s="3">
        <v>2278</v>
      </c>
    </row>
    <row r="4728" spans="1:14">
      <c r="A4728" s="1">
        <v>43353</v>
      </c>
      <c r="B4728" s="2">
        <v>0.375</v>
      </c>
      <c r="C4728">
        <v>1</v>
      </c>
      <c r="D4728">
        <v>2250</v>
      </c>
      <c r="E4728">
        <v>3</v>
      </c>
      <c r="F4728">
        <v>56</v>
      </c>
      <c r="G4728" s="59">
        <f t="shared" si="85"/>
        <v>27001</v>
      </c>
      <c r="I4728" s="3">
        <f t="shared" si="84"/>
        <v>3</v>
      </c>
      <c r="J4728" s="74">
        <v>2248</v>
      </c>
      <c r="K4728" s="74">
        <v>2239</v>
      </c>
      <c r="L4728" s="74">
        <v>2255</v>
      </c>
      <c r="M4728" s="74">
        <v>2</v>
      </c>
    </row>
    <row r="4729" spans="1:14">
      <c r="A4729" s="1">
        <v>43353</v>
      </c>
      <c r="B4729" s="2">
        <v>0.70833333333333337</v>
      </c>
      <c r="C4729">
        <v>0</v>
      </c>
      <c r="D4729">
        <v>2248</v>
      </c>
      <c r="E4729">
        <v>-1</v>
      </c>
      <c r="F4729">
        <v>-2</v>
      </c>
      <c r="G4729" s="59">
        <f t="shared" si="85"/>
        <v>26999</v>
      </c>
      <c r="I4729" s="3">
        <f t="shared" si="84"/>
        <v>1</v>
      </c>
      <c r="J4729" s="73">
        <v>2251</v>
      </c>
      <c r="K4729" s="73">
        <v>2260</v>
      </c>
      <c r="L4729" s="73">
        <v>2272</v>
      </c>
      <c r="M4729" s="73">
        <v>-3</v>
      </c>
      <c r="N4729" s="3" t="s">
        <v>16</v>
      </c>
    </row>
    <row r="4730" spans="1:14">
      <c r="A4730" s="1">
        <v>43354</v>
      </c>
      <c r="B4730" s="2">
        <v>0.45833333333333331</v>
      </c>
      <c r="C4730">
        <v>-2</v>
      </c>
      <c r="D4730">
        <v>2252</v>
      </c>
      <c r="E4730">
        <v>-2</v>
      </c>
      <c r="G4730" s="59">
        <f t="shared" si="85"/>
        <v>26999</v>
      </c>
      <c r="I4730" s="3">
        <f t="shared" si="84"/>
        <v>2</v>
      </c>
      <c r="J4730" s="72">
        <v>2246</v>
      </c>
      <c r="K4730" s="72">
        <v>2239</v>
      </c>
      <c r="L4730" s="72">
        <v>2248</v>
      </c>
      <c r="M4730" s="72">
        <v>-4</v>
      </c>
    </row>
    <row r="4731" spans="1:14">
      <c r="A4731" s="1">
        <v>43354</v>
      </c>
      <c r="B4731" s="2">
        <v>0.54166666666666663</v>
      </c>
      <c r="C4731">
        <v>1</v>
      </c>
      <c r="D4731">
        <v>2251</v>
      </c>
      <c r="E4731">
        <v>3</v>
      </c>
      <c r="F4731">
        <v>2</v>
      </c>
      <c r="G4731" s="59">
        <f t="shared" si="85"/>
        <v>27001</v>
      </c>
      <c r="I4731" s="3">
        <f t="shared" si="84"/>
        <v>3</v>
      </c>
      <c r="J4731" s="3">
        <v>2252</v>
      </c>
      <c r="K4731" s="3">
        <v>2245</v>
      </c>
      <c r="L4731" s="3">
        <v>2253</v>
      </c>
    </row>
    <row r="4732" spans="1:14">
      <c r="A4732" s="1">
        <v>43354</v>
      </c>
      <c r="B4732" s="2">
        <v>0.625</v>
      </c>
      <c r="C4732">
        <v>-2</v>
      </c>
      <c r="D4732">
        <v>2247</v>
      </c>
      <c r="E4732">
        <v>-3</v>
      </c>
      <c r="F4732">
        <v>-4</v>
      </c>
      <c r="G4732" s="59">
        <f t="shared" si="85"/>
        <v>26997</v>
      </c>
      <c r="I4732" s="3">
        <f t="shared" si="84"/>
        <v>3</v>
      </c>
      <c r="J4732" s="3">
        <v>2241</v>
      </c>
      <c r="K4732" s="3">
        <v>2234</v>
      </c>
      <c r="L4732" s="3">
        <v>2253</v>
      </c>
    </row>
    <row r="4733" spans="1:14">
      <c r="A4733" s="1">
        <v>43354</v>
      </c>
      <c r="B4733" s="2">
        <v>0.70833333333333337</v>
      </c>
      <c r="C4733">
        <v>1</v>
      </c>
      <c r="D4733">
        <v>2250</v>
      </c>
      <c r="E4733">
        <v>3</v>
      </c>
      <c r="F4733">
        <v>-6</v>
      </c>
      <c r="G4733" s="59">
        <f t="shared" si="85"/>
        <v>26991</v>
      </c>
      <c r="I4733" s="3">
        <f t="shared" si="84"/>
        <v>3</v>
      </c>
      <c r="J4733" s="3">
        <v>2250</v>
      </c>
      <c r="K4733" s="3">
        <v>2256</v>
      </c>
      <c r="L4733" s="3">
        <v>2260</v>
      </c>
    </row>
    <row r="4734" spans="1:14">
      <c r="A4734" s="1">
        <v>43355</v>
      </c>
      <c r="B4734" s="2">
        <v>0.5</v>
      </c>
      <c r="C4734">
        <v>0</v>
      </c>
      <c r="D4734">
        <v>2248</v>
      </c>
      <c r="E4734">
        <v>-1</v>
      </c>
      <c r="F4734">
        <v>-2</v>
      </c>
      <c r="G4734" s="59">
        <f t="shared" si="85"/>
        <v>26989</v>
      </c>
      <c r="I4734" s="3">
        <f t="shared" si="84"/>
        <v>1</v>
      </c>
      <c r="J4734" s="73">
        <v>2243</v>
      </c>
      <c r="K4734" s="73">
        <v>2239</v>
      </c>
      <c r="L4734" s="73">
        <v>2245</v>
      </c>
      <c r="M4734" s="73">
        <v>-3</v>
      </c>
      <c r="N4734" s="3" t="s">
        <v>16</v>
      </c>
    </row>
    <row r="4735" spans="1:14">
      <c r="A4735" s="1">
        <v>43355</v>
      </c>
      <c r="B4735" s="2">
        <v>0.5</v>
      </c>
      <c r="C4735">
        <v>-2</v>
      </c>
      <c r="D4735">
        <v>2248</v>
      </c>
      <c r="E4735">
        <v>-2</v>
      </c>
      <c r="G4735" s="59">
        <f t="shared" si="85"/>
        <v>26989</v>
      </c>
      <c r="I4735" s="3">
        <f t="shared" si="84"/>
        <v>2</v>
      </c>
      <c r="J4735" s="72">
        <v>2243</v>
      </c>
      <c r="K4735" s="72">
        <v>2239</v>
      </c>
      <c r="L4735" s="72">
        <v>2245</v>
      </c>
      <c r="M4735" s="72">
        <v>-3</v>
      </c>
    </row>
    <row r="4736" spans="1:14">
      <c r="A4736" s="1">
        <v>43356</v>
      </c>
      <c r="B4736" s="2">
        <v>0.41666666666666669</v>
      </c>
      <c r="C4736">
        <v>0</v>
      </c>
      <c r="D4736">
        <v>2232</v>
      </c>
      <c r="E4736">
        <v>2</v>
      </c>
      <c r="F4736">
        <v>32</v>
      </c>
      <c r="G4736" s="59">
        <f t="shared" si="85"/>
        <v>27021</v>
      </c>
      <c r="I4736" s="3">
        <f t="shared" si="84"/>
        <v>2</v>
      </c>
      <c r="J4736" s="3">
        <v>2232</v>
      </c>
      <c r="K4736" s="3">
        <v>2227</v>
      </c>
      <c r="L4736" s="3">
        <v>2234</v>
      </c>
      <c r="N4736" s="3" t="s">
        <v>16</v>
      </c>
    </row>
    <row r="4737" spans="1:14">
      <c r="A4737" s="1">
        <v>43356</v>
      </c>
      <c r="B4737" s="2">
        <v>0.41666666666666669</v>
      </c>
      <c r="C4737">
        <v>1</v>
      </c>
      <c r="D4737">
        <v>2232</v>
      </c>
      <c r="E4737">
        <v>1</v>
      </c>
      <c r="G4737" s="59">
        <f t="shared" si="85"/>
        <v>27021</v>
      </c>
      <c r="I4737" s="3">
        <f t="shared" si="84"/>
        <v>1</v>
      </c>
      <c r="J4737" s="3">
        <v>2232</v>
      </c>
      <c r="K4737" s="3">
        <v>2227</v>
      </c>
      <c r="L4737" s="3">
        <v>2234</v>
      </c>
    </row>
    <row r="4738" spans="1:14">
      <c r="A4738" s="1">
        <v>43356</v>
      </c>
      <c r="B4738" s="2">
        <v>0.70833333333333337</v>
      </c>
      <c r="C4738">
        <v>0</v>
      </c>
      <c r="D4738">
        <v>2240</v>
      </c>
      <c r="E4738">
        <v>-1</v>
      </c>
      <c r="F4738">
        <v>8</v>
      </c>
      <c r="G4738" s="59">
        <f t="shared" si="85"/>
        <v>27029</v>
      </c>
      <c r="I4738" s="3">
        <f t="shared" si="84"/>
        <v>1</v>
      </c>
      <c r="J4738" s="3">
        <v>2237</v>
      </c>
      <c r="K4738" s="3">
        <v>2250</v>
      </c>
      <c r="L4738" s="3">
        <v>2256</v>
      </c>
      <c r="N4738" s="3" t="s">
        <v>16</v>
      </c>
    </row>
    <row r="4739" spans="1:14">
      <c r="A4739" s="1">
        <v>43357</v>
      </c>
      <c r="B4739" s="2">
        <v>0.75</v>
      </c>
      <c r="C4739">
        <v>2</v>
      </c>
      <c r="D4739">
        <v>2235</v>
      </c>
      <c r="E4739">
        <v>2</v>
      </c>
      <c r="G4739" s="59">
        <f t="shared" si="85"/>
        <v>27029</v>
      </c>
      <c r="I4739" s="3">
        <f t="shared" ref="I4739:I4802" si="86">ABS(E4739)</f>
        <v>2</v>
      </c>
      <c r="J4739" s="3">
        <v>2235</v>
      </c>
      <c r="K4739" s="3">
        <v>2224</v>
      </c>
      <c r="L4739" s="3">
        <v>2228</v>
      </c>
    </row>
    <row r="4740" spans="1:14">
      <c r="A4740" s="1">
        <v>43360</v>
      </c>
      <c r="B4740" s="2">
        <v>0.41666666666666669</v>
      </c>
      <c r="C4740">
        <v>0</v>
      </c>
      <c r="D4740">
        <v>2225</v>
      </c>
      <c r="E4740">
        <v>-2</v>
      </c>
      <c r="F4740">
        <v>-20</v>
      </c>
      <c r="G4740" s="59">
        <f t="shared" si="85"/>
        <v>27009</v>
      </c>
      <c r="I4740" s="3">
        <f t="shared" si="86"/>
        <v>2</v>
      </c>
      <c r="J4740" s="3">
        <v>2228</v>
      </c>
      <c r="K4740" s="3">
        <v>2223</v>
      </c>
      <c r="L4740" s="3">
        <v>2234</v>
      </c>
      <c r="N4740" s="3" t="s">
        <v>16</v>
      </c>
    </row>
    <row r="4741" spans="1:14">
      <c r="A4741" s="1">
        <v>43361</v>
      </c>
      <c r="B4741" s="2">
        <v>0.70833333333333337</v>
      </c>
      <c r="C4741">
        <v>-2</v>
      </c>
      <c r="D4741">
        <v>2231</v>
      </c>
      <c r="E4741">
        <v>-2</v>
      </c>
      <c r="G4741" s="59">
        <f t="shared" si="85"/>
        <v>27009</v>
      </c>
      <c r="I4741" s="3">
        <f t="shared" si="86"/>
        <v>2</v>
      </c>
      <c r="J4741" s="74">
        <v>2232</v>
      </c>
      <c r="K4741" s="74">
        <v>2240</v>
      </c>
      <c r="L4741" s="74">
        <v>2247</v>
      </c>
      <c r="M4741" s="74">
        <v>1</v>
      </c>
      <c r="N4741" s="86" t="s">
        <v>104</v>
      </c>
    </row>
    <row r="4742" spans="1:14">
      <c r="A4742" s="1">
        <v>43362</v>
      </c>
      <c r="B4742" s="2">
        <v>0.375</v>
      </c>
      <c r="C4742">
        <v>0</v>
      </c>
      <c r="D4742">
        <v>2243</v>
      </c>
      <c r="E4742">
        <v>2</v>
      </c>
      <c r="F4742">
        <v>-24</v>
      </c>
      <c r="G4742" s="59">
        <f t="shared" si="85"/>
        <v>26985</v>
      </c>
      <c r="I4742" s="3">
        <f t="shared" si="86"/>
        <v>2</v>
      </c>
      <c r="J4742" s="3">
        <v>2245</v>
      </c>
      <c r="K4742" s="3">
        <v>2221</v>
      </c>
      <c r="L4742" s="3">
        <v>2247</v>
      </c>
      <c r="N4742" s="3" t="s">
        <v>16</v>
      </c>
    </row>
    <row r="4743" spans="1:14">
      <c r="A4743" s="1">
        <v>43362</v>
      </c>
      <c r="B4743" s="2">
        <v>0.375</v>
      </c>
      <c r="C4743">
        <v>2</v>
      </c>
      <c r="D4743">
        <v>2243</v>
      </c>
      <c r="E4743">
        <v>2</v>
      </c>
      <c r="G4743" s="59">
        <f t="shared" si="85"/>
        <v>26985</v>
      </c>
      <c r="I4743" s="3">
        <f t="shared" si="86"/>
        <v>2</v>
      </c>
      <c r="J4743" s="3">
        <v>2245</v>
      </c>
      <c r="K4743" s="3">
        <v>2221</v>
      </c>
      <c r="L4743" s="3">
        <v>2247</v>
      </c>
      <c r="N4743" s="86" t="s">
        <v>101</v>
      </c>
    </row>
    <row r="4744" spans="1:14">
      <c r="A4744" s="1">
        <v>43362</v>
      </c>
      <c r="B4744" s="2">
        <v>0.41666666666666669</v>
      </c>
      <c r="C4744">
        <v>0</v>
      </c>
      <c r="D4744">
        <v>2234</v>
      </c>
      <c r="E4744">
        <v>-2</v>
      </c>
      <c r="F4744">
        <v>-18</v>
      </c>
      <c r="G4744" s="59">
        <f t="shared" si="85"/>
        <v>26967</v>
      </c>
      <c r="I4744" s="3">
        <f t="shared" si="86"/>
        <v>2</v>
      </c>
      <c r="J4744" s="73">
        <v>2221</v>
      </c>
      <c r="K4744" s="73">
        <v>2220</v>
      </c>
      <c r="L4744" s="73">
        <v>2227</v>
      </c>
      <c r="M4744" s="73">
        <v>-7</v>
      </c>
      <c r="N4744" s="3" t="s">
        <v>16</v>
      </c>
    </row>
    <row r="4745" spans="1:14">
      <c r="A4745" s="1">
        <v>43363</v>
      </c>
      <c r="B4745" s="2">
        <v>0.58333333333333337</v>
      </c>
      <c r="C4745">
        <v>-1</v>
      </c>
      <c r="D4745">
        <v>2264</v>
      </c>
      <c r="E4745">
        <v>-1</v>
      </c>
      <c r="G4745" s="59">
        <f t="shared" si="85"/>
        <v>26967</v>
      </c>
      <c r="I4745" s="3">
        <f t="shared" si="86"/>
        <v>1</v>
      </c>
      <c r="J4745" s="74">
        <v>2266</v>
      </c>
      <c r="K4745" s="74">
        <v>2265</v>
      </c>
      <c r="L4745" s="74">
        <v>2274</v>
      </c>
      <c r="M4745" s="74">
        <v>2</v>
      </c>
    </row>
    <row r="4746" spans="1:14">
      <c r="A4746" s="1">
        <v>43363</v>
      </c>
      <c r="B4746" s="2">
        <v>0.625</v>
      </c>
      <c r="C4746">
        <v>0</v>
      </c>
      <c r="D4746">
        <v>2269</v>
      </c>
      <c r="E4746">
        <v>1</v>
      </c>
      <c r="F4746">
        <v>-5</v>
      </c>
      <c r="G4746" s="59">
        <f t="shared" si="85"/>
        <v>26962</v>
      </c>
      <c r="I4746" s="3">
        <f t="shared" si="86"/>
        <v>1</v>
      </c>
      <c r="J4746" s="3">
        <v>2271</v>
      </c>
      <c r="K4746" s="3">
        <v>2259</v>
      </c>
      <c r="L4746" s="3">
        <v>2273</v>
      </c>
      <c r="N4746" s="3" t="s">
        <v>16</v>
      </c>
    </row>
    <row r="4747" spans="1:14">
      <c r="A4747" s="1">
        <v>43363</v>
      </c>
      <c r="B4747" s="2">
        <v>0.625</v>
      </c>
      <c r="C4747">
        <v>2</v>
      </c>
      <c r="D4747">
        <v>2269</v>
      </c>
      <c r="E4747">
        <v>2</v>
      </c>
      <c r="G4747" s="59">
        <f t="shared" si="85"/>
        <v>26962</v>
      </c>
      <c r="I4747" s="3">
        <f t="shared" si="86"/>
        <v>2</v>
      </c>
      <c r="J4747" s="3">
        <v>2271</v>
      </c>
      <c r="K4747" s="3">
        <v>2259</v>
      </c>
      <c r="L4747" s="3">
        <v>2273</v>
      </c>
    </row>
    <row r="4748" spans="1:14">
      <c r="A4748" s="1">
        <v>43363</v>
      </c>
      <c r="B4748" s="2">
        <v>0.66666666666666663</v>
      </c>
      <c r="C4748">
        <v>-1</v>
      </c>
      <c r="D4748">
        <v>2266</v>
      </c>
      <c r="E4748">
        <v>-3</v>
      </c>
      <c r="F4748">
        <v>-6</v>
      </c>
      <c r="G4748" s="59">
        <f t="shared" si="85"/>
        <v>26956</v>
      </c>
      <c r="I4748" s="3">
        <f t="shared" si="86"/>
        <v>3</v>
      </c>
      <c r="J4748" s="72">
        <v>2260</v>
      </c>
      <c r="K4748" s="72">
        <v>2256</v>
      </c>
      <c r="L4748" s="72">
        <v>2264</v>
      </c>
      <c r="M4748" s="72">
        <v>-2</v>
      </c>
      <c r="N4748" s="86" t="s">
        <v>106</v>
      </c>
    </row>
    <row r="4749" spans="1:14">
      <c r="A4749" s="1">
        <v>43364</v>
      </c>
      <c r="B4749" s="2">
        <v>0.375</v>
      </c>
      <c r="C4749">
        <v>0</v>
      </c>
      <c r="D4749">
        <v>2287</v>
      </c>
      <c r="E4749">
        <v>1</v>
      </c>
      <c r="F4749">
        <v>-21</v>
      </c>
      <c r="G4749" s="59">
        <f t="shared" si="85"/>
        <v>26935</v>
      </c>
      <c r="I4749" s="3">
        <f t="shared" si="86"/>
        <v>1</v>
      </c>
      <c r="J4749" s="73">
        <v>2286</v>
      </c>
      <c r="K4749" s="73">
        <v>2267</v>
      </c>
      <c r="L4749" s="73">
        <v>2287</v>
      </c>
      <c r="M4749" s="73">
        <v>1</v>
      </c>
      <c r="N4749" s="3" t="s">
        <v>16</v>
      </c>
    </row>
    <row r="4750" spans="1:14">
      <c r="A4750" s="1">
        <v>43364</v>
      </c>
      <c r="B4750" s="2">
        <v>0.375</v>
      </c>
      <c r="C4750">
        <v>2</v>
      </c>
      <c r="D4750">
        <v>2287</v>
      </c>
      <c r="E4750">
        <v>2</v>
      </c>
      <c r="G4750" s="59">
        <f t="shared" si="85"/>
        <v>26935</v>
      </c>
      <c r="I4750" s="3">
        <f t="shared" si="86"/>
        <v>2</v>
      </c>
      <c r="J4750" s="74">
        <v>2286</v>
      </c>
      <c r="K4750" s="74">
        <v>2267</v>
      </c>
      <c r="L4750" s="74">
        <v>2287</v>
      </c>
      <c r="M4750" s="74">
        <v>2</v>
      </c>
      <c r="N4750" s="86" t="s">
        <v>105</v>
      </c>
    </row>
    <row r="4751" spans="1:14">
      <c r="A4751" s="1">
        <v>43364</v>
      </c>
      <c r="B4751" s="2">
        <v>0.45833333333333331</v>
      </c>
      <c r="C4751">
        <v>-1</v>
      </c>
      <c r="D4751">
        <v>2272</v>
      </c>
      <c r="E4751">
        <v>-3</v>
      </c>
      <c r="F4751">
        <v>-30</v>
      </c>
      <c r="G4751" s="59">
        <f t="shared" si="85"/>
        <v>26905</v>
      </c>
      <c r="I4751" s="3">
        <f t="shared" si="86"/>
        <v>3</v>
      </c>
      <c r="J4751" s="72">
        <v>2269</v>
      </c>
      <c r="K4751" s="72">
        <v>2264</v>
      </c>
      <c r="L4751" s="72">
        <v>2271</v>
      </c>
      <c r="M4751" s="72">
        <v>-1</v>
      </c>
    </row>
    <row r="4752" spans="1:14">
      <c r="A4752" s="1">
        <v>43364</v>
      </c>
      <c r="B4752" s="2">
        <v>0.66666666666666663</v>
      </c>
      <c r="C4752">
        <v>0</v>
      </c>
      <c r="D4752">
        <v>2281</v>
      </c>
      <c r="E4752">
        <v>1</v>
      </c>
      <c r="F4752">
        <v>-9</v>
      </c>
      <c r="G4752" s="59">
        <f t="shared" si="85"/>
        <v>26896</v>
      </c>
      <c r="I4752" s="3">
        <f t="shared" si="86"/>
        <v>1</v>
      </c>
      <c r="J4752" s="73">
        <v>2287</v>
      </c>
      <c r="K4752" s="73">
        <v>2283</v>
      </c>
      <c r="L4752" s="73">
        <v>2293</v>
      </c>
      <c r="M4752" s="73">
        <v>-2</v>
      </c>
      <c r="N4752" s="3" t="s">
        <v>16</v>
      </c>
    </row>
    <row r="4753" spans="1:14">
      <c r="A4753" s="1">
        <v>43364</v>
      </c>
      <c r="B4753" s="2">
        <v>0.66666666666666663</v>
      </c>
      <c r="C4753">
        <v>2</v>
      </c>
      <c r="D4753">
        <v>2281</v>
      </c>
      <c r="E4753">
        <v>2</v>
      </c>
      <c r="G4753" s="59">
        <f t="shared" si="85"/>
        <v>26896</v>
      </c>
      <c r="I4753" s="3">
        <f t="shared" si="86"/>
        <v>2</v>
      </c>
      <c r="J4753" s="72">
        <v>2287</v>
      </c>
      <c r="K4753" s="72">
        <v>2283</v>
      </c>
      <c r="L4753" s="72">
        <v>2293</v>
      </c>
      <c r="M4753" s="72">
        <v>-2</v>
      </c>
    </row>
    <row r="4754" spans="1:14">
      <c r="A4754" s="1">
        <v>43364</v>
      </c>
      <c r="B4754" s="2">
        <v>0.75</v>
      </c>
      <c r="C4754">
        <v>-1</v>
      </c>
      <c r="D4754">
        <v>2280</v>
      </c>
      <c r="E4754">
        <v>-3</v>
      </c>
      <c r="F4754">
        <v>-2</v>
      </c>
      <c r="G4754" s="59">
        <f t="shared" si="85"/>
        <v>26894</v>
      </c>
      <c r="I4754" s="3">
        <f t="shared" si="86"/>
        <v>3</v>
      </c>
      <c r="J4754" s="3">
        <v>2280</v>
      </c>
      <c r="K4754" s="3">
        <v>2265</v>
      </c>
      <c r="L4754" s="3">
        <v>2272</v>
      </c>
    </row>
    <row r="4755" spans="1:14">
      <c r="A4755" s="1">
        <v>43367</v>
      </c>
      <c r="B4755" s="2">
        <v>0.45833333333333331</v>
      </c>
      <c r="C4755">
        <v>0</v>
      </c>
      <c r="D4755">
        <v>2281</v>
      </c>
      <c r="E4755">
        <v>1</v>
      </c>
      <c r="F4755">
        <v>-1</v>
      </c>
      <c r="G4755" s="59">
        <f t="shared" si="85"/>
        <v>26893</v>
      </c>
      <c r="I4755" s="3">
        <f t="shared" si="86"/>
        <v>1</v>
      </c>
      <c r="J4755" s="3">
        <v>2283</v>
      </c>
      <c r="K4755" s="3">
        <v>2276</v>
      </c>
      <c r="L4755" s="3">
        <v>2290</v>
      </c>
      <c r="N4755" s="3" t="s">
        <v>16</v>
      </c>
    </row>
    <row r="4756" spans="1:14">
      <c r="A4756" s="1">
        <v>43367</v>
      </c>
      <c r="B4756" s="2">
        <v>0.70833333333333337</v>
      </c>
      <c r="C4756">
        <v>2</v>
      </c>
      <c r="D4756">
        <v>2288</v>
      </c>
      <c r="E4756">
        <v>2</v>
      </c>
      <c r="G4756" s="59">
        <f t="shared" si="85"/>
        <v>26893</v>
      </c>
      <c r="I4756" s="3">
        <f t="shared" si="86"/>
        <v>2</v>
      </c>
      <c r="J4756" s="72">
        <v>2291</v>
      </c>
      <c r="K4756" s="72">
        <v>2293</v>
      </c>
      <c r="L4756" s="72">
        <v>2301</v>
      </c>
      <c r="M4756" s="72">
        <v>-3</v>
      </c>
    </row>
    <row r="4757" spans="1:14">
      <c r="A4757" s="1">
        <v>43368</v>
      </c>
      <c r="B4757" s="2">
        <v>0.45833333333333331</v>
      </c>
      <c r="C4757">
        <v>-1</v>
      </c>
      <c r="D4757">
        <v>2293</v>
      </c>
      <c r="E4757">
        <v>-3</v>
      </c>
      <c r="F4757">
        <v>10</v>
      </c>
      <c r="G4757" s="59">
        <f t="shared" si="85"/>
        <v>26903</v>
      </c>
      <c r="I4757" s="3">
        <f t="shared" si="86"/>
        <v>3</v>
      </c>
      <c r="J4757" s="74">
        <v>2297</v>
      </c>
      <c r="K4757" s="74">
        <v>2295</v>
      </c>
      <c r="L4757" s="74">
        <v>2309</v>
      </c>
      <c r="M4757" s="74">
        <v>4</v>
      </c>
    </row>
    <row r="4758" spans="1:14">
      <c r="A4758" s="1">
        <v>43368</v>
      </c>
      <c r="B4758" s="2">
        <v>0.5</v>
      </c>
      <c r="C4758">
        <v>0</v>
      </c>
      <c r="D4758">
        <v>2302</v>
      </c>
      <c r="E4758">
        <v>1</v>
      </c>
      <c r="F4758">
        <v>-9</v>
      </c>
      <c r="G4758" s="59">
        <f t="shared" si="85"/>
        <v>26894</v>
      </c>
      <c r="I4758" s="3">
        <f t="shared" si="86"/>
        <v>1</v>
      </c>
      <c r="J4758" s="73">
        <v>2308</v>
      </c>
      <c r="K4758" s="73">
        <v>2306</v>
      </c>
      <c r="L4758" s="73">
        <v>2318</v>
      </c>
      <c r="M4758" s="73">
        <v>-4</v>
      </c>
      <c r="N4758" s="3" t="s">
        <v>16</v>
      </c>
    </row>
    <row r="4759" spans="1:14">
      <c r="A4759" s="1">
        <v>43368</v>
      </c>
      <c r="B4759" s="2">
        <v>0.5</v>
      </c>
      <c r="C4759">
        <v>2</v>
      </c>
      <c r="D4759">
        <v>2302</v>
      </c>
      <c r="E4759">
        <v>2</v>
      </c>
      <c r="G4759" s="59">
        <f t="shared" si="85"/>
        <v>26894</v>
      </c>
      <c r="I4759" s="3">
        <f t="shared" si="86"/>
        <v>2</v>
      </c>
      <c r="J4759" s="72">
        <v>2308</v>
      </c>
      <c r="K4759" s="72">
        <v>2306</v>
      </c>
      <c r="L4759" s="72">
        <v>2318</v>
      </c>
      <c r="M4759" s="72">
        <v>-4</v>
      </c>
    </row>
    <row r="4760" spans="1:14">
      <c r="A4760" s="1">
        <v>43368</v>
      </c>
      <c r="B4760" s="2">
        <v>0.70833333333333337</v>
      </c>
      <c r="C4760">
        <v>0</v>
      </c>
      <c r="D4760">
        <v>2307</v>
      </c>
      <c r="E4760">
        <v>-2</v>
      </c>
      <c r="F4760">
        <v>10</v>
      </c>
      <c r="G4760" s="59">
        <f t="shared" si="85"/>
        <v>26904</v>
      </c>
      <c r="I4760" s="3">
        <f t="shared" si="86"/>
        <v>2</v>
      </c>
      <c r="J4760" s="3">
        <v>2300</v>
      </c>
      <c r="K4760" s="3">
        <v>2305</v>
      </c>
      <c r="L4760" s="3">
        <v>2309</v>
      </c>
      <c r="N4760" s="3" t="s">
        <v>16</v>
      </c>
    </row>
    <row r="4761" spans="1:14">
      <c r="A4761" s="1">
        <v>43368</v>
      </c>
      <c r="B4761" s="2">
        <v>0.70833333333333337</v>
      </c>
      <c r="C4761">
        <v>-1</v>
      </c>
      <c r="D4761">
        <v>2307</v>
      </c>
      <c r="E4761">
        <v>-1</v>
      </c>
      <c r="G4761" s="59">
        <f t="shared" si="85"/>
        <v>26904</v>
      </c>
      <c r="I4761" s="3">
        <f t="shared" si="86"/>
        <v>1</v>
      </c>
      <c r="J4761" s="3">
        <v>2300</v>
      </c>
      <c r="K4761" s="3">
        <v>2305</v>
      </c>
      <c r="L4761" s="3">
        <v>2309</v>
      </c>
    </row>
    <row r="4762" spans="1:14">
      <c r="A4762" s="1">
        <v>43369</v>
      </c>
      <c r="B4762" s="2">
        <v>0.54166666666666663</v>
      </c>
      <c r="C4762">
        <v>0</v>
      </c>
      <c r="D4762">
        <v>2303</v>
      </c>
      <c r="E4762">
        <v>1</v>
      </c>
      <c r="F4762">
        <v>4</v>
      </c>
      <c r="G4762" s="59">
        <f t="shared" si="85"/>
        <v>26908</v>
      </c>
      <c r="I4762" s="3">
        <f t="shared" si="86"/>
        <v>1</v>
      </c>
      <c r="J4762" s="73">
        <v>2305</v>
      </c>
      <c r="K4762" s="73">
        <v>2304</v>
      </c>
      <c r="L4762" s="73">
        <v>2311</v>
      </c>
      <c r="M4762" s="73">
        <v>-1</v>
      </c>
      <c r="N4762" s="3" t="s">
        <v>16</v>
      </c>
    </row>
    <row r="4763" spans="1:14">
      <c r="A4763" s="1">
        <v>43369</v>
      </c>
      <c r="B4763" s="2">
        <v>0.75</v>
      </c>
      <c r="C4763">
        <v>2</v>
      </c>
      <c r="D4763">
        <v>2313</v>
      </c>
      <c r="E4763">
        <v>2</v>
      </c>
      <c r="G4763" s="59">
        <f t="shared" si="85"/>
        <v>26908</v>
      </c>
      <c r="I4763" s="3">
        <f t="shared" si="86"/>
        <v>2</v>
      </c>
      <c r="J4763" s="3">
        <v>2313</v>
      </c>
      <c r="K4763" s="3">
        <v>2300</v>
      </c>
      <c r="L4763" s="3">
        <v>2303</v>
      </c>
      <c r="N4763" s="86" t="s">
        <v>103</v>
      </c>
    </row>
    <row r="4764" spans="1:14">
      <c r="A4764" s="1">
        <v>43370</v>
      </c>
      <c r="B4764" s="2">
        <v>0.375</v>
      </c>
      <c r="C4764">
        <v>0</v>
      </c>
      <c r="D4764">
        <v>2302</v>
      </c>
      <c r="E4764">
        <v>-2</v>
      </c>
      <c r="F4764">
        <v>-22</v>
      </c>
      <c r="G4764" s="59">
        <f t="shared" si="85"/>
        <v>26886</v>
      </c>
      <c r="I4764" s="3">
        <f t="shared" si="86"/>
        <v>2</v>
      </c>
      <c r="J4764" s="3">
        <v>2301</v>
      </c>
      <c r="K4764" s="3">
        <v>2289</v>
      </c>
      <c r="L4764" s="3">
        <v>2306</v>
      </c>
      <c r="N4764" s="3" t="s">
        <v>16</v>
      </c>
    </row>
    <row r="4765" spans="1:14">
      <c r="A4765" s="1">
        <v>43370</v>
      </c>
      <c r="B4765" s="2">
        <v>0.375</v>
      </c>
      <c r="C4765">
        <v>-2</v>
      </c>
      <c r="D4765">
        <v>2302</v>
      </c>
      <c r="E4765">
        <v>-2</v>
      </c>
      <c r="G4765" s="59">
        <f t="shared" si="85"/>
        <v>26886</v>
      </c>
      <c r="I4765" s="3">
        <f t="shared" si="86"/>
        <v>2</v>
      </c>
      <c r="J4765" s="3">
        <v>2301</v>
      </c>
      <c r="K4765" s="3">
        <v>2289</v>
      </c>
      <c r="L4765" s="3">
        <v>2306</v>
      </c>
      <c r="N4765" s="86" t="s">
        <v>100</v>
      </c>
    </row>
    <row r="4766" spans="1:14">
      <c r="A4766" s="1">
        <v>43370</v>
      </c>
      <c r="B4766" s="2">
        <v>0.54166666666666663</v>
      </c>
      <c r="C4766">
        <v>0</v>
      </c>
      <c r="D4766">
        <v>2304</v>
      </c>
      <c r="E4766">
        <v>2</v>
      </c>
      <c r="F4766">
        <v>-4</v>
      </c>
      <c r="G4766" s="59">
        <f t="shared" si="85"/>
        <v>26882</v>
      </c>
      <c r="I4766" s="3">
        <f t="shared" si="86"/>
        <v>2</v>
      </c>
      <c r="J4766" s="3">
        <v>2304</v>
      </c>
      <c r="K4766" s="3">
        <v>2303</v>
      </c>
      <c r="L4766" s="3">
        <v>2309</v>
      </c>
      <c r="N4766" s="3" t="s">
        <v>16</v>
      </c>
    </row>
    <row r="4767" spans="1:14">
      <c r="A4767" s="69">
        <v>43371</v>
      </c>
      <c r="B4767" s="70">
        <v>0.375</v>
      </c>
      <c r="C4767" s="71">
        <v>-1</v>
      </c>
      <c r="D4767" s="71">
        <v>2311</v>
      </c>
      <c r="E4767" s="71">
        <v>-1</v>
      </c>
      <c r="F4767" s="71"/>
      <c r="G4767" s="91">
        <f t="shared" si="85"/>
        <v>26882</v>
      </c>
      <c r="H4767" s="71">
        <f>SUM(F4715:F4767)</f>
        <v>-97</v>
      </c>
      <c r="I4767" s="3">
        <f t="shared" si="86"/>
        <v>1</v>
      </c>
      <c r="J4767" s="3">
        <v>2307</v>
      </c>
      <c r="K4767" s="3">
        <v>2303</v>
      </c>
      <c r="L4767" s="3">
        <v>2317</v>
      </c>
    </row>
    <row r="4768" spans="1:14">
      <c r="A4768" s="1">
        <v>43374</v>
      </c>
      <c r="B4768" s="68">
        <v>0.375</v>
      </c>
      <c r="C4768" s="3">
        <v>0</v>
      </c>
      <c r="D4768" s="59">
        <v>2298</v>
      </c>
      <c r="E4768" s="3">
        <v>1</v>
      </c>
      <c r="F4768" s="3">
        <v>13</v>
      </c>
      <c r="G4768" s="59">
        <f t="shared" ref="G4768:G4831" si="87">G4767+F4768</f>
        <v>26895</v>
      </c>
      <c r="I4768" s="3">
        <f t="shared" si="86"/>
        <v>1</v>
      </c>
      <c r="J4768" s="3">
        <v>2296</v>
      </c>
      <c r="K4768" s="3">
        <v>2293</v>
      </c>
      <c r="L4768" s="3">
        <v>2313</v>
      </c>
      <c r="N4768" s="3" t="s">
        <v>16</v>
      </c>
    </row>
    <row r="4769" spans="1:14">
      <c r="A4769" s="1">
        <v>43374</v>
      </c>
      <c r="B4769" s="2">
        <v>0.70833333333333337</v>
      </c>
      <c r="C4769">
        <v>-2</v>
      </c>
      <c r="D4769">
        <v>2298</v>
      </c>
      <c r="E4769">
        <v>-2</v>
      </c>
      <c r="G4769" s="59">
        <f t="shared" si="87"/>
        <v>26895</v>
      </c>
      <c r="I4769" s="3">
        <f t="shared" si="86"/>
        <v>2</v>
      </c>
      <c r="J4769" s="72">
        <v>2291</v>
      </c>
      <c r="K4769" s="72">
        <v>2291</v>
      </c>
      <c r="L4769" s="72">
        <v>2291</v>
      </c>
      <c r="M4769" s="72">
        <v>-8</v>
      </c>
      <c r="N4769" s="86" t="s">
        <v>89</v>
      </c>
    </row>
    <row r="4770" spans="1:14">
      <c r="A4770" s="1">
        <v>43375</v>
      </c>
      <c r="B4770" s="2">
        <v>0.625</v>
      </c>
      <c r="C4770">
        <v>0</v>
      </c>
      <c r="D4770">
        <v>2277</v>
      </c>
      <c r="E4770">
        <v>2</v>
      </c>
      <c r="F4770">
        <v>42</v>
      </c>
      <c r="G4770" s="59">
        <f t="shared" si="87"/>
        <v>26937</v>
      </c>
      <c r="I4770" s="3">
        <f t="shared" si="86"/>
        <v>2</v>
      </c>
      <c r="J4770" s="3">
        <v>2274</v>
      </c>
      <c r="K4770" s="3">
        <v>2274</v>
      </c>
      <c r="L4770" s="3">
        <v>2285</v>
      </c>
      <c r="N4770" s="3" t="s">
        <v>16</v>
      </c>
    </row>
    <row r="4771" spans="1:14">
      <c r="A4771" s="1">
        <v>43375</v>
      </c>
      <c r="B4771" s="2">
        <v>0.625</v>
      </c>
      <c r="C4771">
        <v>1</v>
      </c>
      <c r="D4771">
        <v>2277</v>
      </c>
      <c r="E4771">
        <v>1</v>
      </c>
      <c r="G4771" s="59">
        <f t="shared" si="87"/>
        <v>26937</v>
      </c>
      <c r="I4771" s="3">
        <f t="shared" si="86"/>
        <v>1</v>
      </c>
      <c r="J4771" s="3">
        <v>2274</v>
      </c>
      <c r="K4771" s="3">
        <v>2274</v>
      </c>
      <c r="L4771" s="3">
        <v>2285</v>
      </c>
    </row>
    <row r="4772" spans="1:14">
      <c r="A4772" s="1">
        <v>43377</v>
      </c>
      <c r="B4772" s="2">
        <v>0.375</v>
      </c>
      <c r="C4772">
        <v>0</v>
      </c>
      <c r="D4772">
        <v>2288</v>
      </c>
      <c r="E4772">
        <v>-1</v>
      </c>
      <c r="F4772">
        <v>11</v>
      </c>
      <c r="G4772" s="59">
        <f t="shared" si="87"/>
        <v>26948</v>
      </c>
      <c r="I4772" s="3">
        <f t="shared" si="86"/>
        <v>1</v>
      </c>
      <c r="J4772" s="3">
        <v>2287</v>
      </c>
      <c r="K4772" s="3">
        <v>2273</v>
      </c>
      <c r="L4772" s="3">
        <v>2290</v>
      </c>
      <c r="N4772" s="3" t="s">
        <v>16</v>
      </c>
    </row>
    <row r="4773" spans="1:14">
      <c r="A4773" s="1">
        <v>43377</v>
      </c>
      <c r="B4773" s="2">
        <v>0.375</v>
      </c>
      <c r="C4773">
        <v>-2</v>
      </c>
      <c r="D4773">
        <v>2288</v>
      </c>
      <c r="E4773">
        <v>-2</v>
      </c>
      <c r="G4773" s="59">
        <f t="shared" si="87"/>
        <v>26948</v>
      </c>
      <c r="I4773" s="3">
        <f t="shared" si="86"/>
        <v>2</v>
      </c>
      <c r="J4773" s="3">
        <v>2287</v>
      </c>
      <c r="K4773" s="3">
        <v>2273</v>
      </c>
      <c r="L4773" s="3">
        <v>2290</v>
      </c>
    </row>
    <row r="4774" spans="1:14">
      <c r="A4774" s="1">
        <v>43377</v>
      </c>
      <c r="B4774" s="2">
        <v>0.58333333333333337</v>
      </c>
      <c r="C4774">
        <v>0</v>
      </c>
      <c r="D4774">
        <v>2289</v>
      </c>
      <c r="E4774">
        <v>2</v>
      </c>
      <c r="F4774">
        <v>-2</v>
      </c>
      <c r="G4774" s="59">
        <f t="shared" si="87"/>
        <v>26946</v>
      </c>
      <c r="I4774" s="3">
        <f t="shared" si="86"/>
        <v>2</v>
      </c>
      <c r="J4774" s="3">
        <v>2293</v>
      </c>
      <c r="K4774" s="3">
        <v>2288</v>
      </c>
      <c r="L4774" s="3">
        <v>2297</v>
      </c>
      <c r="N4774" s="3" t="s">
        <v>16</v>
      </c>
    </row>
    <row r="4775" spans="1:14">
      <c r="A4775" s="1">
        <v>43378</v>
      </c>
      <c r="B4775" s="2">
        <v>0.75</v>
      </c>
      <c r="C4775">
        <v>1</v>
      </c>
      <c r="D4775">
        <v>2269</v>
      </c>
      <c r="E4775">
        <v>1</v>
      </c>
      <c r="G4775" s="59">
        <f t="shared" si="87"/>
        <v>26946</v>
      </c>
      <c r="I4775" s="3">
        <f t="shared" si="86"/>
        <v>1</v>
      </c>
      <c r="J4775" s="3">
        <v>2269</v>
      </c>
      <c r="K4775" s="3">
        <v>2257</v>
      </c>
      <c r="L4775" s="3">
        <v>2262</v>
      </c>
      <c r="N4775" s="86" t="s">
        <v>107</v>
      </c>
    </row>
    <row r="4776" spans="1:14">
      <c r="A4776" s="1">
        <v>43381</v>
      </c>
      <c r="B4776" s="2">
        <v>0.375</v>
      </c>
      <c r="C4776">
        <v>0</v>
      </c>
      <c r="D4776">
        <v>2260</v>
      </c>
      <c r="E4776">
        <v>-1</v>
      </c>
      <c r="F4776">
        <v>-9</v>
      </c>
      <c r="G4776" s="59">
        <f t="shared" si="87"/>
        <v>26937</v>
      </c>
      <c r="I4776" s="3">
        <f t="shared" si="86"/>
        <v>1</v>
      </c>
      <c r="J4776" s="3">
        <v>2259</v>
      </c>
      <c r="K4776" s="3">
        <v>2251</v>
      </c>
      <c r="L4776" s="3">
        <v>2263</v>
      </c>
      <c r="N4776" s="3" t="s">
        <v>16</v>
      </c>
    </row>
    <row r="4777" spans="1:14">
      <c r="A4777" s="1">
        <v>43381</v>
      </c>
      <c r="B4777" s="2">
        <v>0.375</v>
      </c>
      <c r="C4777">
        <v>-2</v>
      </c>
      <c r="D4777">
        <v>2260</v>
      </c>
      <c r="E4777">
        <v>-2</v>
      </c>
      <c r="G4777" s="59">
        <f t="shared" si="87"/>
        <v>26937</v>
      </c>
      <c r="I4777" s="3">
        <f t="shared" si="86"/>
        <v>2</v>
      </c>
      <c r="J4777" s="3">
        <v>2259</v>
      </c>
      <c r="K4777" s="3">
        <v>2251</v>
      </c>
      <c r="L4777" s="3">
        <v>2263</v>
      </c>
    </row>
    <row r="4778" spans="1:14">
      <c r="A4778" s="1">
        <v>43381</v>
      </c>
      <c r="B4778" s="2">
        <v>0.70833333333333337</v>
      </c>
      <c r="C4778">
        <v>0</v>
      </c>
      <c r="D4778">
        <v>2241</v>
      </c>
      <c r="E4778">
        <v>2</v>
      </c>
      <c r="F4778">
        <v>38</v>
      </c>
      <c r="G4778" s="59">
        <f t="shared" si="87"/>
        <v>26975</v>
      </c>
      <c r="I4778" s="3">
        <f t="shared" si="86"/>
        <v>2</v>
      </c>
      <c r="J4778" s="73">
        <v>2237</v>
      </c>
      <c r="K4778" s="73">
        <v>2235</v>
      </c>
      <c r="L4778" s="73">
        <v>2239</v>
      </c>
      <c r="M4778" s="73">
        <v>4</v>
      </c>
      <c r="N4778" s="3" t="s">
        <v>16</v>
      </c>
    </row>
    <row r="4779" spans="1:14">
      <c r="A4779" s="1">
        <v>43381</v>
      </c>
      <c r="B4779" s="2">
        <v>0.70833333333333337</v>
      </c>
      <c r="C4779">
        <v>1</v>
      </c>
      <c r="D4779">
        <v>2241</v>
      </c>
      <c r="E4779">
        <v>1</v>
      </c>
      <c r="G4779" s="59">
        <f t="shared" si="87"/>
        <v>26975</v>
      </c>
      <c r="I4779" s="3">
        <f t="shared" si="86"/>
        <v>1</v>
      </c>
      <c r="J4779" s="74">
        <v>2237</v>
      </c>
      <c r="K4779" s="74">
        <v>2233</v>
      </c>
      <c r="L4779" s="74">
        <v>2233</v>
      </c>
      <c r="M4779" s="74">
        <v>4</v>
      </c>
    </row>
    <row r="4780" spans="1:14">
      <c r="A4780" s="1">
        <v>43381</v>
      </c>
      <c r="B4780" s="2">
        <v>0.75</v>
      </c>
      <c r="C4780">
        <v>-2</v>
      </c>
      <c r="D4780">
        <v>2233</v>
      </c>
      <c r="E4780">
        <v>-3</v>
      </c>
      <c r="F4780">
        <v>-8</v>
      </c>
      <c r="G4780" s="59">
        <f t="shared" si="87"/>
        <v>26967</v>
      </c>
      <c r="I4780" s="3">
        <f t="shared" si="86"/>
        <v>3</v>
      </c>
      <c r="J4780" s="3">
        <v>2333</v>
      </c>
      <c r="K4780" s="3">
        <v>2235</v>
      </c>
      <c r="L4780" s="3">
        <v>2239</v>
      </c>
    </row>
    <row r="4781" spans="1:14">
      <c r="A4781" s="1">
        <v>43382</v>
      </c>
      <c r="B4781" s="2">
        <v>0.375</v>
      </c>
      <c r="C4781">
        <v>1</v>
      </c>
      <c r="D4781">
        <v>2237</v>
      </c>
      <c r="E4781">
        <v>3</v>
      </c>
      <c r="F4781">
        <v>-8</v>
      </c>
      <c r="G4781" s="59">
        <f t="shared" si="87"/>
        <v>26959</v>
      </c>
      <c r="I4781" s="3">
        <f t="shared" si="86"/>
        <v>3</v>
      </c>
      <c r="J4781" s="3">
        <v>2238</v>
      </c>
      <c r="K4781" s="3">
        <v>2235</v>
      </c>
      <c r="L4781" s="3">
        <v>2251</v>
      </c>
    </row>
    <row r="4782" spans="1:14">
      <c r="A4782" s="1">
        <v>43382</v>
      </c>
      <c r="B4782" s="2">
        <v>0.5</v>
      </c>
      <c r="C4782">
        <v>0</v>
      </c>
      <c r="D4782">
        <v>2237</v>
      </c>
      <c r="E4782">
        <v>-1</v>
      </c>
      <c r="F4782">
        <v>0</v>
      </c>
      <c r="G4782" s="59">
        <f t="shared" si="87"/>
        <v>26959</v>
      </c>
      <c r="I4782" s="3">
        <f t="shared" si="86"/>
        <v>1</v>
      </c>
      <c r="J4782" s="73">
        <v>2233</v>
      </c>
      <c r="K4782" s="73">
        <v>2226</v>
      </c>
      <c r="L4782" s="73">
        <v>2236</v>
      </c>
      <c r="M4782" s="73">
        <v>-1</v>
      </c>
      <c r="N4782" s="3" t="s">
        <v>16</v>
      </c>
    </row>
    <row r="4783" spans="1:14">
      <c r="A4783" s="1">
        <v>43382</v>
      </c>
      <c r="B4783" s="2">
        <v>0.54166666666666663</v>
      </c>
      <c r="C4783">
        <v>-2</v>
      </c>
      <c r="D4783">
        <v>2232</v>
      </c>
      <c r="E4783">
        <v>-2</v>
      </c>
      <c r="G4783" s="59">
        <f t="shared" si="87"/>
        <v>26959</v>
      </c>
      <c r="I4783" s="3">
        <f t="shared" si="86"/>
        <v>2</v>
      </c>
      <c r="J4783" s="74">
        <v>2233</v>
      </c>
      <c r="K4783" s="74">
        <v>2223</v>
      </c>
      <c r="L4783" s="74">
        <v>2235</v>
      </c>
      <c r="M4783" s="74">
        <v>1</v>
      </c>
    </row>
    <row r="4784" spans="1:14">
      <c r="A4784" s="1">
        <v>43382</v>
      </c>
      <c r="B4784" s="2">
        <v>0.625</v>
      </c>
      <c r="C4784">
        <v>0</v>
      </c>
      <c r="D4784">
        <v>2234</v>
      </c>
      <c r="E4784">
        <v>2</v>
      </c>
      <c r="F4784">
        <v>-4</v>
      </c>
      <c r="G4784" s="59">
        <f t="shared" si="87"/>
        <v>26955</v>
      </c>
      <c r="I4784" s="3">
        <f t="shared" si="86"/>
        <v>2</v>
      </c>
      <c r="J4784" s="3">
        <v>2224</v>
      </c>
      <c r="K4784" s="3">
        <v>2247</v>
      </c>
      <c r="L4784" s="3">
        <v>2261</v>
      </c>
      <c r="N4784" s="3" t="s">
        <v>16</v>
      </c>
    </row>
    <row r="4785" spans="1:14">
      <c r="A4785" s="1">
        <v>43382</v>
      </c>
      <c r="B4785" s="2">
        <v>0.625</v>
      </c>
      <c r="C4785">
        <v>1</v>
      </c>
      <c r="D4785">
        <v>2234</v>
      </c>
      <c r="E4785">
        <v>1</v>
      </c>
      <c r="G4785" s="59">
        <f t="shared" si="87"/>
        <v>26955</v>
      </c>
      <c r="I4785" s="3">
        <f t="shared" si="86"/>
        <v>1</v>
      </c>
      <c r="J4785" s="3">
        <v>2224</v>
      </c>
      <c r="K4785" s="3">
        <v>2247</v>
      </c>
      <c r="L4785" s="3">
        <v>2261</v>
      </c>
    </row>
    <row r="4786" spans="1:14">
      <c r="A4786" s="1">
        <v>43383</v>
      </c>
      <c r="B4786" s="2">
        <v>0.41666666666666669</v>
      </c>
      <c r="C4786">
        <v>0</v>
      </c>
      <c r="D4786">
        <v>2250</v>
      </c>
      <c r="E4786">
        <v>-1</v>
      </c>
      <c r="F4786">
        <v>16</v>
      </c>
      <c r="G4786" s="59">
        <f t="shared" si="87"/>
        <v>26971</v>
      </c>
      <c r="I4786" s="3">
        <f t="shared" si="86"/>
        <v>1</v>
      </c>
      <c r="J4786" s="73">
        <v>2243</v>
      </c>
      <c r="K4786" s="73">
        <v>2333</v>
      </c>
      <c r="L4786" s="73">
        <v>2247</v>
      </c>
      <c r="M4786" s="73">
        <v>-3</v>
      </c>
      <c r="N4786" s="3" t="s">
        <v>16</v>
      </c>
    </row>
    <row r="4787" spans="1:14">
      <c r="A4787" s="1">
        <v>43383</v>
      </c>
      <c r="B4787" s="2">
        <v>0.45833333333333331</v>
      </c>
      <c r="C4787">
        <v>-2</v>
      </c>
      <c r="D4787">
        <v>2239</v>
      </c>
      <c r="E4787">
        <v>-2</v>
      </c>
      <c r="G4787" s="59">
        <f t="shared" si="87"/>
        <v>26971</v>
      </c>
      <c r="I4787" s="3">
        <f t="shared" si="86"/>
        <v>2</v>
      </c>
      <c r="J4787" s="72">
        <v>2233</v>
      </c>
      <c r="K4787" s="72">
        <v>2221</v>
      </c>
      <c r="L4787" s="72">
        <v>2235</v>
      </c>
      <c r="M4787" s="72">
        <v>-4</v>
      </c>
    </row>
    <row r="4788" spans="1:14">
      <c r="A4788" s="1">
        <v>43384</v>
      </c>
      <c r="B4788" s="2">
        <v>0.625</v>
      </c>
      <c r="C4788">
        <v>1</v>
      </c>
      <c r="D4788">
        <v>2162</v>
      </c>
      <c r="E4788">
        <v>3</v>
      </c>
      <c r="F4788">
        <v>154</v>
      </c>
      <c r="G4788" s="59">
        <f t="shared" si="87"/>
        <v>27125</v>
      </c>
      <c r="I4788" s="3">
        <f t="shared" si="86"/>
        <v>3</v>
      </c>
      <c r="J4788" s="3">
        <v>2168</v>
      </c>
      <c r="K4788" s="3">
        <v>2156</v>
      </c>
      <c r="L4788" s="3">
        <v>2180</v>
      </c>
    </row>
    <row r="4789" spans="1:14">
      <c r="A4789" s="1">
        <v>43385</v>
      </c>
      <c r="B4789" s="2">
        <v>0.66666666666666663</v>
      </c>
      <c r="C4789">
        <v>0</v>
      </c>
      <c r="D4789">
        <v>2190</v>
      </c>
      <c r="E4789">
        <v>-1</v>
      </c>
      <c r="F4789">
        <v>28</v>
      </c>
      <c r="G4789" s="59">
        <f t="shared" si="87"/>
        <v>27153</v>
      </c>
      <c r="I4789" s="3">
        <f t="shared" si="86"/>
        <v>1</v>
      </c>
      <c r="J4789" s="3">
        <v>2190</v>
      </c>
      <c r="K4789" s="3">
        <v>2181</v>
      </c>
      <c r="L4789" s="3">
        <v>2192</v>
      </c>
      <c r="N4789" s="3" t="s">
        <v>16</v>
      </c>
    </row>
    <row r="4790" spans="1:14">
      <c r="A4790" s="1">
        <v>43388</v>
      </c>
      <c r="B4790" s="2">
        <v>0.45833333333333331</v>
      </c>
      <c r="C4790">
        <v>-2</v>
      </c>
      <c r="D4790">
        <v>2174</v>
      </c>
      <c r="E4790">
        <v>-2</v>
      </c>
      <c r="G4790" s="59">
        <f t="shared" si="87"/>
        <v>27153</v>
      </c>
      <c r="I4790" s="3">
        <f t="shared" si="86"/>
        <v>2</v>
      </c>
      <c r="J4790" s="3">
        <v>2165</v>
      </c>
      <c r="K4790" s="3">
        <v>2166</v>
      </c>
      <c r="L4790" s="3">
        <v>2183</v>
      </c>
    </row>
    <row r="4791" spans="1:14">
      <c r="A4791" s="1">
        <v>43388</v>
      </c>
      <c r="B4791" s="2">
        <v>0.54166666666666663</v>
      </c>
      <c r="C4791">
        <v>1</v>
      </c>
      <c r="D4791">
        <v>2177</v>
      </c>
      <c r="E4791">
        <v>3</v>
      </c>
      <c r="F4791">
        <v>-6</v>
      </c>
      <c r="G4791" s="59">
        <f t="shared" si="87"/>
        <v>27147</v>
      </c>
      <c r="I4791" s="3">
        <f t="shared" si="86"/>
        <v>3</v>
      </c>
      <c r="J4791" s="3">
        <v>2176</v>
      </c>
      <c r="K4791" s="3">
        <v>2175</v>
      </c>
      <c r="L4791" s="3">
        <v>2181</v>
      </c>
    </row>
    <row r="4792" spans="1:14">
      <c r="A4792" s="1">
        <v>43388</v>
      </c>
      <c r="B4792" s="2">
        <v>0.70833333333333337</v>
      </c>
      <c r="C4792">
        <v>0</v>
      </c>
      <c r="D4792">
        <v>2175</v>
      </c>
      <c r="E4792">
        <v>-1</v>
      </c>
      <c r="F4792">
        <v>-2</v>
      </c>
      <c r="G4792" s="59">
        <f t="shared" si="87"/>
        <v>27145</v>
      </c>
      <c r="I4792" s="3">
        <f t="shared" si="86"/>
        <v>1</v>
      </c>
      <c r="J4792" s="3">
        <v>2178</v>
      </c>
      <c r="K4792" s="3">
        <v>2174</v>
      </c>
      <c r="L4792" s="3">
        <v>2174</v>
      </c>
      <c r="N4792" s="3" t="s">
        <v>16</v>
      </c>
    </row>
    <row r="4793" spans="1:14">
      <c r="A4793" s="1">
        <v>43390</v>
      </c>
      <c r="B4793" s="2">
        <v>0.54166666666666663</v>
      </c>
      <c r="C4793">
        <v>-2</v>
      </c>
      <c r="D4793">
        <v>2216</v>
      </c>
      <c r="E4793">
        <v>-2</v>
      </c>
      <c r="G4793" s="59">
        <f t="shared" si="87"/>
        <v>27145</v>
      </c>
      <c r="I4793" s="3">
        <f t="shared" si="86"/>
        <v>2</v>
      </c>
      <c r="J4793" s="74">
        <v>2217</v>
      </c>
      <c r="K4793" s="74">
        <v>2214</v>
      </c>
      <c r="L4793" s="74">
        <v>2222</v>
      </c>
      <c r="M4793" s="74">
        <v>1</v>
      </c>
    </row>
    <row r="4794" spans="1:14">
      <c r="A4794" s="1">
        <v>43391</v>
      </c>
      <c r="B4794" s="2">
        <v>0.45833333333333331</v>
      </c>
      <c r="C4794">
        <v>0</v>
      </c>
      <c r="D4794">
        <v>2205</v>
      </c>
      <c r="E4794">
        <v>2</v>
      </c>
      <c r="F4794">
        <v>22</v>
      </c>
      <c r="G4794" s="59">
        <f t="shared" si="87"/>
        <v>27167</v>
      </c>
      <c r="I4794" s="3">
        <f t="shared" si="86"/>
        <v>2</v>
      </c>
      <c r="J4794" s="3">
        <v>2207</v>
      </c>
      <c r="K4794" s="3">
        <v>2194</v>
      </c>
      <c r="L4794" s="3">
        <v>2206</v>
      </c>
      <c r="N4794" s="3" t="s">
        <v>16</v>
      </c>
    </row>
    <row r="4795" spans="1:14">
      <c r="A4795" s="1">
        <v>43392</v>
      </c>
      <c r="B4795" s="2">
        <v>0.58333333333333337</v>
      </c>
      <c r="C4795">
        <v>1</v>
      </c>
      <c r="D4795">
        <v>2185</v>
      </c>
      <c r="E4795">
        <v>1</v>
      </c>
      <c r="G4795" s="59">
        <f t="shared" si="87"/>
        <v>27167</v>
      </c>
      <c r="I4795" s="3">
        <f t="shared" si="86"/>
        <v>1</v>
      </c>
      <c r="J4795" s="3">
        <v>2189</v>
      </c>
      <c r="K4795" s="3">
        <v>2178</v>
      </c>
      <c r="L4795" s="3">
        <v>2191</v>
      </c>
    </row>
    <row r="4796" spans="1:14">
      <c r="A4796" s="1">
        <v>43395</v>
      </c>
      <c r="B4796" s="2">
        <v>0.66666666666666663</v>
      </c>
      <c r="C4796">
        <v>0</v>
      </c>
      <c r="D4796">
        <v>2196</v>
      </c>
      <c r="E4796">
        <v>-1</v>
      </c>
      <c r="F4796">
        <v>11</v>
      </c>
      <c r="G4796" s="59">
        <f t="shared" si="87"/>
        <v>27178</v>
      </c>
      <c r="I4796" s="3">
        <f t="shared" si="86"/>
        <v>1</v>
      </c>
      <c r="J4796" s="73">
        <v>2186</v>
      </c>
      <c r="K4796" s="73">
        <v>2180</v>
      </c>
      <c r="L4796" s="73">
        <v>2195</v>
      </c>
      <c r="M4796" s="73">
        <v>-1</v>
      </c>
      <c r="N4796" s="3" t="s">
        <v>16</v>
      </c>
    </row>
    <row r="4797" spans="1:14">
      <c r="A4797" s="1">
        <v>43395</v>
      </c>
      <c r="B4797" s="2">
        <v>0.66666666666666663</v>
      </c>
      <c r="C4797">
        <v>-2</v>
      </c>
      <c r="D4797">
        <v>2196</v>
      </c>
      <c r="E4797">
        <v>-2</v>
      </c>
      <c r="G4797" s="59">
        <f t="shared" si="87"/>
        <v>27178</v>
      </c>
      <c r="I4797" s="3">
        <f t="shared" si="86"/>
        <v>2</v>
      </c>
      <c r="J4797" s="72">
        <v>2186</v>
      </c>
      <c r="K4797" s="72">
        <v>2180</v>
      </c>
      <c r="L4797" s="72">
        <v>2195</v>
      </c>
      <c r="M4797" s="72">
        <v>-1</v>
      </c>
    </row>
    <row r="4798" spans="1:14">
      <c r="A4798" s="1">
        <v>43397</v>
      </c>
      <c r="B4798" s="2">
        <v>0.54166666666666663</v>
      </c>
      <c r="C4798">
        <v>1</v>
      </c>
      <c r="D4798">
        <v>2155</v>
      </c>
      <c r="E4798">
        <v>3</v>
      </c>
      <c r="F4798">
        <v>82</v>
      </c>
      <c r="G4798" s="59">
        <f t="shared" si="87"/>
        <v>27260</v>
      </c>
      <c r="I4798" s="3">
        <f t="shared" si="86"/>
        <v>3</v>
      </c>
      <c r="J4798" s="3">
        <v>2155</v>
      </c>
      <c r="K4798" s="3">
        <v>2154</v>
      </c>
      <c r="L4798" s="3">
        <v>2167</v>
      </c>
    </row>
    <row r="4799" spans="1:14">
      <c r="A4799" s="1">
        <v>43397</v>
      </c>
      <c r="B4799" s="2">
        <v>0.70833333333333337</v>
      </c>
      <c r="C4799">
        <v>0</v>
      </c>
      <c r="D4799">
        <v>2155</v>
      </c>
      <c r="E4799">
        <v>-1</v>
      </c>
      <c r="F4799">
        <v>0</v>
      </c>
      <c r="G4799" s="59">
        <f t="shared" si="87"/>
        <v>27260</v>
      </c>
      <c r="I4799" s="3">
        <f t="shared" si="86"/>
        <v>1</v>
      </c>
      <c r="J4799" s="3">
        <v>2150</v>
      </c>
      <c r="K4799" s="3">
        <v>2148</v>
      </c>
      <c r="L4799" s="3">
        <v>2148</v>
      </c>
      <c r="N4799" s="3" t="s">
        <v>16</v>
      </c>
    </row>
    <row r="4800" spans="1:14">
      <c r="A4800" s="1">
        <v>43398</v>
      </c>
      <c r="B4800" s="2">
        <v>0.5</v>
      </c>
      <c r="C4800">
        <v>1</v>
      </c>
      <c r="D4800">
        <v>2138</v>
      </c>
      <c r="E4800">
        <v>1</v>
      </c>
      <c r="G4800" s="59">
        <f t="shared" si="87"/>
        <v>27260</v>
      </c>
      <c r="I4800" s="3">
        <f t="shared" si="86"/>
        <v>1</v>
      </c>
      <c r="J4800" s="3">
        <v>2141</v>
      </c>
      <c r="K4800" s="3">
        <v>2137</v>
      </c>
      <c r="L4800" s="3">
        <v>2142</v>
      </c>
    </row>
    <row r="4801" spans="1:14">
      <c r="A4801" s="1">
        <v>43398</v>
      </c>
      <c r="B4801" s="2">
        <v>0.66666666666666663</v>
      </c>
      <c r="C4801">
        <v>0</v>
      </c>
      <c r="D4801">
        <v>2136</v>
      </c>
      <c r="E4801">
        <v>-1</v>
      </c>
      <c r="F4801">
        <v>-2</v>
      </c>
      <c r="G4801" s="59">
        <f t="shared" si="87"/>
        <v>27258</v>
      </c>
      <c r="I4801" s="3">
        <f t="shared" si="86"/>
        <v>1</v>
      </c>
      <c r="J4801" s="73">
        <v>2139</v>
      </c>
      <c r="K4801" s="73">
        <v>2138</v>
      </c>
      <c r="L4801" s="73">
        <v>2151</v>
      </c>
      <c r="M4801" s="73">
        <v>-2</v>
      </c>
      <c r="N4801" s="3" t="s">
        <v>16</v>
      </c>
    </row>
    <row r="4802" spans="1:14">
      <c r="A4802" s="1">
        <v>43399</v>
      </c>
      <c r="B4802" s="2">
        <v>0.41666666666666669</v>
      </c>
      <c r="C4802">
        <v>-2</v>
      </c>
      <c r="D4802">
        <v>2129</v>
      </c>
      <c r="E4802">
        <v>-2</v>
      </c>
      <c r="G4802" s="59">
        <f t="shared" si="87"/>
        <v>27258</v>
      </c>
      <c r="I4802" s="3">
        <f t="shared" si="86"/>
        <v>2</v>
      </c>
      <c r="J4802" s="72">
        <v>2120</v>
      </c>
      <c r="K4802" s="72">
        <v>2112</v>
      </c>
      <c r="L4802" s="72">
        <v>2120</v>
      </c>
      <c r="M4802" s="72">
        <v>-9</v>
      </c>
      <c r="N4802" s="86" t="s">
        <v>89</v>
      </c>
    </row>
    <row r="4803" spans="1:14">
      <c r="A4803" s="1">
        <v>43399</v>
      </c>
      <c r="B4803" s="2">
        <v>0.625</v>
      </c>
      <c r="C4803">
        <v>1</v>
      </c>
      <c r="D4803">
        <v>2116</v>
      </c>
      <c r="E4803">
        <v>3</v>
      </c>
      <c r="F4803">
        <v>26</v>
      </c>
      <c r="G4803" s="59">
        <f t="shared" si="87"/>
        <v>27284</v>
      </c>
      <c r="I4803" s="3">
        <f t="shared" ref="I4803:I4866" si="88">ABS(E4803)</f>
        <v>3</v>
      </c>
      <c r="J4803" s="3">
        <v>2117</v>
      </c>
      <c r="K4803" s="3">
        <v>2106</v>
      </c>
      <c r="L4803" s="3">
        <v>2119</v>
      </c>
    </row>
    <row r="4804" spans="1:14">
      <c r="A4804" s="1">
        <v>43399</v>
      </c>
      <c r="B4804" s="2">
        <v>0.66666666666666663</v>
      </c>
      <c r="C4804">
        <v>-2</v>
      </c>
      <c r="D4804">
        <v>2113</v>
      </c>
      <c r="E4804">
        <v>-3</v>
      </c>
      <c r="F4804">
        <v>-3</v>
      </c>
      <c r="G4804" s="59">
        <f t="shared" si="87"/>
        <v>27281</v>
      </c>
      <c r="I4804" s="3">
        <f t="shared" si="88"/>
        <v>3</v>
      </c>
      <c r="J4804" s="72">
        <v>2108</v>
      </c>
      <c r="K4804" s="72">
        <v>2088</v>
      </c>
      <c r="L4804" s="72">
        <v>2112</v>
      </c>
      <c r="M4804" s="72">
        <v>-1</v>
      </c>
    </row>
    <row r="4805" spans="1:14">
      <c r="A4805" s="1">
        <v>43402</v>
      </c>
      <c r="B4805" s="2">
        <v>0.41666666666666669</v>
      </c>
      <c r="C4805">
        <v>1</v>
      </c>
      <c r="D4805">
        <v>2096</v>
      </c>
      <c r="E4805">
        <v>3</v>
      </c>
      <c r="F4805">
        <v>34</v>
      </c>
      <c r="G4805" s="59">
        <f t="shared" si="87"/>
        <v>27315</v>
      </c>
      <c r="I4805" s="3">
        <f t="shared" si="88"/>
        <v>3</v>
      </c>
      <c r="J4805" s="3">
        <v>2094</v>
      </c>
      <c r="K4805" s="3">
        <v>2091</v>
      </c>
      <c r="L4805" s="3">
        <v>2112</v>
      </c>
    </row>
    <row r="4806" spans="1:14">
      <c r="A4806" s="1">
        <v>43402</v>
      </c>
      <c r="B4806" s="2">
        <v>0.70833333333333337</v>
      </c>
      <c r="C4806">
        <v>0</v>
      </c>
      <c r="D4806">
        <v>2103</v>
      </c>
      <c r="E4806">
        <v>-1</v>
      </c>
      <c r="F4806">
        <v>7</v>
      </c>
      <c r="G4806" s="59">
        <f t="shared" si="87"/>
        <v>27322</v>
      </c>
      <c r="I4806" s="3">
        <f t="shared" si="88"/>
        <v>1</v>
      </c>
      <c r="J4806" s="3">
        <v>2102</v>
      </c>
      <c r="K4806" s="3">
        <v>2107</v>
      </c>
      <c r="L4806" s="3">
        <v>2107</v>
      </c>
      <c r="N4806" s="3" t="s">
        <v>16</v>
      </c>
    </row>
    <row r="4807" spans="1:14">
      <c r="A4807" s="69">
        <v>43404</v>
      </c>
      <c r="B4807" s="70">
        <v>0.66666666666666663</v>
      </c>
      <c r="C4807" s="71">
        <v>-1</v>
      </c>
      <c r="D4807" s="71">
        <v>2139</v>
      </c>
      <c r="E4807" s="71">
        <v>-1</v>
      </c>
      <c r="F4807" s="71"/>
      <c r="G4807" s="91">
        <f t="shared" si="87"/>
        <v>27322</v>
      </c>
      <c r="H4807" s="71">
        <f>SUM(F4768:F4807)</f>
        <v>440</v>
      </c>
      <c r="I4807" s="3">
        <f t="shared" si="88"/>
        <v>1</v>
      </c>
      <c r="J4807" s="3">
        <v>2137</v>
      </c>
      <c r="K4807" s="3">
        <v>2137</v>
      </c>
      <c r="L4807" s="3">
        <v>2147</v>
      </c>
    </row>
    <row r="4808" spans="1:14">
      <c r="A4808" s="1">
        <v>43406</v>
      </c>
      <c r="B4808" s="68">
        <v>0.375</v>
      </c>
      <c r="C4808" s="3">
        <v>0</v>
      </c>
      <c r="D4808" s="59">
        <v>2178</v>
      </c>
      <c r="E4808" s="3">
        <v>1</v>
      </c>
      <c r="F4808" s="3">
        <v>-39</v>
      </c>
      <c r="G4808" s="59">
        <f t="shared" si="87"/>
        <v>27283</v>
      </c>
      <c r="I4808" s="3">
        <f t="shared" si="88"/>
        <v>1</v>
      </c>
      <c r="J4808" s="73">
        <v>2182</v>
      </c>
      <c r="K4808" s="73">
        <v>2181</v>
      </c>
      <c r="L4808" s="73">
        <v>2195</v>
      </c>
      <c r="M4808" s="73">
        <v>-3</v>
      </c>
      <c r="N4808" s="3" t="s">
        <v>16</v>
      </c>
    </row>
    <row r="4809" spans="1:14">
      <c r="A4809" s="1">
        <v>43406</v>
      </c>
      <c r="B4809" s="2">
        <v>0.375</v>
      </c>
      <c r="C4809">
        <v>2</v>
      </c>
      <c r="D4809">
        <v>2178</v>
      </c>
      <c r="E4809">
        <v>2</v>
      </c>
      <c r="G4809" s="59">
        <f t="shared" si="87"/>
        <v>27283</v>
      </c>
      <c r="I4809" s="3">
        <f t="shared" si="88"/>
        <v>2</v>
      </c>
      <c r="J4809" s="72">
        <v>2182</v>
      </c>
      <c r="K4809" s="72">
        <v>2181</v>
      </c>
      <c r="L4809" s="72">
        <v>2195</v>
      </c>
      <c r="M4809" s="72">
        <v>-3</v>
      </c>
    </row>
    <row r="4810" spans="1:14">
      <c r="A4810" s="1">
        <v>43406</v>
      </c>
      <c r="B4810" s="2">
        <v>0.66666666666666663</v>
      </c>
      <c r="C4810">
        <v>-1</v>
      </c>
      <c r="D4810">
        <v>2195</v>
      </c>
      <c r="E4810">
        <v>-3</v>
      </c>
      <c r="F4810">
        <v>34</v>
      </c>
      <c r="G4810" s="59">
        <f t="shared" si="87"/>
        <v>27317</v>
      </c>
      <c r="I4810" s="3">
        <f t="shared" si="88"/>
        <v>3</v>
      </c>
      <c r="J4810" s="72">
        <v>2193</v>
      </c>
      <c r="K4810" s="72">
        <v>2183</v>
      </c>
      <c r="L4810" s="72">
        <v>2194</v>
      </c>
      <c r="M4810" s="72">
        <v>-1</v>
      </c>
    </row>
    <row r="4811" spans="1:14">
      <c r="A4811" s="1">
        <v>43409</v>
      </c>
      <c r="B4811" s="2">
        <v>0.41666666666666669</v>
      </c>
      <c r="C4811">
        <v>0</v>
      </c>
      <c r="D4811">
        <v>2196</v>
      </c>
      <c r="E4811">
        <v>1</v>
      </c>
      <c r="F4811">
        <v>-1</v>
      </c>
      <c r="G4811" s="59">
        <f t="shared" si="87"/>
        <v>27316</v>
      </c>
      <c r="I4811" s="3">
        <f t="shared" si="88"/>
        <v>1</v>
      </c>
      <c r="J4811" s="73">
        <v>2199</v>
      </c>
      <c r="K4811" s="73">
        <v>2197</v>
      </c>
      <c r="L4811" s="73">
        <v>2206</v>
      </c>
      <c r="M4811" s="73">
        <v>-1</v>
      </c>
      <c r="N4811" s="3" t="s">
        <v>16</v>
      </c>
    </row>
    <row r="4812" spans="1:14">
      <c r="A4812" s="1">
        <v>43409</v>
      </c>
      <c r="B4812" s="2">
        <v>0.54166666666666663</v>
      </c>
      <c r="C4812">
        <v>2</v>
      </c>
      <c r="D4812">
        <v>2212</v>
      </c>
      <c r="E4812">
        <v>2</v>
      </c>
      <c r="G4812" s="59">
        <f t="shared" si="87"/>
        <v>27316</v>
      </c>
      <c r="I4812" s="3">
        <f t="shared" si="88"/>
        <v>2</v>
      </c>
      <c r="J4812" s="72">
        <v>2219</v>
      </c>
      <c r="K4812" s="72">
        <v>2215</v>
      </c>
      <c r="L4812" s="72">
        <v>2221</v>
      </c>
      <c r="M4812" s="72">
        <v>-3</v>
      </c>
    </row>
    <row r="4813" spans="1:14">
      <c r="A4813" s="1">
        <v>43410</v>
      </c>
      <c r="B4813" s="2">
        <v>0.41666666666666669</v>
      </c>
      <c r="C4813">
        <v>0</v>
      </c>
      <c r="D4813">
        <v>2229</v>
      </c>
      <c r="E4813">
        <v>-2</v>
      </c>
      <c r="F4813">
        <v>34</v>
      </c>
      <c r="G4813" s="59">
        <f t="shared" si="87"/>
        <v>27350</v>
      </c>
      <c r="I4813" s="3">
        <f t="shared" si="88"/>
        <v>2</v>
      </c>
      <c r="J4813" s="3">
        <v>2224</v>
      </c>
      <c r="K4813" s="3">
        <v>2218</v>
      </c>
      <c r="L4813" s="3">
        <v>2231</v>
      </c>
      <c r="N4813" s="3" t="s">
        <v>16</v>
      </c>
    </row>
    <row r="4814" spans="1:14">
      <c r="A4814" s="1">
        <v>43410</v>
      </c>
      <c r="B4814" s="2">
        <v>0.41666666666666669</v>
      </c>
      <c r="C4814">
        <v>-1</v>
      </c>
      <c r="D4814">
        <v>2229</v>
      </c>
      <c r="E4814">
        <v>-1</v>
      </c>
      <c r="G4814" s="59">
        <f t="shared" si="87"/>
        <v>27350</v>
      </c>
      <c r="I4814" s="3">
        <f t="shared" si="88"/>
        <v>1</v>
      </c>
      <c r="J4814" s="3">
        <v>2224</v>
      </c>
      <c r="K4814" s="3">
        <v>2218</v>
      </c>
      <c r="L4814" s="3">
        <v>2231</v>
      </c>
    </row>
    <row r="4815" spans="1:14">
      <c r="A4815" s="1">
        <v>43410</v>
      </c>
      <c r="B4815" s="2">
        <v>0.66666666666666663</v>
      </c>
      <c r="C4815">
        <v>0</v>
      </c>
      <c r="D4815">
        <v>2228</v>
      </c>
      <c r="E4815">
        <v>1</v>
      </c>
      <c r="F4815">
        <v>1</v>
      </c>
      <c r="G4815" s="59">
        <f t="shared" si="87"/>
        <v>27351</v>
      </c>
      <c r="I4815" s="3">
        <f t="shared" si="88"/>
        <v>1</v>
      </c>
      <c r="J4815" s="3">
        <v>2233</v>
      </c>
      <c r="K4815" s="3">
        <v>2227</v>
      </c>
      <c r="L4815" s="3">
        <v>2232</v>
      </c>
      <c r="N4815" s="3" t="s">
        <v>16</v>
      </c>
    </row>
    <row r="4816" spans="1:14">
      <c r="A4816" s="1">
        <v>43411</v>
      </c>
      <c r="B4816" s="2">
        <v>0.41666666666666669</v>
      </c>
      <c r="C4816">
        <v>2</v>
      </c>
      <c r="D4816">
        <v>2235</v>
      </c>
      <c r="E4816">
        <v>2</v>
      </c>
      <c r="G4816" s="59">
        <f t="shared" si="87"/>
        <v>27351</v>
      </c>
      <c r="I4816" s="3">
        <f t="shared" si="88"/>
        <v>2</v>
      </c>
      <c r="J4816" s="72">
        <v>2243</v>
      </c>
      <c r="K4816" s="72">
        <v>2242</v>
      </c>
      <c r="L4816" s="72">
        <v>2267</v>
      </c>
      <c r="M4816" s="72">
        <v>-7</v>
      </c>
      <c r="N4816" s="86" t="s">
        <v>89</v>
      </c>
    </row>
    <row r="4817" spans="1:14">
      <c r="A4817" s="1">
        <v>43411</v>
      </c>
      <c r="B4817" s="2">
        <v>0.75</v>
      </c>
      <c r="C4817">
        <v>-1</v>
      </c>
      <c r="D4817">
        <v>2279</v>
      </c>
      <c r="E4817">
        <v>-3</v>
      </c>
      <c r="F4817">
        <v>88</v>
      </c>
      <c r="G4817" s="59">
        <f t="shared" si="87"/>
        <v>27439</v>
      </c>
      <c r="I4817" s="3">
        <f t="shared" si="88"/>
        <v>3</v>
      </c>
      <c r="J4817" s="3">
        <v>2279</v>
      </c>
      <c r="K4817" s="3">
        <v>2278</v>
      </c>
      <c r="L4817" s="3">
        <v>2283</v>
      </c>
    </row>
    <row r="4818" spans="1:14">
      <c r="A4818" s="1">
        <v>43412</v>
      </c>
      <c r="B4818" s="2">
        <v>0.41666666666666669</v>
      </c>
      <c r="C4818">
        <v>0</v>
      </c>
      <c r="D4818">
        <v>2284</v>
      </c>
      <c r="E4818">
        <v>1</v>
      </c>
      <c r="F4818">
        <v>-5</v>
      </c>
      <c r="G4818" s="59">
        <f t="shared" si="87"/>
        <v>27434</v>
      </c>
      <c r="I4818" s="3">
        <f t="shared" si="88"/>
        <v>1</v>
      </c>
      <c r="J4818" s="73">
        <v>2280</v>
      </c>
      <c r="K4818" s="73">
        <v>2265</v>
      </c>
      <c r="L4818" s="73">
        <v>2281</v>
      </c>
      <c r="M4818" s="73">
        <v>4</v>
      </c>
      <c r="N4818" s="3" t="s">
        <v>16</v>
      </c>
    </row>
    <row r="4819" spans="1:14">
      <c r="A4819" s="1">
        <v>43417</v>
      </c>
      <c r="B4819" s="2">
        <v>0.54166666666666663</v>
      </c>
      <c r="C4819">
        <v>1</v>
      </c>
      <c r="D4819">
        <v>2231</v>
      </c>
      <c r="E4819">
        <v>1</v>
      </c>
      <c r="G4819" s="59">
        <f t="shared" si="87"/>
        <v>27434</v>
      </c>
      <c r="I4819" s="3">
        <f t="shared" si="88"/>
        <v>1</v>
      </c>
      <c r="J4819" s="3">
        <v>2229</v>
      </c>
      <c r="K4819" s="3">
        <v>2227</v>
      </c>
      <c r="L4819" s="3">
        <v>2231</v>
      </c>
    </row>
    <row r="4820" spans="1:14">
      <c r="A4820" s="1">
        <v>43417</v>
      </c>
      <c r="B4820" s="2">
        <v>0.58333333333333337</v>
      </c>
      <c r="C4820">
        <v>-2</v>
      </c>
      <c r="D4820">
        <v>2229</v>
      </c>
      <c r="E4820">
        <v>-3</v>
      </c>
      <c r="F4820">
        <v>-2</v>
      </c>
      <c r="G4820" s="59">
        <f t="shared" si="87"/>
        <v>27432</v>
      </c>
      <c r="I4820" s="3">
        <f t="shared" si="88"/>
        <v>3</v>
      </c>
      <c r="J4820" s="72">
        <v>2228</v>
      </c>
      <c r="K4820" s="72">
        <v>2220</v>
      </c>
      <c r="L4820" s="72">
        <v>2228</v>
      </c>
      <c r="M4820" s="72">
        <v>-1</v>
      </c>
    </row>
    <row r="4821" spans="1:14">
      <c r="A4821" s="1">
        <v>43418</v>
      </c>
      <c r="B4821" s="2">
        <v>0.5</v>
      </c>
      <c r="C4821">
        <v>0</v>
      </c>
      <c r="D4821">
        <v>2226</v>
      </c>
      <c r="E4821">
        <v>2</v>
      </c>
      <c r="F4821">
        <v>6</v>
      </c>
      <c r="G4821" s="59">
        <f t="shared" si="87"/>
        <v>27438</v>
      </c>
      <c r="I4821" s="3">
        <f t="shared" si="88"/>
        <v>2</v>
      </c>
      <c r="J4821" s="3">
        <v>2235</v>
      </c>
      <c r="K4821" s="3">
        <v>2226</v>
      </c>
      <c r="L4821" s="3">
        <v>2237</v>
      </c>
      <c r="N4821" s="3" t="s">
        <v>16</v>
      </c>
    </row>
    <row r="4822" spans="1:14">
      <c r="A4822" s="1">
        <v>43418</v>
      </c>
      <c r="B4822" s="2">
        <v>0.5</v>
      </c>
      <c r="C4822">
        <v>2</v>
      </c>
      <c r="D4822">
        <v>2226</v>
      </c>
      <c r="E4822">
        <v>2</v>
      </c>
      <c r="G4822" s="59">
        <f t="shared" si="87"/>
        <v>27438</v>
      </c>
      <c r="I4822" s="3">
        <f t="shared" si="88"/>
        <v>2</v>
      </c>
      <c r="J4822" s="3">
        <v>2235</v>
      </c>
      <c r="K4822" s="3">
        <v>2226</v>
      </c>
      <c r="L4822" s="3">
        <v>2237</v>
      </c>
    </row>
    <row r="4823" spans="1:14">
      <c r="A4823" s="1">
        <v>43419</v>
      </c>
      <c r="B4823" s="2">
        <v>0.45833333333333331</v>
      </c>
      <c r="C4823">
        <v>0</v>
      </c>
      <c r="D4823">
        <v>2240</v>
      </c>
      <c r="E4823">
        <v>-2</v>
      </c>
      <c r="F4823">
        <v>28</v>
      </c>
      <c r="G4823" s="59">
        <f t="shared" si="87"/>
        <v>27466</v>
      </c>
      <c r="I4823" s="3">
        <f t="shared" si="88"/>
        <v>2</v>
      </c>
      <c r="J4823" s="73">
        <v>2230</v>
      </c>
      <c r="K4823" s="73">
        <v>2222</v>
      </c>
      <c r="L4823" s="73">
        <v>2236</v>
      </c>
      <c r="M4823" s="73">
        <v>-4</v>
      </c>
      <c r="N4823" s="3" t="s">
        <v>16</v>
      </c>
    </row>
    <row r="4824" spans="1:14">
      <c r="A4824" s="1">
        <v>43420</v>
      </c>
      <c r="B4824" s="2">
        <v>0.75</v>
      </c>
      <c r="C4824">
        <v>1</v>
      </c>
      <c r="D4824">
        <v>2166</v>
      </c>
      <c r="E4824">
        <v>1</v>
      </c>
      <c r="G4824" s="59">
        <f t="shared" si="87"/>
        <v>27466</v>
      </c>
      <c r="I4824" s="3">
        <f t="shared" si="88"/>
        <v>1</v>
      </c>
      <c r="J4824" s="3">
        <v>2166</v>
      </c>
      <c r="K4824" s="3">
        <v>2160</v>
      </c>
      <c r="L4824" s="3">
        <v>2169</v>
      </c>
    </row>
    <row r="4825" spans="1:14">
      <c r="A4825" s="1">
        <v>43423</v>
      </c>
      <c r="B4825" s="2">
        <v>0.45833333333333331</v>
      </c>
      <c r="C4825">
        <v>0</v>
      </c>
      <c r="D4825">
        <v>2170</v>
      </c>
      <c r="E4825">
        <v>-1</v>
      </c>
      <c r="F4825">
        <v>4</v>
      </c>
      <c r="G4825" s="59">
        <f t="shared" si="87"/>
        <v>27470</v>
      </c>
      <c r="I4825" s="3">
        <f t="shared" si="88"/>
        <v>1</v>
      </c>
      <c r="J4825" s="73">
        <v>2164</v>
      </c>
      <c r="K4825" s="73">
        <v>2152</v>
      </c>
      <c r="L4825" s="73">
        <v>2166</v>
      </c>
      <c r="M4825" s="73">
        <v>-4</v>
      </c>
      <c r="N4825" s="3" t="s">
        <v>16</v>
      </c>
    </row>
    <row r="4826" spans="1:14">
      <c r="A4826" s="1">
        <v>43424</v>
      </c>
      <c r="B4826" s="2">
        <v>0.625</v>
      </c>
      <c r="C4826">
        <v>-2</v>
      </c>
      <c r="D4826">
        <v>2175</v>
      </c>
      <c r="E4826">
        <v>-2</v>
      </c>
      <c r="G4826" s="59">
        <f t="shared" si="87"/>
        <v>27470</v>
      </c>
      <c r="I4826" s="3">
        <f t="shared" si="88"/>
        <v>2</v>
      </c>
      <c r="J4826" s="72">
        <v>2170</v>
      </c>
      <c r="K4826" s="72">
        <v>2155</v>
      </c>
      <c r="L4826" s="72">
        <v>2174</v>
      </c>
      <c r="M4826" s="72">
        <v>-1</v>
      </c>
    </row>
    <row r="4827" spans="1:14">
      <c r="A4827" s="1">
        <v>43425</v>
      </c>
      <c r="B4827" s="2">
        <v>0.375</v>
      </c>
      <c r="C4827">
        <v>0</v>
      </c>
      <c r="D4827">
        <v>2177</v>
      </c>
      <c r="E4827">
        <v>2</v>
      </c>
      <c r="F4827">
        <v>-4</v>
      </c>
      <c r="G4827" s="59">
        <f t="shared" si="87"/>
        <v>27466</v>
      </c>
      <c r="I4827" s="3">
        <f t="shared" si="88"/>
        <v>2</v>
      </c>
      <c r="J4827" s="3">
        <v>2177</v>
      </c>
      <c r="K4827" s="3">
        <v>2176</v>
      </c>
      <c r="L4827" s="3">
        <v>2199</v>
      </c>
      <c r="N4827" s="3" t="s">
        <v>16</v>
      </c>
    </row>
    <row r="4828" spans="1:14">
      <c r="A4828" s="1">
        <v>43425</v>
      </c>
      <c r="B4828" s="2">
        <v>0.375</v>
      </c>
      <c r="C4828">
        <v>2</v>
      </c>
      <c r="D4828">
        <v>2177</v>
      </c>
      <c r="E4828">
        <v>2</v>
      </c>
      <c r="G4828" s="59">
        <f t="shared" si="87"/>
        <v>27466</v>
      </c>
      <c r="I4828" s="3">
        <f t="shared" si="88"/>
        <v>2</v>
      </c>
      <c r="J4828" s="3">
        <v>2177</v>
      </c>
      <c r="K4828" s="3">
        <v>2176</v>
      </c>
      <c r="L4828" s="3">
        <v>2199</v>
      </c>
    </row>
    <row r="4829" spans="1:14">
      <c r="A4829" s="1">
        <v>43426</v>
      </c>
      <c r="B4829" s="2">
        <v>0.45833333333333331</v>
      </c>
      <c r="C4829">
        <v>0</v>
      </c>
      <c r="D4829">
        <v>2216</v>
      </c>
      <c r="E4829">
        <v>-2</v>
      </c>
      <c r="F4829">
        <v>78</v>
      </c>
      <c r="G4829" s="59">
        <f t="shared" si="87"/>
        <v>27544</v>
      </c>
      <c r="I4829" s="3">
        <f t="shared" si="88"/>
        <v>2</v>
      </c>
      <c r="J4829" s="73">
        <v>2219</v>
      </c>
      <c r="K4829" s="73">
        <v>2218</v>
      </c>
      <c r="L4829" s="73">
        <v>2235</v>
      </c>
      <c r="M4829" s="73">
        <v>-2</v>
      </c>
      <c r="N4829" s="3" t="s">
        <v>16</v>
      </c>
    </row>
    <row r="4830" spans="1:14">
      <c r="A4830" s="1">
        <v>43426</v>
      </c>
      <c r="B4830" s="2">
        <v>0.45833333333333331</v>
      </c>
      <c r="C4830">
        <v>-1</v>
      </c>
      <c r="D4830">
        <v>2216</v>
      </c>
      <c r="E4830">
        <v>-1</v>
      </c>
      <c r="G4830" s="59">
        <f t="shared" si="87"/>
        <v>27544</v>
      </c>
      <c r="I4830" s="3">
        <f t="shared" si="88"/>
        <v>1</v>
      </c>
      <c r="J4830" s="72">
        <v>2219</v>
      </c>
      <c r="K4830" s="72">
        <v>2218</v>
      </c>
      <c r="L4830" s="72">
        <v>2235</v>
      </c>
      <c r="M4830" s="72">
        <v>-2</v>
      </c>
    </row>
    <row r="4831" spans="1:14">
      <c r="A4831" s="1">
        <v>43426</v>
      </c>
      <c r="B4831" s="2">
        <v>0.5</v>
      </c>
      <c r="C4831">
        <v>0</v>
      </c>
      <c r="D4831">
        <v>2224</v>
      </c>
      <c r="E4831">
        <v>1</v>
      </c>
      <c r="F4831">
        <v>-8</v>
      </c>
      <c r="G4831" s="59">
        <f t="shared" si="87"/>
        <v>27536</v>
      </c>
      <c r="I4831" s="3">
        <f t="shared" si="88"/>
        <v>1</v>
      </c>
      <c r="J4831" s="3">
        <v>2226</v>
      </c>
      <c r="K4831" s="3">
        <v>2224</v>
      </c>
      <c r="L4831" s="3">
        <v>2230</v>
      </c>
      <c r="N4831" s="3" t="s">
        <v>16</v>
      </c>
    </row>
    <row r="4832" spans="1:14">
      <c r="A4832" s="1">
        <v>43426</v>
      </c>
      <c r="B4832" s="2">
        <v>0.5</v>
      </c>
      <c r="C4832">
        <v>2</v>
      </c>
      <c r="D4832">
        <v>2224</v>
      </c>
      <c r="E4832">
        <v>2</v>
      </c>
      <c r="G4832" s="59">
        <f t="shared" ref="G4832:G4895" si="89">G4831+F4832</f>
        <v>27536</v>
      </c>
      <c r="I4832" s="3">
        <f t="shared" si="88"/>
        <v>2</v>
      </c>
      <c r="J4832" s="3">
        <v>2226</v>
      </c>
      <c r="K4832" s="3">
        <v>2224</v>
      </c>
      <c r="L4832" s="3">
        <v>2230</v>
      </c>
    </row>
    <row r="4833" spans="1:14">
      <c r="A4833" s="1">
        <v>43427</v>
      </c>
      <c r="B4833" s="2">
        <v>0.375</v>
      </c>
      <c r="C4833">
        <v>-1</v>
      </c>
      <c r="D4833">
        <v>2238</v>
      </c>
      <c r="E4833">
        <v>-3</v>
      </c>
      <c r="F4833">
        <v>28</v>
      </c>
      <c r="G4833" s="59">
        <f t="shared" si="89"/>
        <v>27564</v>
      </c>
      <c r="I4833" s="3">
        <f t="shared" si="88"/>
        <v>3</v>
      </c>
      <c r="J4833" s="3">
        <v>2239</v>
      </c>
      <c r="K4833" s="3">
        <v>2227</v>
      </c>
      <c r="L4833" s="3">
        <v>2242</v>
      </c>
    </row>
    <row r="4834" spans="1:14">
      <c r="A4834" s="1">
        <v>43430</v>
      </c>
      <c r="B4834" s="2">
        <v>0.375</v>
      </c>
      <c r="C4834">
        <v>0</v>
      </c>
      <c r="D4834">
        <v>2245</v>
      </c>
      <c r="E4834">
        <v>1</v>
      </c>
      <c r="F4834">
        <v>-7</v>
      </c>
      <c r="G4834" s="59">
        <f t="shared" si="89"/>
        <v>27557</v>
      </c>
      <c r="I4834" s="3">
        <f t="shared" si="88"/>
        <v>1</v>
      </c>
      <c r="J4834" s="3">
        <v>2245</v>
      </c>
      <c r="K4834" s="3">
        <v>2241</v>
      </c>
      <c r="L4834" s="3">
        <v>2251</v>
      </c>
      <c r="N4834" s="3" t="s">
        <v>16</v>
      </c>
    </row>
    <row r="4835" spans="1:14">
      <c r="A4835" s="1">
        <v>43430</v>
      </c>
      <c r="B4835" s="2">
        <v>0.375</v>
      </c>
      <c r="C4835">
        <v>2</v>
      </c>
      <c r="D4835">
        <v>2245</v>
      </c>
      <c r="E4835">
        <v>2</v>
      </c>
      <c r="G4835" s="59">
        <f t="shared" si="89"/>
        <v>27557</v>
      </c>
      <c r="I4835" s="3">
        <f t="shared" si="88"/>
        <v>2</v>
      </c>
      <c r="J4835" s="3">
        <v>2245</v>
      </c>
      <c r="K4835" s="3">
        <v>2241</v>
      </c>
      <c r="L4835" s="3">
        <v>2251</v>
      </c>
    </row>
    <row r="4836" spans="1:14">
      <c r="A4836" s="1">
        <v>43430</v>
      </c>
      <c r="B4836" s="2">
        <v>0.5</v>
      </c>
      <c r="C4836">
        <v>-1</v>
      </c>
      <c r="D4836">
        <v>2235</v>
      </c>
      <c r="E4836">
        <v>-3</v>
      </c>
      <c r="F4836">
        <v>-20</v>
      </c>
      <c r="G4836" s="59">
        <f t="shared" si="89"/>
        <v>27537</v>
      </c>
      <c r="I4836" s="3">
        <f t="shared" si="88"/>
        <v>3</v>
      </c>
      <c r="J4836" s="3">
        <v>2232</v>
      </c>
      <c r="K4836" s="3">
        <v>2231</v>
      </c>
      <c r="L4836" s="3">
        <v>2237</v>
      </c>
    </row>
    <row r="4837" spans="1:14">
      <c r="A4837" s="1">
        <v>43431</v>
      </c>
      <c r="B4837" s="2">
        <v>0.375</v>
      </c>
      <c r="C4837">
        <v>0</v>
      </c>
      <c r="D4837">
        <v>2220</v>
      </c>
      <c r="E4837">
        <v>1</v>
      </c>
      <c r="F4837">
        <v>15</v>
      </c>
      <c r="G4837" s="59">
        <f t="shared" si="89"/>
        <v>27552</v>
      </c>
      <c r="I4837" s="3">
        <f t="shared" si="88"/>
        <v>1</v>
      </c>
      <c r="J4837" s="73">
        <v>2216</v>
      </c>
      <c r="K4837" s="73">
        <v>2205</v>
      </c>
      <c r="L4837" s="73">
        <v>2218</v>
      </c>
      <c r="M4837" s="73">
        <v>4</v>
      </c>
      <c r="N4837" s="3" t="s">
        <v>16</v>
      </c>
    </row>
    <row r="4838" spans="1:14">
      <c r="A4838" s="1">
        <v>43431</v>
      </c>
      <c r="B4838" s="2">
        <v>0.70833333333333337</v>
      </c>
      <c r="C4838">
        <v>2</v>
      </c>
      <c r="D4838">
        <v>2217</v>
      </c>
      <c r="E4838">
        <v>2</v>
      </c>
      <c r="G4838" s="59">
        <f t="shared" si="89"/>
        <v>27552</v>
      </c>
      <c r="I4838" s="3">
        <f t="shared" si="88"/>
        <v>2</v>
      </c>
      <c r="J4838" s="72">
        <v>2220</v>
      </c>
      <c r="K4838" s="72">
        <v>2223</v>
      </c>
      <c r="L4838" s="72">
        <v>2223</v>
      </c>
      <c r="M4838" s="72">
        <v>-3</v>
      </c>
    </row>
    <row r="4839" spans="1:14">
      <c r="A4839" s="1">
        <v>43433</v>
      </c>
      <c r="B4839" s="2">
        <v>0.625</v>
      </c>
      <c r="C4839">
        <v>-1</v>
      </c>
      <c r="D4839">
        <v>2286</v>
      </c>
      <c r="E4839">
        <v>-3</v>
      </c>
      <c r="F4839">
        <v>138</v>
      </c>
      <c r="G4839" s="59">
        <f t="shared" si="89"/>
        <v>27690</v>
      </c>
      <c r="I4839" s="3">
        <f t="shared" si="88"/>
        <v>3</v>
      </c>
      <c r="J4839" s="3">
        <v>2284</v>
      </c>
      <c r="K4839" s="3">
        <v>2284</v>
      </c>
      <c r="L4839" s="3">
        <v>2296</v>
      </c>
    </row>
    <row r="4840" spans="1:14">
      <c r="A4840" s="1">
        <v>43433</v>
      </c>
      <c r="B4840" s="2">
        <v>0.66666666666666663</v>
      </c>
      <c r="C4840">
        <v>0</v>
      </c>
      <c r="D4840">
        <v>2290</v>
      </c>
      <c r="E4840">
        <v>1</v>
      </c>
      <c r="F4840">
        <v>-4</v>
      </c>
      <c r="G4840" s="59">
        <f t="shared" si="89"/>
        <v>27686</v>
      </c>
      <c r="I4840" s="3">
        <f t="shared" si="88"/>
        <v>1</v>
      </c>
      <c r="J4840" s="3">
        <v>2293</v>
      </c>
      <c r="K4840" s="3">
        <v>2288</v>
      </c>
      <c r="L4840" s="3">
        <v>2297</v>
      </c>
      <c r="N4840" s="3" t="s">
        <v>16</v>
      </c>
    </row>
    <row r="4841" spans="1:14">
      <c r="A4841" s="1">
        <v>43433</v>
      </c>
      <c r="B4841" s="2">
        <v>0.70833333333333337</v>
      </c>
      <c r="C4841">
        <v>2</v>
      </c>
      <c r="D4841">
        <v>2293</v>
      </c>
      <c r="E4841">
        <v>2</v>
      </c>
      <c r="G4841" s="59">
        <f t="shared" si="89"/>
        <v>27686</v>
      </c>
      <c r="I4841" s="3">
        <f t="shared" si="88"/>
        <v>2</v>
      </c>
      <c r="J4841" s="3">
        <v>2295</v>
      </c>
      <c r="K4841" s="3">
        <v>2292</v>
      </c>
      <c r="L4841" s="3">
        <v>2301</v>
      </c>
    </row>
    <row r="4842" spans="1:14">
      <c r="A4842" s="1">
        <v>43434</v>
      </c>
      <c r="B4842" s="2">
        <v>0.375</v>
      </c>
      <c r="C4842">
        <v>-1</v>
      </c>
      <c r="D4842">
        <v>2297</v>
      </c>
      <c r="E4842">
        <v>-3</v>
      </c>
      <c r="F4842">
        <v>8</v>
      </c>
      <c r="G4842" s="59">
        <f t="shared" si="89"/>
        <v>27694</v>
      </c>
      <c r="I4842" s="3">
        <f t="shared" si="88"/>
        <v>3</v>
      </c>
      <c r="J4842" s="72">
        <v>2294</v>
      </c>
      <c r="K4842" s="72">
        <v>2293</v>
      </c>
      <c r="L4842" s="72">
        <v>2294</v>
      </c>
      <c r="M4842" s="72">
        <v>-3</v>
      </c>
    </row>
    <row r="4843" spans="1:14">
      <c r="A4843" s="1">
        <v>43434</v>
      </c>
      <c r="B4843" s="2">
        <v>0.66666666666666663</v>
      </c>
      <c r="C4843">
        <v>0</v>
      </c>
      <c r="D4843">
        <v>2281</v>
      </c>
      <c r="E4843">
        <v>1</v>
      </c>
      <c r="F4843">
        <v>16</v>
      </c>
      <c r="G4843" s="59">
        <f t="shared" si="89"/>
        <v>27710</v>
      </c>
      <c r="I4843" s="3">
        <f t="shared" si="88"/>
        <v>1</v>
      </c>
      <c r="J4843" s="73">
        <v>2286</v>
      </c>
      <c r="K4843" s="73">
        <v>2283</v>
      </c>
      <c r="L4843" s="73">
        <v>2302</v>
      </c>
      <c r="M4843" s="73">
        <v>-2</v>
      </c>
      <c r="N4843" s="3" t="s">
        <v>16</v>
      </c>
    </row>
    <row r="4844" spans="1:14">
      <c r="A4844" s="69">
        <v>43434</v>
      </c>
      <c r="B4844" s="70">
        <v>0.70833333333333337</v>
      </c>
      <c r="C4844" s="71">
        <v>2</v>
      </c>
      <c r="D4844" s="71">
        <v>2293</v>
      </c>
      <c r="E4844" s="71">
        <v>2</v>
      </c>
      <c r="F4844" s="71"/>
      <c r="G4844" s="91">
        <f t="shared" si="89"/>
        <v>27710</v>
      </c>
      <c r="H4844" s="71">
        <f>SUM(F4808:F4844)</f>
        <v>388</v>
      </c>
      <c r="I4844" s="3">
        <f t="shared" si="88"/>
        <v>2</v>
      </c>
      <c r="J4844" s="72">
        <v>2301</v>
      </c>
      <c r="K4844" s="72">
        <v>2295</v>
      </c>
      <c r="L4844" s="72">
        <v>2295</v>
      </c>
      <c r="M4844" s="72">
        <v>-2</v>
      </c>
    </row>
    <row r="4845" spans="1:14">
      <c r="A4845" s="1">
        <v>43437</v>
      </c>
      <c r="B4845" s="68">
        <v>0.66666666666666663</v>
      </c>
      <c r="C4845" s="3">
        <v>0</v>
      </c>
      <c r="D4845" s="59">
        <v>2329</v>
      </c>
      <c r="E4845" s="3">
        <v>-2</v>
      </c>
      <c r="F4845" s="3">
        <v>72</v>
      </c>
      <c r="G4845" s="59">
        <f t="shared" si="89"/>
        <v>27782</v>
      </c>
      <c r="I4845" s="3">
        <f t="shared" si="88"/>
        <v>2</v>
      </c>
      <c r="J4845" s="3">
        <v>2322</v>
      </c>
      <c r="K4845" s="3">
        <v>2323</v>
      </c>
      <c r="L4845" s="3">
        <v>2333</v>
      </c>
      <c r="N4845" s="3" t="s">
        <v>16</v>
      </c>
    </row>
    <row r="4846" spans="1:14">
      <c r="A4846" s="1">
        <v>43437</v>
      </c>
      <c r="B4846" s="2">
        <v>0.66666666666666663</v>
      </c>
      <c r="C4846">
        <v>-1</v>
      </c>
      <c r="D4846">
        <v>2329</v>
      </c>
      <c r="E4846">
        <v>-1</v>
      </c>
      <c r="G4846" s="59">
        <f t="shared" si="89"/>
        <v>27782</v>
      </c>
      <c r="I4846" s="3">
        <f t="shared" si="88"/>
        <v>1</v>
      </c>
      <c r="J4846" s="3">
        <v>2322</v>
      </c>
      <c r="K4846" s="3">
        <v>2323</v>
      </c>
      <c r="L4846" s="3">
        <v>2333</v>
      </c>
    </row>
    <row r="4847" spans="1:14">
      <c r="A4847" s="1">
        <v>43438</v>
      </c>
      <c r="B4847" s="2">
        <v>0.54166666666666663</v>
      </c>
      <c r="C4847">
        <v>0</v>
      </c>
      <c r="D4847">
        <v>2327</v>
      </c>
      <c r="E4847">
        <v>1</v>
      </c>
      <c r="F4847">
        <v>2</v>
      </c>
      <c r="G4847" s="59">
        <f t="shared" si="89"/>
        <v>27784</v>
      </c>
      <c r="I4847" s="3">
        <f t="shared" si="88"/>
        <v>1</v>
      </c>
      <c r="J4847" s="3">
        <v>2330</v>
      </c>
      <c r="K4847" s="3">
        <v>2324</v>
      </c>
      <c r="L4847" s="3">
        <v>2332</v>
      </c>
      <c r="N4847" s="3" t="s">
        <v>16</v>
      </c>
    </row>
    <row r="4848" spans="1:14">
      <c r="A4848" s="1">
        <v>43439</v>
      </c>
      <c r="B4848" s="2">
        <v>0.375</v>
      </c>
      <c r="C4848">
        <v>-2</v>
      </c>
      <c r="D4848">
        <v>2316</v>
      </c>
      <c r="E4848">
        <v>-2</v>
      </c>
      <c r="G4848" s="59">
        <f t="shared" si="89"/>
        <v>27784</v>
      </c>
      <c r="I4848" s="3">
        <f t="shared" si="88"/>
        <v>2</v>
      </c>
      <c r="J4848" s="3">
        <v>2310</v>
      </c>
      <c r="K4848" s="3">
        <v>2297</v>
      </c>
      <c r="L4848" s="3">
        <v>2324</v>
      </c>
    </row>
    <row r="4849" spans="1:14">
      <c r="A4849" s="1">
        <v>43439</v>
      </c>
      <c r="B4849" s="2">
        <v>0.625</v>
      </c>
      <c r="C4849">
        <v>0</v>
      </c>
      <c r="D4849">
        <v>2329</v>
      </c>
      <c r="E4849">
        <v>2</v>
      </c>
      <c r="F4849">
        <v>-26</v>
      </c>
      <c r="G4849" s="59">
        <f t="shared" si="89"/>
        <v>27758</v>
      </c>
      <c r="I4849" s="3">
        <f t="shared" si="88"/>
        <v>2</v>
      </c>
      <c r="J4849" s="73">
        <v>2331</v>
      </c>
      <c r="K4849" s="73">
        <v>2331</v>
      </c>
      <c r="L4849" s="73">
        <v>2349</v>
      </c>
      <c r="M4849" s="73">
        <v>-2</v>
      </c>
      <c r="N4849" s="3" t="s">
        <v>16</v>
      </c>
    </row>
    <row r="4850" spans="1:14">
      <c r="A4850" s="1">
        <v>43439</v>
      </c>
      <c r="B4850" s="2">
        <v>0.66666666666666663</v>
      </c>
      <c r="C4850">
        <v>2</v>
      </c>
      <c r="D4850">
        <v>2339</v>
      </c>
      <c r="E4850">
        <v>2</v>
      </c>
      <c r="G4850" s="59">
        <f t="shared" si="89"/>
        <v>27758</v>
      </c>
      <c r="I4850" s="3">
        <f t="shared" si="88"/>
        <v>2</v>
      </c>
      <c r="J4850" s="72">
        <v>2344</v>
      </c>
      <c r="K4850" s="72">
        <v>2344</v>
      </c>
      <c r="L4850" s="72">
        <v>2361</v>
      </c>
      <c r="M4850" s="72">
        <v>-5</v>
      </c>
      <c r="N4850" s="86" t="s">
        <v>89</v>
      </c>
    </row>
    <row r="4851" spans="1:14">
      <c r="A4851" s="1">
        <v>43440</v>
      </c>
      <c r="B4851" s="2">
        <v>0.375</v>
      </c>
      <c r="C4851">
        <v>0</v>
      </c>
      <c r="D4851">
        <v>2329</v>
      </c>
      <c r="E4851">
        <v>-2</v>
      </c>
      <c r="F4851">
        <v>-20</v>
      </c>
      <c r="G4851" s="59">
        <f t="shared" si="89"/>
        <v>27738</v>
      </c>
      <c r="I4851" s="3">
        <f t="shared" si="88"/>
        <v>2</v>
      </c>
      <c r="J4851" s="3">
        <v>2328</v>
      </c>
      <c r="K4851" s="3">
        <v>2317</v>
      </c>
      <c r="L4851" s="3">
        <v>2333</v>
      </c>
      <c r="N4851" s="3" t="s">
        <v>16</v>
      </c>
    </row>
    <row r="4852" spans="1:14">
      <c r="A4852" s="1">
        <v>43440</v>
      </c>
      <c r="B4852" s="2">
        <v>0.375</v>
      </c>
      <c r="C4852">
        <v>-2</v>
      </c>
      <c r="D4852">
        <v>2329</v>
      </c>
      <c r="E4852">
        <v>-2</v>
      </c>
      <c r="G4852" s="59">
        <f t="shared" si="89"/>
        <v>27738</v>
      </c>
      <c r="I4852" s="3">
        <f t="shared" si="88"/>
        <v>2</v>
      </c>
      <c r="J4852" s="3">
        <v>2328</v>
      </c>
      <c r="K4852" s="3">
        <v>2317</v>
      </c>
      <c r="L4852" s="3">
        <v>2333</v>
      </c>
    </row>
    <row r="4853" spans="1:14">
      <c r="A4853" s="1">
        <v>43440</v>
      </c>
      <c r="B4853" s="2">
        <v>0.625</v>
      </c>
      <c r="C4853">
        <v>0</v>
      </c>
      <c r="D4853">
        <v>2319</v>
      </c>
      <c r="E4853">
        <v>2</v>
      </c>
      <c r="F4853">
        <v>20</v>
      </c>
      <c r="G4853" s="59">
        <f t="shared" si="89"/>
        <v>27758</v>
      </c>
      <c r="I4853" s="3">
        <f t="shared" si="88"/>
        <v>2</v>
      </c>
      <c r="J4853" s="73">
        <v>2315</v>
      </c>
      <c r="K4853" s="73">
        <v>2291</v>
      </c>
      <c r="L4853" s="73">
        <v>2316</v>
      </c>
      <c r="M4853" s="73">
        <v>3</v>
      </c>
      <c r="N4853" s="3" t="s">
        <v>16</v>
      </c>
    </row>
    <row r="4854" spans="1:14">
      <c r="A4854" s="1">
        <v>43441</v>
      </c>
      <c r="B4854" s="2">
        <v>0.375</v>
      </c>
      <c r="C4854">
        <v>2</v>
      </c>
      <c r="D4854">
        <v>2311</v>
      </c>
      <c r="E4854">
        <v>2</v>
      </c>
      <c r="G4854" s="59">
        <f t="shared" si="89"/>
        <v>27758</v>
      </c>
      <c r="I4854" s="3">
        <f t="shared" si="88"/>
        <v>2</v>
      </c>
      <c r="J4854" s="3">
        <v>2311</v>
      </c>
      <c r="K4854" s="3">
        <v>2309</v>
      </c>
      <c r="L4854" s="3">
        <v>2324</v>
      </c>
    </row>
    <row r="4855" spans="1:14">
      <c r="A4855" s="1">
        <v>43441</v>
      </c>
      <c r="B4855" s="2">
        <v>0.58333333333333337</v>
      </c>
      <c r="C4855">
        <v>0</v>
      </c>
      <c r="D4855">
        <v>2306</v>
      </c>
      <c r="E4855">
        <v>-2</v>
      </c>
      <c r="F4855">
        <v>-10</v>
      </c>
      <c r="G4855" s="59">
        <f t="shared" si="89"/>
        <v>27748</v>
      </c>
      <c r="I4855" s="3">
        <f t="shared" si="88"/>
        <v>2</v>
      </c>
      <c r="J4855" s="3">
        <v>2303</v>
      </c>
      <c r="K4855" s="3">
        <v>2301</v>
      </c>
      <c r="L4855" s="3">
        <v>2318</v>
      </c>
      <c r="N4855" s="3" t="s">
        <v>16</v>
      </c>
    </row>
    <row r="4856" spans="1:14">
      <c r="A4856" s="1">
        <v>43441</v>
      </c>
      <c r="B4856" s="2">
        <v>0.58333333333333337</v>
      </c>
      <c r="C4856">
        <v>-2</v>
      </c>
      <c r="D4856">
        <v>2306</v>
      </c>
      <c r="E4856">
        <v>-2</v>
      </c>
      <c r="G4856" s="59">
        <f t="shared" si="89"/>
        <v>27748</v>
      </c>
      <c r="I4856" s="3">
        <f t="shared" si="88"/>
        <v>2</v>
      </c>
      <c r="J4856" s="3">
        <v>2303</v>
      </c>
      <c r="K4856" s="3">
        <v>2301</v>
      </c>
      <c r="L4856" s="3">
        <v>2318</v>
      </c>
    </row>
    <row r="4857" spans="1:14">
      <c r="A4857" s="1">
        <v>43441</v>
      </c>
      <c r="B4857" s="2">
        <v>0.66666666666666663</v>
      </c>
      <c r="C4857">
        <v>0</v>
      </c>
      <c r="D4857">
        <v>2315</v>
      </c>
      <c r="E4857">
        <v>2</v>
      </c>
      <c r="F4857">
        <v>-18</v>
      </c>
      <c r="G4857" s="59">
        <f t="shared" si="89"/>
        <v>27730</v>
      </c>
      <c r="I4857" s="3">
        <f t="shared" si="88"/>
        <v>2</v>
      </c>
      <c r="J4857" s="3">
        <v>2315</v>
      </c>
      <c r="K4857" s="3">
        <v>2271</v>
      </c>
      <c r="L4857" s="3">
        <v>2318</v>
      </c>
      <c r="N4857" s="3" t="s">
        <v>16</v>
      </c>
    </row>
    <row r="4858" spans="1:14">
      <c r="A4858" s="1">
        <v>43445</v>
      </c>
      <c r="B4858" s="2">
        <v>0.5</v>
      </c>
      <c r="C4858">
        <v>1</v>
      </c>
      <c r="D4858">
        <v>2246</v>
      </c>
      <c r="E4858">
        <v>1</v>
      </c>
      <c r="G4858" s="59">
        <f t="shared" si="89"/>
        <v>27730</v>
      </c>
      <c r="I4858" s="3">
        <f t="shared" si="88"/>
        <v>1</v>
      </c>
      <c r="J4858" s="3">
        <v>2250</v>
      </c>
      <c r="K4858" s="3">
        <v>2246</v>
      </c>
      <c r="L4858" s="3">
        <v>2258</v>
      </c>
    </row>
    <row r="4859" spans="1:14">
      <c r="A4859" s="1">
        <v>43445</v>
      </c>
      <c r="B4859" s="2">
        <v>0.66666666666666663</v>
      </c>
      <c r="C4859">
        <v>0</v>
      </c>
      <c r="D4859">
        <v>2247</v>
      </c>
      <c r="E4859">
        <v>-1</v>
      </c>
      <c r="F4859">
        <v>1</v>
      </c>
      <c r="G4859" s="59">
        <f t="shared" si="89"/>
        <v>27731</v>
      </c>
      <c r="I4859" s="3">
        <f t="shared" si="88"/>
        <v>1</v>
      </c>
      <c r="J4859" s="73">
        <v>2238</v>
      </c>
      <c r="K4859" s="73">
        <v>2232</v>
      </c>
      <c r="L4859" s="73">
        <v>2246</v>
      </c>
      <c r="M4859" s="73">
        <v>-1</v>
      </c>
      <c r="N4859" s="3" t="s">
        <v>16</v>
      </c>
    </row>
    <row r="4860" spans="1:14">
      <c r="A4860" s="1">
        <v>43445</v>
      </c>
      <c r="B4860" s="2">
        <v>0.70833333333333337</v>
      </c>
      <c r="C4860">
        <v>-2</v>
      </c>
      <c r="D4860">
        <v>2238</v>
      </c>
      <c r="E4860">
        <v>-2</v>
      </c>
      <c r="G4860" s="59">
        <f t="shared" si="89"/>
        <v>27731</v>
      </c>
      <c r="I4860" s="3">
        <f t="shared" si="88"/>
        <v>2</v>
      </c>
      <c r="J4860" s="72">
        <v>2234</v>
      </c>
      <c r="K4860" s="72">
        <v>2223</v>
      </c>
      <c r="L4860" s="72">
        <v>2230</v>
      </c>
      <c r="M4860" s="72">
        <v>-4</v>
      </c>
    </row>
    <row r="4861" spans="1:14">
      <c r="A4861" s="1">
        <v>43446</v>
      </c>
      <c r="B4861" s="2">
        <v>0.41666666666666669</v>
      </c>
      <c r="C4861">
        <v>0</v>
      </c>
      <c r="D4861">
        <v>2234</v>
      </c>
      <c r="E4861">
        <v>2</v>
      </c>
      <c r="F4861">
        <v>8</v>
      </c>
      <c r="G4861" s="59">
        <f t="shared" si="89"/>
        <v>27739</v>
      </c>
      <c r="I4861" s="3">
        <f t="shared" si="88"/>
        <v>2</v>
      </c>
      <c r="J4861" s="73">
        <v>2237</v>
      </c>
      <c r="K4861" s="73">
        <v>2236</v>
      </c>
      <c r="L4861" s="73">
        <v>2248</v>
      </c>
      <c r="M4861" s="73">
        <v>-2</v>
      </c>
      <c r="N4861" s="3" t="s">
        <v>16</v>
      </c>
    </row>
    <row r="4862" spans="1:14">
      <c r="A4862" s="1">
        <v>43448</v>
      </c>
      <c r="B4862" s="2">
        <v>0.375</v>
      </c>
      <c r="C4862">
        <v>-2</v>
      </c>
      <c r="D4862">
        <v>2289</v>
      </c>
      <c r="E4862">
        <v>-2</v>
      </c>
      <c r="G4862" s="59">
        <f t="shared" si="89"/>
        <v>27739</v>
      </c>
      <c r="I4862" s="3">
        <f t="shared" si="88"/>
        <v>2</v>
      </c>
      <c r="J4862" s="3">
        <v>2286</v>
      </c>
      <c r="K4862" s="3">
        <v>2279</v>
      </c>
      <c r="L4862" s="3">
        <v>2296</v>
      </c>
    </row>
    <row r="4863" spans="1:14">
      <c r="A4863" s="1">
        <v>43448</v>
      </c>
      <c r="B4863" s="2">
        <v>0.54166666666666663</v>
      </c>
      <c r="C4863">
        <v>0</v>
      </c>
      <c r="D4863">
        <v>2295</v>
      </c>
      <c r="E4863">
        <v>2</v>
      </c>
      <c r="F4863">
        <v>-12</v>
      </c>
      <c r="G4863" s="59">
        <f t="shared" si="89"/>
        <v>27727</v>
      </c>
      <c r="I4863" s="3">
        <f t="shared" si="88"/>
        <v>2</v>
      </c>
      <c r="J4863" s="3">
        <v>2298</v>
      </c>
      <c r="K4863" s="3">
        <v>2294</v>
      </c>
      <c r="L4863" s="3">
        <v>2302</v>
      </c>
      <c r="N4863" s="3" t="s">
        <v>16</v>
      </c>
    </row>
    <row r="4864" spans="1:14">
      <c r="A4864" s="1">
        <v>43448</v>
      </c>
      <c r="B4864" s="2">
        <v>0.75</v>
      </c>
      <c r="C4864">
        <v>-1</v>
      </c>
      <c r="D4864">
        <v>2303</v>
      </c>
      <c r="E4864">
        <v>-1</v>
      </c>
      <c r="G4864" s="59">
        <f t="shared" si="89"/>
        <v>27727</v>
      </c>
      <c r="I4864" s="3">
        <f t="shared" si="88"/>
        <v>1</v>
      </c>
      <c r="J4864" s="3">
        <v>2303</v>
      </c>
      <c r="K4864" s="3">
        <v>2301</v>
      </c>
      <c r="L4864" s="3">
        <v>2306</v>
      </c>
    </row>
    <row r="4865" spans="1:14">
      <c r="A4865" s="1">
        <v>43451</v>
      </c>
      <c r="B4865" s="2">
        <v>0.41666666666666669</v>
      </c>
      <c r="C4865">
        <v>0</v>
      </c>
      <c r="D4865">
        <v>2304</v>
      </c>
      <c r="E4865">
        <v>1</v>
      </c>
      <c r="F4865">
        <v>-1</v>
      </c>
      <c r="G4865" s="59">
        <f t="shared" si="89"/>
        <v>27726</v>
      </c>
      <c r="I4865" s="3">
        <f t="shared" si="88"/>
        <v>1</v>
      </c>
      <c r="J4865" s="3">
        <v>2305</v>
      </c>
      <c r="K4865" s="3">
        <v>2297</v>
      </c>
      <c r="L4865" s="3">
        <v>2306</v>
      </c>
      <c r="N4865" s="3" t="s">
        <v>16</v>
      </c>
    </row>
    <row r="4866" spans="1:14">
      <c r="A4866" s="1">
        <v>43452</v>
      </c>
      <c r="B4866" s="2">
        <v>0.5</v>
      </c>
      <c r="C4866">
        <v>2</v>
      </c>
      <c r="D4866">
        <v>2297</v>
      </c>
      <c r="E4866">
        <v>2</v>
      </c>
      <c r="G4866" s="59">
        <f t="shared" si="89"/>
        <v>27726</v>
      </c>
      <c r="I4866" s="3">
        <f t="shared" si="88"/>
        <v>2</v>
      </c>
      <c r="J4866" s="3">
        <v>2303</v>
      </c>
      <c r="K4866" s="3">
        <v>2295</v>
      </c>
      <c r="L4866" s="3">
        <v>2303</v>
      </c>
    </row>
    <row r="4867" spans="1:14">
      <c r="A4867" s="1">
        <v>43454</v>
      </c>
      <c r="B4867" s="2">
        <v>0.375</v>
      </c>
      <c r="C4867">
        <v>0</v>
      </c>
      <c r="D4867">
        <v>2327</v>
      </c>
      <c r="E4867">
        <v>-2</v>
      </c>
      <c r="F4867">
        <v>60</v>
      </c>
      <c r="G4867" s="59">
        <f t="shared" si="89"/>
        <v>27786</v>
      </c>
      <c r="I4867" s="3">
        <f t="shared" ref="I4867:I4930" si="90">ABS(E4867)</f>
        <v>2</v>
      </c>
      <c r="J4867" s="73">
        <v>2325</v>
      </c>
      <c r="K4867" s="73">
        <v>2315</v>
      </c>
      <c r="L4867" s="73">
        <v>2326</v>
      </c>
      <c r="M4867" s="73">
        <v>-1</v>
      </c>
      <c r="N4867" s="3" t="s">
        <v>16</v>
      </c>
    </row>
    <row r="4868" spans="1:14">
      <c r="A4868" s="1">
        <v>43454</v>
      </c>
      <c r="B4868" s="2">
        <v>0.375</v>
      </c>
      <c r="C4868">
        <v>-2</v>
      </c>
      <c r="D4868">
        <v>2327</v>
      </c>
      <c r="E4868">
        <v>-2</v>
      </c>
      <c r="G4868" s="59">
        <f t="shared" si="89"/>
        <v>27786</v>
      </c>
      <c r="I4868" s="3">
        <f t="shared" si="90"/>
        <v>2</v>
      </c>
      <c r="J4868" s="72">
        <v>2325</v>
      </c>
      <c r="K4868" s="72">
        <v>2315</v>
      </c>
      <c r="L4868" s="72">
        <v>2326</v>
      </c>
      <c r="M4868" s="72">
        <v>-1</v>
      </c>
    </row>
    <row r="4869" spans="1:14">
      <c r="A4869" s="1">
        <v>43461</v>
      </c>
      <c r="B4869" s="2">
        <v>0.375</v>
      </c>
      <c r="C4869">
        <v>0</v>
      </c>
      <c r="D4869">
        <v>2293</v>
      </c>
      <c r="E4869">
        <v>2</v>
      </c>
      <c r="F4869">
        <v>68</v>
      </c>
      <c r="G4869" s="59">
        <f t="shared" si="89"/>
        <v>27854</v>
      </c>
      <c r="I4869" s="3">
        <f t="shared" si="90"/>
        <v>2</v>
      </c>
      <c r="J4869" s="3">
        <v>2292</v>
      </c>
      <c r="K4869" s="3">
        <v>2277</v>
      </c>
      <c r="L4869" s="3">
        <v>2295</v>
      </c>
      <c r="N4869" s="3" t="s">
        <v>16</v>
      </c>
    </row>
    <row r="4870" spans="1:14">
      <c r="A4870" s="1">
        <v>43461</v>
      </c>
      <c r="B4870" s="2">
        <v>0.375</v>
      </c>
      <c r="C4870">
        <v>2</v>
      </c>
      <c r="D4870">
        <v>2293</v>
      </c>
      <c r="E4870">
        <v>2</v>
      </c>
      <c r="G4870" s="59">
        <f t="shared" si="89"/>
        <v>27854</v>
      </c>
      <c r="I4870" s="3">
        <f t="shared" si="90"/>
        <v>2</v>
      </c>
      <c r="J4870" s="3">
        <v>2292</v>
      </c>
      <c r="K4870" s="3">
        <v>2277</v>
      </c>
      <c r="L4870" s="3">
        <v>2295</v>
      </c>
      <c r="N4870" s="86" t="s">
        <v>108</v>
      </c>
    </row>
    <row r="4871" spans="1:14">
      <c r="A4871" s="1">
        <v>43461</v>
      </c>
      <c r="B4871" s="2">
        <v>0.45833333333333331</v>
      </c>
      <c r="C4871">
        <v>0</v>
      </c>
      <c r="D4871">
        <v>2270</v>
      </c>
      <c r="E4871">
        <v>-2</v>
      </c>
      <c r="F4871">
        <v>-46</v>
      </c>
      <c r="G4871" s="59">
        <f t="shared" si="89"/>
        <v>27808</v>
      </c>
      <c r="I4871" s="3">
        <f t="shared" si="90"/>
        <v>2</v>
      </c>
      <c r="J4871" s="3">
        <v>2263</v>
      </c>
      <c r="K4871" s="3">
        <v>2262</v>
      </c>
      <c r="L4871" s="3">
        <v>2282</v>
      </c>
      <c r="N4871" s="3" t="s">
        <v>16</v>
      </c>
    </row>
    <row r="4872" spans="1:14">
      <c r="A4872" s="1">
        <v>43461</v>
      </c>
      <c r="B4872" s="2">
        <v>0.45833333333333331</v>
      </c>
      <c r="C4872">
        <v>-2</v>
      </c>
      <c r="D4872">
        <v>2270</v>
      </c>
      <c r="E4872">
        <v>-2</v>
      </c>
      <c r="G4872" s="59">
        <f t="shared" si="89"/>
        <v>27808</v>
      </c>
      <c r="I4872" s="3">
        <f t="shared" si="90"/>
        <v>2</v>
      </c>
      <c r="J4872" s="3">
        <v>2263</v>
      </c>
      <c r="K4872" s="3">
        <v>2262</v>
      </c>
      <c r="L4872" s="3">
        <v>2282</v>
      </c>
    </row>
    <row r="4873" spans="1:14">
      <c r="A4873" s="1">
        <v>43461</v>
      </c>
      <c r="B4873" s="2">
        <v>0.54166666666666663</v>
      </c>
      <c r="C4873">
        <v>1</v>
      </c>
      <c r="D4873">
        <v>2279</v>
      </c>
      <c r="E4873">
        <v>3</v>
      </c>
      <c r="F4873">
        <v>-18</v>
      </c>
      <c r="G4873" s="59">
        <f t="shared" si="89"/>
        <v>27790</v>
      </c>
      <c r="I4873" s="3">
        <f t="shared" si="90"/>
        <v>3</v>
      </c>
      <c r="J4873" s="3">
        <v>2279</v>
      </c>
      <c r="K4873" s="3">
        <v>2271</v>
      </c>
      <c r="L4873" s="3">
        <v>2282</v>
      </c>
    </row>
    <row r="4874" spans="1:14">
      <c r="A4874" s="1">
        <v>43461</v>
      </c>
      <c r="B4874" s="2">
        <v>0.66666666666666663</v>
      </c>
      <c r="C4874">
        <v>0</v>
      </c>
      <c r="D4874">
        <v>2269</v>
      </c>
      <c r="E4874">
        <v>-1</v>
      </c>
      <c r="F4874">
        <v>-10</v>
      </c>
      <c r="G4874" s="59">
        <f t="shared" si="89"/>
        <v>27780</v>
      </c>
      <c r="I4874" s="3">
        <f t="shared" si="90"/>
        <v>1</v>
      </c>
      <c r="J4874" s="3">
        <v>2267</v>
      </c>
      <c r="K4874" s="3">
        <v>2252</v>
      </c>
      <c r="L4874" s="3">
        <v>2272</v>
      </c>
      <c r="N4874" s="3" t="s">
        <v>16</v>
      </c>
    </row>
    <row r="4875" spans="1:14">
      <c r="A4875" s="1">
        <v>43461</v>
      </c>
      <c r="B4875" s="2">
        <v>0.66666666666666663</v>
      </c>
      <c r="C4875">
        <v>-2</v>
      </c>
      <c r="D4875">
        <v>2269</v>
      </c>
      <c r="E4875">
        <v>-2</v>
      </c>
      <c r="G4875" s="59">
        <f t="shared" si="89"/>
        <v>27780</v>
      </c>
      <c r="I4875" s="3">
        <f t="shared" si="90"/>
        <v>2</v>
      </c>
      <c r="J4875" s="3">
        <v>2267</v>
      </c>
      <c r="K4875" s="3">
        <v>2252</v>
      </c>
      <c r="L4875" s="3">
        <v>2272</v>
      </c>
    </row>
    <row r="4876" spans="1:14">
      <c r="A4876" s="1">
        <v>43462</v>
      </c>
      <c r="B4876" s="2">
        <v>0.375</v>
      </c>
      <c r="C4876">
        <v>1</v>
      </c>
      <c r="D4876">
        <v>2264</v>
      </c>
      <c r="E4876">
        <v>3</v>
      </c>
      <c r="F4876">
        <v>10</v>
      </c>
      <c r="G4876" s="59">
        <f t="shared" si="89"/>
        <v>27790</v>
      </c>
      <c r="I4876" s="3">
        <f t="shared" si="90"/>
        <v>3</v>
      </c>
      <c r="J4876" s="3">
        <v>2266</v>
      </c>
      <c r="K4876" s="3">
        <v>2264</v>
      </c>
      <c r="L4876" s="3">
        <v>2279</v>
      </c>
    </row>
    <row r="4877" spans="1:14">
      <c r="A4877" s="69">
        <v>43462</v>
      </c>
      <c r="B4877" s="70">
        <v>0.66666666666666663</v>
      </c>
      <c r="C4877" s="71">
        <v>0</v>
      </c>
      <c r="D4877" s="71">
        <v>2280</v>
      </c>
      <c r="E4877" s="71">
        <v>-1</v>
      </c>
      <c r="F4877" s="71">
        <v>16</v>
      </c>
      <c r="G4877" s="91">
        <f t="shared" si="89"/>
        <v>27806</v>
      </c>
      <c r="H4877" s="71">
        <f>SUM(F4845:F4877)</f>
        <v>96</v>
      </c>
      <c r="I4877" s="3">
        <f t="shared" si="90"/>
        <v>1</v>
      </c>
      <c r="J4877" s="3">
        <v>2282</v>
      </c>
      <c r="K4877" s="3">
        <v>2272</v>
      </c>
      <c r="L4877" s="3">
        <v>2282</v>
      </c>
      <c r="N4877" s="3" t="s">
        <v>16</v>
      </c>
    </row>
    <row r="4878" spans="1:14">
      <c r="A4878" s="4">
        <v>43467</v>
      </c>
      <c r="B4878" s="68">
        <v>0.375</v>
      </c>
      <c r="C4878" s="3">
        <v>-2</v>
      </c>
      <c r="D4878" s="59">
        <v>2268</v>
      </c>
      <c r="E4878" s="3">
        <v>-2</v>
      </c>
      <c r="F4878" s="3"/>
      <c r="G4878" s="59">
        <f t="shared" si="89"/>
        <v>27806</v>
      </c>
      <c r="H4878" s="3"/>
      <c r="I4878" s="3">
        <f t="shared" si="90"/>
        <v>2</v>
      </c>
      <c r="J4878" s="3">
        <v>2266</v>
      </c>
      <c r="K4878" s="3">
        <v>2249</v>
      </c>
      <c r="L4878" s="3">
        <v>2268</v>
      </c>
    </row>
    <row r="4879" spans="1:14">
      <c r="A4879" s="4">
        <v>43467</v>
      </c>
      <c r="B4879" s="2">
        <v>0.58333333333333337</v>
      </c>
      <c r="C4879">
        <v>0</v>
      </c>
      <c r="D4879">
        <v>2269</v>
      </c>
      <c r="E4879">
        <v>2</v>
      </c>
      <c r="F4879">
        <v>-2</v>
      </c>
      <c r="G4879" s="59">
        <f t="shared" si="89"/>
        <v>27804</v>
      </c>
      <c r="H4879" s="3"/>
      <c r="I4879" s="3">
        <f t="shared" si="90"/>
        <v>2</v>
      </c>
      <c r="J4879" s="3">
        <v>2272</v>
      </c>
      <c r="K4879" s="3">
        <v>2265</v>
      </c>
      <c r="L4879" s="3">
        <v>2272</v>
      </c>
      <c r="N4879" s="3" t="s">
        <v>16</v>
      </c>
    </row>
    <row r="4880" spans="1:14">
      <c r="A4880" s="4">
        <v>43467</v>
      </c>
      <c r="B4880" s="2">
        <v>0.58333333333333337</v>
      </c>
      <c r="C4880">
        <v>2</v>
      </c>
      <c r="D4880">
        <v>2269</v>
      </c>
      <c r="E4880">
        <v>2</v>
      </c>
      <c r="G4880" s="59">
        <f t="shared" si="89"/>
        <v>27804</v>
      </c>
      <c r="H4880" s="3"/>
      <c r="I4880" s="3">
        <f t="shared" si="90"/>
        <v>2</v>
      </c>
      <c r="J4880" s="3">
        <v>2272</v>
      </c>
      <c r="K4880" s="3">
        <v>2265</v>
      </c>
      <c r="L4880" s="3">
        <v>2272</v>
      </c>
    </row>
    <row r="4881" spans="1:14">
      <c r="A4881" s="4">
        <v>43468</v>
      </c>
      <c r="B4881" s="5">
        <v>0.41666666666666669</v>
      </c>
      <c r="C4881" s="3">
        <v>0</v>
      </c>
      <c r="D4881" s="3">
        <v>2290</v>
      </c>
      <c r="E4881" s="3">
        <v>-2</v>
      </c>
      <c r="F4881" s="3">
        <v>42</v>
      </c>
      <c r="G4881" s="59">
        <f t="shared" si="89"/>
        <v>27846</v>
      </c>
      <c r="H4881" s="3"/>
      <c r="I4881" s="3">
        <f t="shared" si="90"/>
        <v>2</v>
      </c>
      <c r="J4881" s="73">
        <v>2284</v>
      </c>
      <c r="K4881" s="73">
        <v>2277</v>
      </c>
      <c r="L4881" s="73">
        <v>2287</v>
      </c>
      <c r="M4881" s="73">
        <v>-3</v>
      </c>
      <c r="N4881" s="3" t="s">
        <v>16</v>
      </c>
    </row>
    <row r="4882" spans="1:14">
      <c r="A4882" s="4">
        <v>43469</v>
      </c>
      <c r="B4882" s="5">
        <v>0.375</v>
      </c>
      <c r="C4882" s="3">
        <v>2</v>
      </c>
      <c r="D4882" s="3">
        <v>2268</v>
      </c>
      <c r="E4882" s="3">
        <v>2</v>
      </c>
      <c r="F4882" s="3"/>
      <c r="G4882" s="59">
        <f t="shared" si="89"/>
        <v>27846</v>
      </c>
      <c r="H4882" s="3"/>
      <c r="I4882" s="3">
        <f t="shared" si="90"/>
        <v>2</v>
      </c>
      <c r="J4882" s="3">
        <v>2270</v>
      </c>
      <c r="K4882" s="3">
        <v>2268</v>
      </c>
      <c r="L4882" s="3">
        <v>2279</v>
      </c>
    </row>
    <row r="4883" spans="1:14">
      <c r="A4883" s="4">
        <v>43472</v>
      </c>
      <c r="B4883" s="5">
        <v>0.70833333333333337</v>
      </c>
      <c r="C4883" s="3">
        <v>-1</v>
      </c>
      <c r="D4883" s="3">
        <v>2319</v>
      </c>
      <c r="E4883" s="3">
        <v>-3</v>
      </c>
      <c r="F4883" s="3">
        <v>102</v>
      </c>
      <c r="G4883" s="59">
        <f t="shared" si="89"/>
        <v>27948</v>
      </c>
      <c r="H4883" s="3"/>
      <c r="I4883" s="3">
        <f t="shared" si="90"/>
        <v>3</v>
      </c>
      <c r="J4883" s="72">
        <v>2321</v>
      </c>
      <c r="K4883" s="72">
        <v>2323</v>
      </c>
      <c r="L4883" s="72">
        <v>2323</v>
      </c>
      <c r="M4883" s="72">
        <v>-2</v>
      </c>
      <c r="N4883" t="s">
        <v>109</v>
      </c>
    </row>
    <row r="4884" spans="1:14">
      <c r="A4884" s="4">
        <v>43472</v>
      </c>
      <c r="B4884" s="5">
        <v>0.75</v>
      </c>
      <c r="C4884" s="3">
        <v>2</v>
      </c>
      <c r="D4884" s="3">
        <v>2323</v>
      </c>
      <c r="E4884" s="3">
        <v>3</v>
      </c>
      <c r="F4884" s="3">
        <v>-4</v>
      </c>
      <c r="G4884" s="59">
        <f t="shared" si="89"/>
        <v>27944</v>
      </c>
      <c r="H4884" s="3"/>
      <c r="I4884" s="3">
        <f t="shared" si="90"/>
        <v>3</v>
      </c>
      <c r="J4884" s="3">
        <v>2323</v>
      </c>
      <c r="K4884" s="3">
        <v>2324</v>
      </c>
      <c r="L4884" s="3">
        <v>2330</v>
      </c>
    </row>
    <row r="4885" spans="1:14">
      <c r="A4885" s="4">
        <v>43473</v>
      </c>
      <c r="B4885" s="5">
        <v>0.45833333333333331</v>
      </c>
      <c r="C4885" s="3">
        <v>0</v>
      </c>
      <c r="D4885" s="3">
        <v>2323</v>
      </c>
      <c r="E4885" s="3">
        <v>-2</v>
      </c>
      <c r="F4885" s="3">
        <v>0</v>
      </c>
      <c r="G4885" s="59">
        <f t="shared" si="89"/>
        <v>27944</v>
      </c>
      <c r="H4885" s="3"/>
      <c r="I4885" s="3">
        <f t="shared" si="90"/>
        <v>2</v>
      </c>
      <c r="J4885" s="73">
        <v>2311</v>
      </c>
      <c r="K4885" s="73">
        <v>2307</v>
      </c>
      <c r="L4885" s="73">
        <v>2318</v>
      </c>
      <c r="M4885" s="73">
        <v>-5</v>
      </c>
      <c r="N4885" s="3" t="s">
        <v>16</v>
      </c>
    </row>
    <row r="4886" spans="1:14">
      <c r="A4886" s="4">
        <v>43473</v>
      </c>
      <c r="B4886" s="5">
        <v>0.45833333333333331</v>
      </c>
      <c r="C4886" s="3">
        <v>-1</v>
      </c>
      <c r="D4886" s="3">
        <v>2323</v>
      </c>
      <c r="E4886" s="3">
        <v>-1</v>
      </c>
      <c r="F4886" s="3"/>
      <c r="G4886" s="59">
        <f t="shared" si="89"/>
        <v>27944</v>
      </c>
      <c r="H4886" s="3"/>
      <c r="I4886" s="3">
        <f t="shared" si="90"/>
        <v>1</v>
      </c>
      <c r="J4886" s="72">
        <v>2311</v>
      </c>
      <c r="K4886" s="72">
        <v>2307</v>
      </c>
      <c r="L4886" s="72">
        <v>2318</v>
      </c>
      <c r="M4886" s="72">
        <v>-5</v>
      </c>
      <c r="N4886" s="86" t="s">
        <v>89</v>
      </c>
    </row>
    <row r="4887" spans="1:14">
      <c r="A4887" s="4">
        <v>43473</v>
      </c>
      <c r="B4887" s="5">
        <v>0.625</v>
      </c>
      <c r="C4887" s="3">
        <v>0</v>
      </c>
      <c r="D4887" s="3">
        <v>2328</v>
      </c>
      <c r="E4887" s="3">
        <v>1</v>
      </c>
      <c r="F4887" s="3">
        <v>-5</v>
      </c>
      <c r="G4887" s="59">
        <f t="shared" si="89"/>
        <v>27939</v>
      </c>
      <c r="H4887" s="3"/>
      <c r="I4887" s="3">
        <f t="shared" si="90"/>
        <v>1</v>
      </c>
      <c r="J4887" s="3">
        <v>2333</v>
      </c>
      <c r="K4887" s="3">
        <v>2321</v>
      </c>
      <c r="L4887" s="3">
        <v>2337</v>
      </c>
      <c r="N4887" s="3" t="s">
        <v>16</v>
      </c>
    </row>
    <row r="4888" spans="1:14">
      <c r="A4888" s="4">
        <v>43473</v>
      </c>
      <c r="B4888" s="5">
        <v>0.625</v>
      </c>
      <c r="C4888" s="3">
        <v>2</v>
      </c>
      <c r="D4888" s="3">
        <v>2328</v>
      </c>
      <c r="E4888" s="3">
        <v>2</v>
      </c>
      <c r="F4888" s="3"/>
      <c r="G4888" s="59">
        <f t="shared" si="89"/>
        <v>27939</v>
      </c>
      <c r="H4888" s="3"/>
      <c r="I4888" s="3">
        <f t="shared" si="90"/>
        <v>2</v>
      </c>
      <c r="J4888" s="3">
        <v>2333</v>
      </c>
      <c r="K4888" s="3">
        <v>2321</v>
      </c>
      <c r="L4888" s="3">
        <v>2337</v>
      </c>
    </row>
    <row r="4889" spans="1:14">
      <c r="A4889" s="4">
        <v>43473</v>
      </c>
      <c r="B4889" s="5">
        <v>0.66666666666666663</v>
      </c>
      <c r="C4889" s="3">
        <v>-1</v>
      </c>
      <c r="D4889" s="3">
        <v>2329</v>
      </c>
      <c r="E4889" s="3">
        <v>-3</v>
      </c>
      <c r="F4889" s="3">
        <v>2</v>
      </c>
      <c r="G4889" s="59">
        <f t="shared" si="89"/>
        <v>27941</v>
      </c>
      <c r="H4889" s="3"/>
      <c r="I4889" s="3">
        <f t="shared" si="90"/>
        <v>3</v>
      </c>
      <c r="J4889" s="72">
        <v>2325</v>
      </c>
      <c r="K4889" s="72">
        <v>2317</v>
      </c>
      <c r="L4889" s="72">
        <v>2328</v>
      </c>
      <c r="M4889" s="72">
        <v>-1</v>
      </c>
    </row>
    <row r="4890" spans="1:14">
      <c r="A4890" s="4">
        <v>43474</v>
      </c>
      <c r="B4890" s="5">
        <v>0.375</v>
      </c>
      <c r="C4890" s="3">
        <v>0</v>
      </c>
      <c r="D4890" s="3">
        <v>2338</v>
      </c>
      <c r="E4890" s="3">
        <v>1</v>
      </c>
      <c r="F4890" s="3">
        <v>-9</v>
      </c>
      <c r="G4890" s="59">
        <f t="shared" si="89"/>
        <v>27932</v>
      </c>
      <c r="H4890" s="3"/>
      <c r="I4890" s="3">
        <f t="shared" si="90"/>
        <v>1</v>
      </c>
      <c r="J4890" s="73">
        <v>2336</v>
      </c>
      <c r="K4890" s="73">
        <v>2327</v>
      </c>
      <c r="L4890" s="73">
        <v>2339</v>
      </c>
      <c r="M4890" s="73">
        <v>2</v>
      </c>
      <c r="N4890" s="3" t="s">
        <v>16</v>
      </c>
    </row>
    <row r="4891" spans="1:14">
      <c r="A4891" s="4">
        <v>43474</v>
      </c>
      <c r="B4891" s="5">
        <v>0.375</v>
      </c>
      <c r="C4891" s="3">
        <v>2</v>
      </c>
      <c r="D4891" s="3">
        <v>2338</v>
      </c>
      <c r="E4891" s="3">
        <v>2</v>
      </c>
      <c r="F4891" s="3"/>
      <c r="G4891" s="59">
        <f t="shared" si="89"/>
        <v>27932</v>
      </c>
      <c r="H4891" s="3"/>
      <c r="I4891" s="3">
        <f t="shared" si="90"/>
        <v>2</v>
      </c>
      <c r="J4891" s="74">
        <v>2336</v>
      </c>
      <c r="K4891" s="74">
        <v>2327</v>
      </c>
      <c r="L4891" s="74">
        <v>2339</v>
      </c>
      <c r="M4891" s="74">
        <v>2</v>
      </c>
    </row>
    <row r="4892" spans="1:14">
      <c r="A4892" s="4">
        <v>43474</v>
      </c>
      <c r="B4892" s="5">
        <v>0.58333333333333337</v>
      </c>
      <c r="C4892" s="3">
        <v>-1</v>
      </c>
      <c r="D4892" s="3">
        <v>2339</v>
      </c>
      <c r="E4892" s="3">
        <v>-3</v>
      </c>
      <c r="F4892" s="3">
        <v>2</v>
      </c>
      <c r="G4892" s="59">
        <f t="shared" si="89"/>
        <v>27934</v>
      </c>
      <c r="H4892" s="3"/>
      <c r="I4892" s="3">
        <f t="shared" si="90"/>
        <v>3</v>
      </c>
      <c r="J4892" s="3">
        <v>2335</v>
      </c>
      <c r="K4892" s="3">
        <v>2333</v>
      </c>
      <c r="L4892" s="3">
        <v>2343</v>
      </c>
    </row>
    <row r="4893" spans="1:14">
      <c r="A4893" s="4">
        <v>43474</v>
      </c>
      <c r="B4893" s="5">
        <v>0.66666666666666663</v>
      </c>
      <c r="C4893" s="3">
        <v>0</v>
      </c>
      <c r="D4893" s="3">
        <v>2341</v>
      </c>
      <c r="E4893" s="3">
        <v>1</v>
      </c>
      <c r="F4893" s="3">
        <v>-2</v>
      </c>
      <c r="G4893" s="59">
        <f t="shared" si="89"/>
        <v>27932</v>
      </c>
      <c r="H4893" s="3"/>
      <c r="I4893" s="3">
        <f t="shared" si="90"/>
        <v>1</v>
      </c>
      <c r="J4893" s="3">
        <v>2345</v>
      </c>
      <c r="K4893" s="3">
        <v>2334</v>
      </c>
      <c r="L4893" s="3">
        <v>2348</v>
      </c>
      <c r="N4893" s="3" t="s">
        <v>16</v>
      </c>
    </row>
    <row r="4894" spans="1:14">
      <c r="A4894" s="4">
        <v>43475</v>
      </c>
      <c r="B4894" s="5">
        <v>0.625</v>
      </c>
      <c r="C4894" s="3">
        <v>2</v>
      </c>
      <c r="D4894" s="3">
        <v>2330</v>
      </c>
      <c r="E4894" s="3">
        <v>2</v>
      </c>
      <c r="F4894" s="3"/>
      <c r="G4894" s="59">
        <f t="shared" si="89"/>
        <v>27932</v>
      </c>
      <c r="H4894" s="3"/>
      <c r="I4894" s="3">
        <f t="shared" si="90"/>
        <v>2</v>
      </c>
      <c r="J4894" s="3">
        <v>2329</v>
      </c>
      <c r="K4894" s="3">
        <v>2322</v>
      </c>
      <c r="L4894" s="3">
        <v>2330</v>
      </c>
    </row>
    <row r="4895" spans="1:14">
      <c r="A4895" s="4">
        <v>43476</v>
      </c>
      <c r="B4895" s="5">
        <v>0.625</v>
      </c>
      <c r="C4895" s="3">
        <v>0</v>
      </c>
      <c r="D4895" s="3">
        <v>2352</v>
      </c>
      <c r="E4895" s="3">
        <v>-2</v>
      </c>
      <c r="F4895" s="3">
        <v>44</v>
      </c>
      <c r="G4895" s="59">
        <f t="shared" si="89"/>
        <v>27976</v>
      </c>
      <c r="H4895" s="3"/>
      <c r="I4895" s="3">
        <f t="shared" si="90"/>
        <v>2</v>
      </c>
      <c r="J4895" s="73">
        <v>2349</v>
      </c>
      <c r="K4895" s="73">
        <v>2325</v>
      </c>
      <c r="L4895" s="73">
        <v>2351</v>
      </c>
      <c r="M4895" s="73">
        <v>-1</v>
      </c>
      <c r="N4895" s="3" t="s">
        <v>16</v>
      </c>
    </row>
    <row r="4896" spans="1:14">
      <c r="A4896" s="4">
        <v>43476</v>
      </c>
      <c r="B4896" s="5">
        <v>0.625</v>
      </c>
      <c r="C4896" s="3">
        <v>-1</v>
      </c>
      <c r="D4896" s="3">
        <v>2352</v>
      </c>
      <c r="E4896" s="3">
        <v>-1</v>
      </c>
      <c r="F4896" s="3"/>
      <c r="G4896" s="59">
        <f t="shared" ref="G4896:G4959" si="91">G4895+F4896</f>
        <v>27976</v>
      </c>
      <c r="H4896" s="3"/>
      <c r="I4896" s="3">
        <f t="shared" si="90"/>
        <v>1</v>
      </c>
      <c r="J4896" s="72">
        <v>2349</v>
      </c>
      <c r="K4896" s="72">
        <v>2325</v>
      </c>
      <c r="L4896" s="72">
        <v>2351</v>
      </c>
      <c r="M4896" s="72">
        <v>-1</v>
      </c>
    </row>
    <row r="4897" spans="1:14">
      <c r="A4897" s="4">
        <v>43479</v>
      </c>
      <c r="B4897" s="5">
        <v>0.66666666666666663</v>
      </c>
      <c r="C4897" s="3">
        <v>0</v>
      </c>
      <c r="D4897" s="3">
        <v>2327</v>
      </c>
      <c r="E4897" s="3">
        <v>1</v>
      </c>
      <c r="F4897" s="3">
        <v>25</v>
      </c>
      <c r="G4897" s="59">
        <f t="shared" si="91"/>
        <v>28001</v>
      </c>
      <c r="H4897" s="3"/>
      <c r="I4897" s="3">
        <f t="shared" si="90"/>
        <v>1</v>
      </c>
      <c r="J4897" s="73">
        <v>2329</v>
      </c>
      <c r="K4897" s="73">
        <v>2328</v>
      </c>
      <c r="L4897" s="73">
        <v>2338</v>
      </c>
      <c r="M4897" s="73">
        <v>-1</v>
      </c>
      <c r="N4897" s="3" t="s">
        <v>16</v>
      </c>
    </row>
    <row r="4898" spans="1:14">
      <c r="A4898" s="4">
        <v>43480</v>
      </c>
      <c r="B4898" s="5">
        <v>0.66666666666666663</v>
      </c>
      <c r="C4898" s="3">
        <v>2</v>
      </c>
      <c r="D4898" s="3">
        <v>2344</v>
      </c>
      <c r="E4898" s="3">
        <v>2</v>
      </c>
      <c r="F4898" s="3"/>
      <c r="G4898" s="59">
        <f t="shared" si="91"/>
        <v>28001</v>
      </c>
      <c r="H4898" s="3"/>
      <c r="I4898" s="3">
        <f t="shared" si="90"/>
        <v>2</v>
      </c>
      <c r="J4898" s="72">
        <v>2348</v>
      </c>
      <c r="K4898" s="72">
        <v>2348</v>
      </c>
      <c r="L4898" s="72">
        <v>2360</v>
      </c>
      <c r="M4898" s="72">
        <v>-4</v>
      </c>
    </row>
    <row r="4899" spans="1:14">
      <c r="A4899" s="4">
        <v>43481</v>
      </c>
      <c r="B4899" s="5">
        <v>0.54166666666666663</v>
      </c>
      <c r="C4899" s="3">
        <v>-1</v>
      </c>
      <c r="D4899" s="3">
        <v>2352</v>
      </c>
      <c r="E4899" s="3">
        <v>-3</v>
      </c>
      <c r="F4899" s="3">
        <v>16</v>
      </c>
      <c r="G4899" s="59">
        <f t="shared" si="91"/>
        <v>28017</v>
      </c>
      <c r="H4899" s="3"/>
      <c r="I4899" s="3">
        <f t="shared" si="90"/>
        <v>3</v>
      </c>
      <c r="J4899" s="74">
        <v>2353</v>
      </c>
      <c r="K4899" s="74">
        <v>2346</v>
      </c>
      <c r="L4899" s="74">
        <v>2356</v>
      </c>
      <c r="M4899" s="74">
        <v>1</v>
      </c>
    </row>
    <row r="4900" spans="1:14">
      <c r="A4900" s="4">
        <v>43481</v>
      </c>
      <c r="B4900" s="5">
        <v>0.625</v>
      </c>
      <c r="C4900" s="3">
        <v>2</v>
      </c>
      <c r="D4900" s="3">
        <v>2354</v>
      </c>
      <c r="E4900" s="3">
        <v>3</v>
      </c>
      <c r="F4900" s="3">
        <v>-2</v>
      </c>
      <c r="G4900" s="59">
        <f t="shared" si="91"/>
        <v>28015</v>
      </c>
      <c r="H4900" s="3"/>
      <c r="I4900" s="3">
        <f t="shared" si="90"/>
        <v>3</v>
      </c>
      <c r="J4900" s="72">
        <v>2356</v>
      </c>
      <c r="K4900" s="72">
        <v>2355</v>
      </c>
      <c r="L4900" s="72">
        <v>2367</v>
      </c>
      <c r="M4900" s="72">
        <v>-1</v>
      </c>
    </row>
    <row r="4901" spans="1:14">
      <c r="A4901" s="4">
        <v>43482</v>
      </c>
      <c r="B4901" s="5">
        <v>0.375</v>
      </c>
      <c r="C4901" s="3">
        <v>-1</v>
      </c>
      <c r="D4901" s="3">
        <v>2361</v>
      </c>
      <c r="E4901" s="3">
        <v>-3</v>
      </c>
      <c r="F4901" s="3">
        <v>14</v>
      </c>
      <c r="G4901" s="59">
        <f t="shared" si="91"/>
        <v>28029</v>
      </c>
      <c r="H4901" s="3"/>
      <c r="I4901" s="3">
        <f t="shared" si="90"/>
        <v>3</v>
      </c>
      <c r="J4901" s="3">
        <v>2360</v>
      </c>
      <c r="K4901" s="3">
        <v>2355</v>
      </c>
      <c r="L4901" s="3">
        <v>2377</v>
      </c>
    </row>
    <row r="4902" spans="1:14">
      <c r="A4902" s="4">
        <v>43482</v>
      </c>
      <c r="B4902" s="5">
        <v>0.41666666666666669</v>
      </c>
      <c r="C4902" s="3">
        <v>0</v>
      </c>
      <c r="D4902" s="3">
        <v>2366</v>
      </c>
      <c r="E4902" s="3">
        <v>1</v>
      </c>
      <c r="F4902" s="3">
        <v>-5</v>
      </c>
      <c r="G4902" s="59">
        <f t="shared" si="91"/>
        <v>28024</v>
      </c>
      <c r="H4902" s="3"/>
      <c r="I4902" s="3">
        <f t="shared" si="90"/>
        <v>1</v>
      </c>
      <c r="J4902" s="73">
        <v>2373</v>
      </c>
      <c r="K4902" s="73">
        <v>2370</v>
      </c>
      <c r="L4902" s="73">
        <v>2382</v>
      </c>
      <c r="M4902" s="73">
        <v>-4</v>
      </c>
      <c r="N4902" s="3" t="s">
        <v>16</v>
      </c>
    </row>
    <row r="4903" spans="1:14">
      <c r="A4903" s="4">
        <v>43482</v>
      </c>
      <c r="B4903" s="5">
        <v>0.41666666666666669</v>
      </c>
      <c r="C4903" s="3">
        <v>2</v>
      </c>
      <c r="D4903" s="3">
        <v>2366</v>
      </c>
      <c r="E4903" s="3">
        <v>2</v>
      </c>
      <c r="F4903" s="3"/>
      <c r="G4903" s="59">
        <f t="shared" si="91"/>
        <v>28024</v>
      </c>
      <c r="H4903" s="3"/>
      <c r="I4903" s="3">
        <f t="shared" si="90"/>
        <v>2</v>
      </c>
      <c r="J4903" s="72">
        <v>2373</v>
      </c>
      <c r="K4903" s="72">
        <v>2370</v>
      </c>
      <c r="L4903" s="72">
        <v>2382</v>
      </c>
      <c r="M4903" s="72">
        <v>-4</v>
      </c>
    </row>
    <row r="4904" spans="1:14">
      <c r="A4904" s="4">
        <v>43482</v>
      </c>
      <c r="B4904" s="5">
        <v>0.625</v>
      </c>
      <c r="C4904" s="3">
        <v>0</v>
      </c>
      <c r="D4904" s="3">
        <v>2370</v>
      </c>
      <c r="E4904" s="3">
        <v>-2</v>
      </c>
      <c r="F4904" s="3">
        <v>8</v>
      </c>
      <c r="G4904" s="59">
        <f t="shared" si="91"/>
        <v>28032</v>
      </c>
      <c r="H4904" s="3"/>
      <c r="I4904" s="3">
        <f t="shared" si="90"/>
        <v>2</v>
      </c>
      <c r="J4904" s="3">
        <v>2367</v>
      </c>
      <c r="K4904" s="3">
        <v>2362</v>
      </c>
      <c r="L4904" s="3">
        <v>2372</v>
      </c>
      <c r="N4904" s="3" t="s">
        <v>16</v>
      </c>
    </row>
    <row r="4905" spans="1:14">
      <c r="A4905" s="4">
        <v>43482</v>
      </c>
      <c r="B4905" s="5">
        <v>0.625</v>
      </c>
      <c r="C4905" s="3">
        <v>-1</v>
      </c>
      <c r="D4905" s="3">
        <v>2370</v>
      </c>
      <c r="E4905" s="3">
        <v>-1</v>
      </c>
      <c r="F4905" s="3"/>
      <c r="G4905" s="59">
        <f t="shared" si="91"/>
        <v>28032</v>
      </c>
      <c r="H4905" s="3"/>
      <c r="I4905" s="3">
        <f t="shared" si="90"/>
        <v>1</v>
      </c>
      <c r="J4905" s="3">
        <v>2367</v>
      </c>
      <c r="K4905" s="3">
        <v>2362</v>
      </c>
      <c r="L4905" s="3">
        <v>2372</v>
      </c>
    </row>
    <row r="4906" spans="1:14">
      <c r="A4906" s="4">
        <v>43483</v>
      </c>
      <c r="B4906" s="5">
        <v>0.375</v>
      </c>
      <c r="C4906" s="3">
        <v>0</v>
      </c>
      <c r="D4906" s="3">
        <v>2380</v>
      </c>
      <c r="E4906" s="3">
        <v>1</v>
      </c>
      <c r="F4906" s="3">
        <v>-10</v>
      </c>
      <c r="G4906" s="59">
        <f t="shared" si="91"/>
        <v>28022</v>
      </c>
      <c r="H4906" s="3"/>
      <c r="I4906" s="3">
        <f t="shared" si="90"/>
        <v>1</v>
      </c>
      <c r="J4906" s="73">
        <v>2382</v>
      </c>
      <c r="K4906" s="73">
        <v>2381</v>
      </c>
      <c r="L4906" s="73">
        <v>2388</v>
      </c>
      <c r="M4906" s="73">
        <v>-1</v>
      </c>
      <c r="N4906" s="3" t="s">
        <v>16</v>
      </c>
    </row>
    <row r="4907" spans="1:14">
      <c r="A4907" s="4">
        <v>43483</v>
      </c>
      <c r="B4907" s="5">
        <v>0.375</v>
      </c>
      <c r="C4907" s="3">
        <v>2</v>
      </c>
      <c r="D4907" s="3">
        <v>2380</v>
      </c>
      <c r="E4907" s="3">
        <v>2</v>
      </c>
      <c r="F4907" s="3"/>
      <c r="G4907" s="59">
        <f t="shared" si="91"/>
        <v>28022</v>
      </c>
      <c r="H4907" s="3"/>
      <c r="I4907" s="3">
        <f t="shared" si="90"/>
        <v>2</v>
      </c>
      <c r="J4907" s="72">
        <v>2382</v>
      </c>
      <c r="K4907" s="72">
        <v>2381</v>
      </c>
      <c r="L4907" s="72">
        <v>2388</v>
      </c>
      <c r="M4907" s="72">
        <v>-1</v>
      </c>
    </row>
    <row r="4908" spans="1:14">
      <c r="A4908" s="4">
        <v>43483</v>
      </c>
      <c r="B4908" s="5">
        <v>0.5</v>
      </c>
      <c r="C4908" s="3">
        <v>0</v>
      </c>
      <c r="D4908" s="3">
        <v>2374</v>
      </c>
      <c r="E4908" s="3">
        <v>-2</v>
      </c>
      <c r="F4908" s="3">
        <v>-12</v>
      </c>
      <c r="G4908" s="59">
        <f t="shared" si="91"/>
        <v>28010</v>
      </c>
      <c r="H4908" s="3"/>
      <c r="I4908" s="3">
        <f t="shared" si="90"/>
        <v>2</v>
      </c>
      <c r="J4908" s="3">
        <v>2368</v>
      </c>
      <c r="K4908" s="3">
        <v>2363</v>
      </c>
      <c r="L4908" s="3">
        <v>2379</v>
      </c>
      <c r="N4908" s="3" t="s">
        <v>16</v>
      </c>
    </row>
    <row r="4909" spans="1:14">
      <c r="A4909" s="4">
        <v>43483</v>
      </c>
      <c r="B4909" s="5">
        <v>0.75</v>
      </c>
      <c r="C4909" s="3">
        <v>2</v>
      </c>
      <c r="D4909" s="3">
        <v>2380</v>
      </c>
      <c r="E4909" s="3">
        <v>2</v>
      </c>
      <c r="F4909" s="3"/>
      <c r="G4909" s="59">
        <f t="shared" si="91"/>
        <v>28010</v>
      </c>
      <c r="H4909" s="3"/>
      <c r="I4909" s="3">
        <f t="shared" si="90"/>
        <v>2</v>
      </c>
      <c r="J4909" s="3">
        <v>2380</v>
      </c>
      <c r="K4909" s="3">
        <v>2376</v>
      </c>
      <c r="L4909" s="3">
        <v>2381</v>
      </c>
    </row>
    <row r="4910" spans="1:14">
      <c r="A4910" s="4">
        <v>43486</v>
      </c>
      <c r="B4910" s="5">
        <v>0.375</v>
      </c>
      <c r="C4910" s="3">
        <v>-1</v>
      </c>
      <c r="D4910" s="3">
        <v>2379</v>
      </c>
      <c r="E4910" s="3">
        <v>-3</v>
      </c>
      <c r="F4910" s="3">
        <v>-2</v>
      </c>
      <c r="G4910" s="59">
        <f t="shared" si="91"/>
        <v>28008</v>
      </c>
      <c r="H4910" s="3"/>
      <c r="I4910" s="3">
        <f t="shared" si="90"/>
        <v>3</v>
      </c>
      <c r="J4910" s="3">
        <v>2377</v>
      </c>
      <c r="K4910" s="3">
        <v>2361</v>
      </c>
      <c r="L4910" s="3">
        <v>2379</v>
      </c>
    </row>
    <row r="4911" spans="1:14">
      <c r="A4911" s="1">
        <v>43487</v>
      </c>
      <c r="B4911" s="2">
        <v>0.41666666666666669</v>
      </c>
      <c r="C4911">
        <v>0</v>
      </c>
      <c r="D4911">
        <v>2364</v>
      </c>
      <c r="E4911">
        <v>1</v>
      </c>
      <c r="F4911">
        <v>15</v>
      </c>
      <c r="G4911" s="59">
        <f t="shared" si="91"/>
        <v>28023</v>
      </c>
      <c r="I4911" s="3">
        <f t="shared" si="90"/>
        <v>1</v>
      </c>
      <c r="J4911" s="73">
        <v>2370</v>
      </c>
      <c r="K4911" s="73">
        <v>2368</v>
      </c>
      <c r="L4911" s="73">
        <v>2374</v>
      </c>
      <c r="M4911" s="73">
        <v>-4</v>
      </c>
      <c r="N4911" s="3" t="s">
        <v>16</v>
      </c>
    </row>
    <row r="4912" spans="1:14">
      <c r="A4912" s="1">
        <v>43487</v>
      </c>
      <c r="B4912" s="2">
        <v>0.41666666666666669</v>
      </c>
      <c r="C4912">
        <v>2</v>
      </c>
      <c r="D4912">
        <v>2364</v>
      </c>
      <c r="E4912">
        <v>2</v>
      </c>
      <c r="G4912" s="59">
        <f t="shared" si="91"/>
        <v>28023</v>
      </c>
      <c r="I4912" s="3">
        <f t="shared" si="90"/>
        <v>2</v>
      </c>
      <c r="J4912" s="72">
        <v>2370</v>
      </c>
      <c r="K4912" s="72">
        <v>2368</v>
      </c>
      <c r="L4912" s="72">
        <v>2374</v>
      </c>
      <c r="M4912" s="72">
        <v>-4</v>
      </c>
    </row>
    <row r="4913" spans="1:14">
      <c r="A4913" s="1">
        <v>43487</v>
      </c>
      <c r="B4913" s="2">
        <v>0.70833333333333337</v>
      </c>
      <c r="C4913">
        <v>0</v>
      </c>
      <c r="D4913">
        <v>2362</v>
      </c>
      <c r="E4913">
        <v>-2</v>
      </c>
      <c r="F4913">
        <v>-4</v>
      </c>
      <c r="G4913" s="59">
        <f t="shared" si="91"/>
        <v>28019</v>
      </c>
      <c r="I4913" s="3">
        <f t="shared" si="90"/>
        <v>2</v>
      </c>
      <c r="J4913" s="3">
        <v>2362</v>
      </c>
      <c r="K4913" s="3">
        <v>2363</v>
      </c>
      <c r="L4913" s="3">
        <v>2363</v>
      </c>
      <c r="N4913" s="3" t="s">
        <v>16</v>
      </c>
    </row>
    <row r="4914" spans="1:14">
      <c r="A4914" s="1">
        <v>43488</v>
      </c>
      <c r="B4914" s="2">
        <v>0.375</v>
      </c>
      <c r="C4914">
        <v>-2</v>
      </c>
      <c r="D4914">
        <v>2358</v>
      </c>
      <c r="E4914">
        <v>-2</v>
      </c>
      <c r="G4914" s="59">
        <f t="shared" si="91"/>
        <v>28019</v>
      </c>
      <c r="I4914" s="3">
        <f t="shared" si="90"/>
        <v>2</v>
      </c>
      <c r="J4914" s="74">
        <v>2359</v>
      </c>
      <c r="K4914" s="74">
        <v>2359</v>
      </c>
      <c r="L4914" s="74">
        <v>2379</v>
      </c>
      <c r="M4914" s="74">
        <v>1</v>
      </c>
    </row>
    <row r="4915" spans="1:14">
      <c r="A4915" s="1">
        <v>43488</v>
      </c>
      <c r="B4915" s="2">
        <v>0.41666666666666669</v>
      </c>
      <c r="C4915">
        <v>0</v>
      </c>
      <c r="D4915">
        <v>2368</v>
      </c>
      <c r="E4915">
        <v>2</v>
      </c>
      <c r="F4915">
        <v>-20</v>
      </c>
      <c r="G4915" s="59">
        <f t="shared" si="91"/>
        <v>27999</v>
      </c>
      <c r="I4915" s="3">
        <f t="shared" si="90"/>
        <v>2</v>
      </c>
      <c r="J4915" s="73">
        <v>2376</v>
      </c>
      <c r="K4915" s="73">
        <v>2376</v>
      </c>
      <c r="L4915" s="73">
        <v>2390</v>
      </c>
      <c r="M4915" s="73">
        <v>-8</v>
      </c>
      <c r="N4915" s="3" t="s">
        <v>16</v>
      </c>
    </row>
    <row r="4916" spans="1:14">
      <c r="A4916" s="1">
        <v>43488</v>
      </c>
      <c r="B4916" s="2">
        <v>0.41666666666666669</v>
      </c>
      <c r="C4916">
        <v>2</v>
      </c>
      <c r="D4916">
        <v>2368</v>
      </c>
      <c r="E4916">
        <v>2</v>
      </c>
      <c r="G4916" s="59">
        <f t="shared" si="91"/>
        <v>27999</v>
      </c>
      <c r="I4916" s="3">
        <f t="shared" si="90"/>
        <v>2</v>
      </c>
      <c r="J4916" s="72">
        <v>2376</v>
      </c>
      <c r="K4916" s="72">
        <v>2376</v>
      </c>
      <c r="L4916" s="72">
        <v>2390</v>
      </c>
      <c r="M4916" s="72">
        <v>-8</v>
      </c>
      <c r="N4916" s="86" t="s">
        <v>89</v>
      </c>
    </row>
    <row r="4917" spans="1:14">
      <c r="A4917" s="1">
        <v>43489</v>
      </c>
      <c r="B4917" s="2">
        <v>0.5</v>
      </c>
      <c r="C4917">
        <v>0</v>
      </c>
      <c r="D4917">
        <v>2415</v>
      </c>
      <c r="E4917">
        <v>-2</v>
      </c>
      <c r="F4917">
        <v>94</v>
      </c>
      <c r="G4917" s="59">
        <f t="shared" si="91"/>
        <v>28093</v>
      </c>
      <c r="I4917" s="3">
        <f t="shared" si="90"/>
        <v>2</v>
      </c>
      <c r="J4917" s="73">
        <v>2409</v>
      </c>
      <c r="K4917" s="73">
        <v>2405</v>
      </c>
      <c r="L4917" s="73">
        <v>2411</v>
      </c>
      <c r="M4917" s="73">
        <v>-4</v>
      </c>
      <c r="N4917" s="3" t="s">
        <v>16</v>
      </c>
    </row>
    <row r="4918" spans="1:14">
      <c r="A4918" s="1">
        <v>43489</v>
      </c>
      <c r="B4918" s="2">
        <v>0.5</v>
      </c>
      <c r="C4918">
        <v>-1</v>
      </c>
      <c r="D4918">
        <v>2415</v>
      </c>
      <c r="E4918">
        <v>-1</v>
      </c>
      <c r="G4918" s="59">
        <f t="shared" si="91"/>
        <v>28093</v>
      </c>
      <c r="I4918" s="3">
        <f t="shared" si="90"/>
        <v>1</v>
      </c>
      <c r="J4918" s="72">
        <v>2409</v>
      </c>
      <c r="K4918" s="72">
        <v>2405</v>
      </c>
      <c r="L4918" s="72">
        <v>2411</v>
      </c>
      <c r="M4918" s="72">
        <v>-4</v>
      </c>
    </row>
    <row r="4919" spans="1:14">
      <c r="A4919" s="1">
        <v>43489</v>
      </c>
      <c r="B4919" s="2">
        <v>0.70833333333333337</v>
      </c>
      <c r="C4919">
        <v>0</v>
      </c>
      <c r="D4919">
        <v>2406</v>
      </c>
      <c r="E4919">
        <v>1</v>
      </c>
      <c r="F4919">
        <v>9</v>
      </c>
      <c r="G4919" s="59">
        <f t="shared" si="91"/>
        <v>28102</v>
      </c>
      <c r="I4919" s="3">
        <f t="shared" si="90"/>
        <v>1</v>
      </c>
      <c r="J4919" s="73">
        <v>2409</v>
      </c>
      <c r="K4919" s="73">
        <v>2410</v>
      </c>
      <c r="L4919" s="73">
        <v>2410</v>
      </c>
      <c r="M4919" s="73">
        <v>-3</v>
      </c>
      <c r="N4919" s="3" t="s">
        <v>16</v>
      </c>
    </row>
    <row r="4920" spans="1:14">
      <c r="A4920" s="1">
        <v>43490</v>
      </c>
      <c r="B4920" s="2">
        <v>0.375</v>
      </c>
      <c r="C4920">
        <v>2</v>
      </c>
      <c r="D4920">
        <v>2426</v>
      </c>
      <c r="E4920">
        <v>2</v>
      </c>
      <c r="G4920" s="59">
        <f t="shared" si="91"/>
        <v>28102</v>
      </c>
      <c r="I4920" s="3">
        <f t="shared" si="90"/>
        <v>2</v>
      </c>
      <c r="J4920" s="74">
        <v>2424</v>
      </c>
      <c r="K4920" s="74">
        <v>2414</v>
      </c>
      <c r="L4920" s="74">
        <v>2425</v>
      </c>
      <c r="M4920" s="74">
        <v>2</v>
      </c>
    </row>
    <row r="4921" spans="1:14">
      <c r="A4921" s="1">
        <v>43490</v>
      </c>
      <c r="B4921" s="2">
        <v>0.45833333333333331</v>
      </c>
      <c r="C4921">
        <v>0</v>
      </c>
      <c r="D4921">
        <v>2413</v>
      </c>
      <c r="E4921">
        <v>-2</v>
      </c>
      <c r="F4921">
        <v>-26</v>
      </c>
      <c r="G4921" s="59">
        <f t="shared" si="91"/>
        <v>28076</v>
      </c>
      <c r="I4921" s="3">
        <f t="shared" si="90"/>
        <v>2</v>
      </c>
      <c r="J4921" s="3">
        <v>2407</v>
      </c>
      <c r="K4921" s="3">
        <v>2399</v>
      </c>
      <c r="L4921" s="3">
        <v>2413</v>
      </c>
      <c r="N4921" s="3" t="s">
        <v>16</v>
      </c>
    </row>
    <row r="4922" spans="1:14">
      <c r="A4922" s="1">
        <v>43490</v>
      </c>
      <c r="B4922" s="2">
        <v>0.45833333333333331</v>
      </c>
      <c r="C4922">
        <v>-1</v>
      </c>
      <c r="D4922">
        <v>2413</v>
      </c>
      <c r="E4922">
        <v>-1</v>
      </c>
      <c r="G4922" s="59">
        <f t="shared" si="91"/>
        <v>28076</v>
      </c>
      <c r="I4922" s="3">
        <f t="shared" si="90"/>
        <v>1</v>
      </c>
      <c r="J4922" s="3">
        <v>2407</v>
      </c>
      <c r="K4922" s="3">
        <v>2399</v>
      </c>
      <c r="L4922" s="3">
        <v>2413</v>
      </c>
    </row>
    <row r="4923" spans="1:14">
      <c r="A4923" s="1">
        <v>43494</v>
      </c>
      <c r="B4923" s="2">
        <v>0.41666666666666669</v>
      </c>
      <c r="C4923">
        <v>0</v>
      </c>
      <c r="D4923">
        <v>2379</v>
      </c>
      <c r="E4923">
        <v>1</v>
      </c>
      <c r="F4923">
        <v>34</v>
      </c>
      <c r="G4923" s="59">
        <f t="shared" si="91"/>
        <v>28110</v>
      </c>
      <c r="I4923" s="3">
        <f t="shared" si="90"/>
        <v>1</v>
      </c>
      <c r="J4923" s="73">
        <v>2385</v>
      </c>
      <c r="K4923" s="73">
        <v>2384</v>
      </c>
      <c r="L4923" s="73">
        <v>2392</v>
      </c>
      <c r="M4923" s="73">
        <v>-6</v>
      </c>
      <c r="N4923" s="3" t="s">
        <v>16</v>
      </c>
    </row>
    <row r="4924" spans="1:14">
      <c r="A4924" s="1">
        <v>43494</v>
      </c>
      <c r="B4924" s="2">
        <v>0.75</v>
      </c>
      <c r="C4924">
        <v>-2</v>
      </c>
      <c r="D4924">
        <v>2378</v>
      </c>
      <c r="E4924">
        <v>-2</v>
      </c>
      <c r="G4924" s="59">
        <f t="shared" si="91"/>
        <v>28110</v>
      </c>
      <c r="I4924" s="3">
        <f t="shared" si="90"/>
        <v>2</v>
      </c>
      <c r="J4924" s="3">
        <v>2378</v>
      </c>
      <c r="K4924" s="3">
        <v>2379</v>
      </c>
      <c r="L4924" s="3">
        <v>2384</v>
      </c>
    </row>
    <row r="4925" spans="1:14">
      <c r="A4925" s="1">
        <v>43495</v>
      </c>
      <c r="B4925" s="2">
        <v>0.75</v>
      </c>
      <c r="C4925">
        <v>1</v>
      </c>
      <c r="D4925">
        <v>2367</v>
      </c>
      <c r="E4925">
        <v>3</v>
      </c>
      <c r="F4925">
        <v>22</v>
      </c>
      <c r="G4925" s="59">
        <f t="shared" si="91"/>
        <v>28132</v>
      </c>
      <c r="I4925" s="3">
        <f t="shared" si="90"/>
        <v>3</v>
      </c>
      <c r="J4925" s="3">
        <v>2367</v>
      </c>
      <c r="K4925" s="3">
        <v>2383</v>
      </c>
      <c r="L4925" s="3">
        <v>2387</v>
      </c>
    </row>
    <row r="4926" spans="1:14">
      <c r="A4926" s="69">
        <v>43496</v>
      </c>
      <c r="B4926" s="70">
        <v>0.66666666666666663</v>
      </c>
      <c r="C4926" s="71">
        <v>0</v>
      </c>
      <c r="D4926" s="71">
        <v>2377</v>
      </c>
      <c r="E4926" s="71">
        <v>-1</v>
      </c>
      <c r="F4926" s="71">
        <v>10</v>
      </c>
      <c r="G4926" s="91">
        <f t="shared" si="91"/>
        <v>28142</v>
      </c>
      <c r="H4926" s="71">
        <f>SUM(F4878:F4926)</f>
        <v>336</v>
      </c>
      <c r="I4926" s="3">
        <f t="shared" si="90"/>
        <v>1</v>
      </c>
      <c r="J4926" s="3">
        <v>2379</v>
      </c>
      <c r="K4926" s="3">
        <v>2377</v>
      </c>
      <c r="L4926" s="3">
        <v>2399</v>
      </c>
      <c r="N4926" s="3" t="s">
        <v>16</v>
      </c>
    </row>
    <row r="4927" spans="1:14">
      <c r="A4927" s="1">
        <v>43500</v>
      </c>
      <c r="B4927" s="68">
        <v>0.625</v>
      </c>
      <c r="C4927" s="3">
        <v>-2</v>
      </c>
      <c r="D4927" s="59">
        <v>2398</v>
      </c>
      <c r="E4927" s="3">
        <v>-2</v>
      </c>
      <c r="F4927" s="3"/>
      <c r="G4927" s="59">
        <f t="shared" si="91"/>
        <v>28142</v>
      </c>
      <c r="I4927" s="3">
        <f t="shared" si="90"/>
        <v>2</v>
      </c>
      <c r="J4927" s="72">
        <v>2389</v>
      </c>
      <c r="K4927" s="72">
        <v>2384</v>
      </c>
      <c r="L4927" s="72">
        <v>2394</v>
      </c>
      <c r="M4927" s="72">
        <v>-4</v>
      </c>
      <c r="N4927" s="86" t="s">
        <v>89</v>
      </c>
    </row>
    <row r="4928" spans="1:14">
      <c r="A4928" s="1">
        <v>43501</v>
      </c>
      <c r="B4928" s="2">
        <v>0.375</v>
      </c>
      <c r="C4928">
        <v>0</v>
      </c>
      <c r="D4928">
        <v>2399</v>
      </c>
      <c r="E4928">
        <v>2</v>
      </c>
      <c r="F4928">
        <v>-2</v>
      </c>
      <c r="G4928" s="59">
        <f t="shared" si="91"/>
        <v>28140</v>
      </c>
      <c r="I4928" s="3">
        <f t="shared" si="90"/>
        <v>2</v>
      </c>
      <c r="J4928" s="3">
        <v>2400</v>
      </c>
      <c r="K4928" s="3">
        <v>2397</v>
      </c>
      <c r="L4928" s="3">
        <v>2408</v>
      </c>
      <c r="N4928" s="3" t="s">
        <v>16</v>
      </c>
    </row>
    <row r="4929" spans="1:14">
      <c r="A4929" s="1">
        <v>43501</v>
      </c>
      <c r="B4929" s="2">
        <v>0.41666666666666669</v>
      </c>
      <c r="C4929">
        <v>2</v>
      </c>
      <c r="D4929">
        <v>2402</v>
      </c>
      <c r="E4929">
        <v>2</v>
      </c>
      <c r="G4929" s="59">
        <f t="shared" si="91"/>
        <v>28140</v>
      </c>
      <c r="I4929" s="3">
        <f t="shared" si="90"/>
        <v>2</v>
      </c>
      <c r="J4929" s="3">
        <v>2404</v>
      </c>
      <c r="K4929" s="3">
        <v>2391</v>
      </c>
      <c r="L4929" s="3">
        <v>2407</v>
      </c>
    </row>
    <row r="4930" spans="1:14">
      <c r="A4930" s="1">
        <v>43501</v>
      </c>
      <c r="B4930" s="2">
        <v>0.58333333333333337</v>
      </c>
      <c r="C4930">
        <v>0</v>
      </c>
      <c r="D4930">
        <v>2392</v>
      </c>
      <c r="E4930">
        <v>-2</v>
      </c>
      <c r="F4930">
        <v>-20</v>
      </c>
      <c r="G4930" s="59">
        <f t="shared" si="91"/>
        <v>28120</v>
      </c>
      <c r="I4930" s="3">
        <f t="shared" si="90"/>
        <v>2</v>
      </c>
      <c r="J4930" s="3">
        <v>2391</v>
      </c>
      <c r="K4930" s="3">
        <v>2390</v>
      </c>
      <c r="L4930" s="3">
        <v>2395</v>
      </c>
      <c r="N4930" s="3" t="s">
        <v>16</v>
      </c>
    </row>
    <row r="4931" spans="1:14">
      <c r="A4931" s="1">
        <v>43501</v>
      </c>
      <c r="B4931" s="2">
        <v>0.66666666666666663</v>
      </c>
      <c r="C4931">
        <v>2</v>
      </c>
      <c r="D4931">
        <v>2398</v>
      </c>
      <c r="E4931">
        <v>2</v>
      </c>
      <c r="G4931" s="59">
        <f t="shared" si="91"/>
        <v>28120</v>
      </c>
      <c r="I4931" s="3">
        <f t="shared" ref="I4931:I4994" si="92">ABS(E4931)</f>
        <v>2</v>
      </c>
      <c r="J4931" s="3">
        <v>2405</v>
      </c>
      <c r="K4931" s="3">
        <v>2401</v>
      </c>
      <c r="L4931" s="3">
        <v>2420</v>
      </c>
    </row>
    <row r="4932" spans="1:14">
      <c r="A4932" s="1">
        <v>43502</v>
      </c>
      <c r="B4932" s="2">
        <v>0.54166666666666663</v>
      </c>
      <c r="C4932">
        <v>0</v>
      </c>
      <c r="D4932">
        <v>2417</v>
      </c>
      <c r="E4932">
        <v>-2</v>
      </c>
      <c r="F4932">
        <v>38</v>
      </c>
      <c r="G4932" s="59">
        <f t="shared" si="91"/>
        <v>28158</v>
      </c>
      <c r="I4932" s="3">
        <f t="shared" si="92"/>
        <v>2</v>
      </c>
      <c r="J4932" s="3">
        <v>2411</v>
      </c>
      <c r="K4932" s="3">
        <v>2411</v>
      </c>
      <c r="L4932" s="3">
        <v>2417</v>
      </c>
      <c r="N4932" s="3" t="s">
        <v>16</v>
      </c>
    </row>
    <row r="4933" spans="1:14">
      <c r="A4933" s="1">
        <v>43502</v>
      </c>
      <c r="B4933" s="2">
        <v>0.58333333333333337</v>
      </c>
      <c r="C4933">
        <v>-1</v>
      </c>
      <c r="D4933">
        <v>2413</v>
      </c>
      <c r="E4933">
        <v>-1</v>
      </c>
      <c r="G4933" s="59">
        <f t="shared" si="91"/>
        <v>28158</v>
      </c>
      <c r="I4933" s="3">
        <f t="shared" si="92"/>
        <v>1</v>
      </c>
      <c r="J4933" s="3">
        <v>2413</v>
      </c>
      <c r="K4933" s="3">
        <v>2411</v>
      </c>
      <c r="L4933" s="3">
        <v>2422</v>
      </c>
    </row>
    <row r="4934" spans="1:14">
      <c r="A4934" s="1">
        <v>43502</v>
      </c>
      <c r="B4934" s="2">
        <v>0.66666666666666663</v>
      </c>
      <c r="C4934">
        <v>0</v>
      </c>
      <c r="D4934">
        <v>2418</v>
      </c>
      <c r="E4934">
        <v>1</v>
      </c>
      <c r="F4934">
        <v>-5</v>
      </c>
      <c r="G4934" s="59">
        <f t="shared" si="91"/>
        <v>28153</v>
      </c>
      <c r="I4934" s="3">
        <f t="shared" si="92"/>
        <v>1</v>
      </c>
      <c r="J4934" s="3">
        <v>2421</v>
      </c>
      <c r="K4934" s="3">
        <v>2413</v>
      </c>
      <c r="L4934" s="3">
        <v>2421</v>
      </c>
      <c r="N4934" s="3" t="s">
        <v>16</v>
      </c>
    </row>
    <row r="4935" spans="1:14">
      <c r="A4935" s="1">
        <v>43502</v>
      </c>
      <c r="B4935" s="2">
        <v>0.66666666666666663</v>
      </c>
      <c r="C4935">
        <v>2</v>
      </c>
      <c r="D4935">
        <v>2418</v>
      </c>
      <c r="E4935">
        <v>2</v>
      </c>
      <c r="G4935" s="59">
        <f t="shared" si="91"/>
        <v>28153</v>
      </c>
      <c r="I4935" s="3">
        <f t="shared" si="92"/>
        <v>2</v>
      </c>
      <c r="J4935" s="3">
        <v>2421</v>
      </c>
      <c r="K4935" s="3">
        <v>2413</v>
      </c>
      <c r="L4935" s="3">
        <v>2421</v>
      </c>
    </row>
    <row r="4936" spans="1:14">
      <c r="A4936" s="1">
        <v>43502</v>
      </c>
      <c r="B4936" s="2">
        <v>0.70833333333333337</v>
      </c>
      <c r="C4936">
        <v>-1</v>
      </c>
      <c r="D4936">
        <v>2418</v>
      </c>
      <c r="E4936">
        <v>-3</v>
      </c>
      <c r="F4936">
        <v>0</v>
      </c>
      <c r="G4936" s="59">
        <f t="shared" si="91"/>
        <v>28153</v>
      </c>
      <c r="I4936" s="3">
        <f t="shared" si="92"/>
        <v>3</v>
      </c>
      <c r="J4936" s="74">
        <v>2419</v>
      </c>
      <c r="K4936" s="74">
        <v>2424</v>
      </c>
      <c r="L4936" s="74">
        <v>2424</v>
      </c>
      <c r="M4936" s="74">
        <v>1</v>
      </c>
    </row>
    <row r="4937" spans="1:14">
      <c r="A4937" s="1">
        <v>43502</v>
      </c>
      <c r="B4937" s="2">
        <v>0.75</v>
      </c>
      <c r="C4937">
        <v>2</v>
      </c>
      <c r="D4937">
        <v>2424</v>
      </c>
      <c r="E4937">
        <v>3</v>
      </c>
      <c r="F4937">
        <v>-6</v>
      </c>
      <c r="G4937" s="59">
        <f t="shared" si="91"/>
        <v>28147</v>
      </c>
      <c r="I4937" s="3">
        <f t="shared" si="92"/>
        <v>3</v>
      </c>
      <c r="J4937" s="3">
        <v>2424</v>
      </c>
      <c r="K4937" s="3">
        <v>2410</v>
      </c>
      <c r="L4937" s="3">
        <v>2415</v>
      </c>
    </row>
    <row r="4938" spans="1:14">
      <c r="A4938" s="1">
        <v>43503</v>
      </c>
      <c r="B4938" s="2">
        <v>0.375</v>
      </c>
      <c r="C4938">
        <v>0</v>
      </c>
      <c r="D4938">
        <v>2412</v>
      </c>
      <c r="E4938">
        <v>-2</v>
      </c>
      <c r="F4938">
        <v>-24</v>
      </c>
      <c r="G4938" s="59">
        <f t="shared" si="91"/>
        <v>28123</v>
      </c>
      <c r="I4938" s="3">
        <f t="shared" si="92"/>
        <v>2</v>
      </c>
      <c r="J4938" s="3">
        <v>2411</v>
      </c>
      <c r="K4938" s="3">
        <v>2405</v>
      </c>
      <c r="L4938" s="3">
        <v>2413</v>
      </c>
      <c r="N4938" s="3" t="s">
        <v>16</v>
      </c>
    </row>
    <row r="4939" spans="1:14">
      <c r="A4939" s="1">
        <v>43503</v>
      </c>
      <c r="B4939" s="2">
        <v>0.375</v>
      </c>
      <c r="C4939">
        <v>-2</v>
      </c>
      <c r="D4939">
        <v>2412</v>
      </c>
      <c r="E4939">
        <v>-2</v>
      </c>
      <c r="G4939" s="59">
        <f t="shared" si="91"/>
        <v>28123</v>
      </c>
      <c r="I4939" s="3">
        <f t="shared" si="92"/>
        <v>2</v>
      </c>
      <c r="J4939" s="3">
        <v>2411</v>
      </c>
      <c r="K4939" s="3">
        <v>2405</v>
      </c>
      <c r="L4939" s="3">
        <v>2413</v>
      </c>
    </row>
    <row r="4940" spans="1:14">
      <c r="A4940" s="1">
        <v>43504</v>
      </c>
      <c r="B4940" s="2">
        <v>0.5</v>
      </c>
      <c r="C4940">
        <v>0</v>
      </c>
      <c r="D4940">
        <v>2368</v>
      </c>
      <c r="E4940">
        <v>2</v>
      </c>
      <c r="F4940">
        <v>88</v>
      </c>
      <c r="G4940" s="59">
        <f t="shared" si="91"/>
        <v>28211</v>
      </c>
      <c r="I4940" s="3">
        <f t="shared" si="92"/>
        <v>2</v>
      </c>
      <c r="J4940" s="3">
        <v>2370</v>
      </c>
      <c r="K4940" s="3">
        <v>2365</v>
      </c>
      <c r="L4940" s="3">
        <v>2371</v>
      </c>
      <c r="N4940" s="3" t="s">
        <v>16</v>
      </c>
    </row>
    <row r="4941" spans="1:14">
      <c r="A4941" s="1">
        <v>43504</v>
      </c>
      <c r="B4941" s="2">
        <v>0.54166666666666663</v>
      </c>
      <c r="C4941">
        <v>1</v>
      </c>
      <c r="D4941">
        <v>2368</v>
      </c>
      <c r="E4941">
        <v>1</v>
      </c>
      <c r="G4941" s="59">
        <f t="shared" si="91"/>
        <v>28211</v>
      </c>
      <c r="I4941" s="3">
        <f t="shared" si="92"/>
        <v>1</v>
      </c>
      <c r="J4941" s="74">
        <v>2366</v>
      </c>
      <c r="K4941" s="74">
        <v>2363</v>
      </c>
      <c r="L4941" s="74">
        <v>2369</v>
      </c>
      <c r="M4941" s="74">
        <v>2</v>
      </c>
    </row>
    <row r="4942" spans="1:14">
      <c r="A4942" s="1">
        <v>43504</v>
      </c>
      <c r="B4942" s="2">
        <v>0.58333333333333337</v>
      </c>
      <c r="C4942">
        <v>-2</v>
      </c>
      <c r="D4942">
        <v>2366</v>
      </c>
      <c r="E4942">
        <v>-3</v>
      </c>
      <c r="F4942">
        <v>-2</v>
      </c>
      <c r="G4942" s="59">
        <f t="shared" si="91"/>
        <v>28209</v>
      </c>
      <c r="I4942" s="3">
        <f t="shared" si="92"/>
        <v>3</v>
      </c>
      <c r="J4942" s="3">
        <v>2366</v>
      </c>
      <c r="K4942" s="3">
        <v>2363</v>
      </c>
      <c r="L4942" s="3">
        <v>2367</v>
      </c>
    </row>
    <row r="4943" spans="1:14">
      <c r="A4943" s="1">
        <v>43504</v>
      </c>
      <c r="B4943" s="2">
        <v>0.625</v>
      </c>
      <c r="C4943">
        <v>1</v>
      </c>
      <c r="D4943">
        <v>2365</v>
      </c>
      <c r="E4943">
        <v>3</v>
      </c>
      <c r="F4943">
        <v>2</v>
      </c>
      <c r="G4943" s="59">
        <f t="shared" si="91"/>
        <v>28211</v>
      </c>
      <c r="I4943" s="3">
        <f t="shared" si="92"/>
        <v>3</v>
      </c>
      <c r="J4943" s="74">
        <v>2363</v>
      </c>
      <c r="K4943" s="74">
        <v>2360</v>
      </c>
      <c r="L4943" s="74">
        <v>2369</v>
      </c>
      <c r="M4943" s="74">
        <v>2</v>
      </c>
    </row>
    <row r="4944" spans="1:14">
      <c r="A4944" s="1">
        <v>43504</v>
      </c>
      <c r="B4944" s="2">
        <v>0.66666666666666663</v>
      </c>
      <c r="C4944">
        <v>0</v>
      </c>
      <c r="D4944">
        <v>2364</v>
      </c>
      <c r="E4944">
        <v>-1</v>
      </c>
      <c r="F4944">
        <v>-1</v>
      </c>
      <c r="G4944" s="59">
        <f t="shared" si="91"/>
        <v>28210</v>
      </c>
      <c r="I4944" s="3">
        <f t="shared" si="92"/>
        <v>1</v>
      </c>
      <c r="J4944" s="3">
        <v>2363</v>
      </c>
      <c r="K4944" s="3">
        <v>2361</v>
      </c>
      <c r="L4944" s="3">
        <v>2368</v>
      </c>
      <c r="N4944" s="3" t="s">
        <v>16</v>
      </c>
    </row>
    <row r="4945" spans="1:14">
      <c r="A4945" s="1">
        <v>43504</v>
      </c>
      <c r="B4945" s="2">
        <v>0.75</v>
      </c>
      <c r="C4945">
        <v>-2</v>
      </c>
      <c r="D4945">
        <v>2360</v>
      </c>
      <c r="E4945">
        <v>-2</v>
      </c>
      <c r="G4945" s="59">
        <f t="shared" si="91"/>
        <v>28210</v>
      </c>
      <c r="I4945" s="3">
        <f t="shared" si="92"/>
        <v>2</v>
      </c>
      <c r="J4945" s="3">
        <v>2360</v>
      </c>
      <c r="K4945" s="3">
        <v>2366</v>
      </c>
      <c r="L4945" s="3">
        <v>2371</v>
      </c>
    </row>
    <row r="4946" spans="1:14">
      <c r="A4946" s="1">
        <v>43507</v>
      </c>
      <c r="B4946" s="2">
        <v>0.375</v>
      </c>
      <c r="C4946">
        <v>0</v>
      </c>
      <c r="D4946">
        <v>2368</v>
      </c>
      <c r="E4946">
        <v>2</v>
      </c>
      <c r="F4946">
        <v>-16</v>
      </c>
      <c r="G4946" s="59">
        <f t="shared" si="91"/>
        <v>28194</v>
      </c>
      <c r="I4946" s="3">
        <f t="shared" si="92"/>
        <v>2</v>
      </c>
      <c r="J4946" s="3">
        <v>2368</v>
      </c>
      <c r="K4946" s="3">
        <v>2367</v>
      </c>
      <c r="L4946" s="3">
        <v>2382</v>
      </c>
      <c r="N4946" s="3" t="s">
        <v>16</v>
      </c>
    </row>
    <row r="4947" spans="1:14">
      <c r="A4947" s="1">
        <v>43507</v>
      </c>
      <c r="B4947" s="2">
        <v>0.375</v>
      </c>
      <c r="C4947">
        <v>2</v>
      </c>
      <c r="D4947">
        <v>2368</v>
      </c>
      <c r="E4947">
        <v>2</v>
      </c>
      <c r="G4947" s="59">
        <f t="shared" si="91"/>
        <v>28194</v>
      </c>
      <c r="I4947" s="3">
        <f t="shared" si="92"/>
        <v>2</v>
      </c>
      <c r="J4947" s="3">
        <v>2368</v>
      </c>
      <c r="K4947" s="3">
        <v>2367</v>
      </c>
      <c r="L4947" s="3">
        <v>2382</v>
      </c>
    </row>
    <row r="4948" spans="1:14">
      <c r="A4948" s="1">
        <v>43507</v>
      </c>
      <c r="B4948" s="2">
        <v>0.66666666666666663</v>
      </c>
      <c r="C4948">
        <v>0</v>
      </c>
      <c r="D4948">
        <v>2369</v>
      </c>
      <c r="E4948">
        <v>-2</v>
      </c>
      <c r="F4948">
        <v>2</v>
      </c>
      <c r="G4948" s="59">
        <f t="shared" si="91"/>
        <v>28196</v>
      </c>
      <c r="I4948" s="3">
        <f t="shared" si="92"/>
        <v>2</v>
      </c>
      <c r="J4948" s="3">
        <v>2363</v>
      </c>
      <c r="K4948" s="3">
        <v>2361</v>
      </c>
      <c r="L4948" s="3">
        <v>2371</v>
      </c>
      <c r="N4948" s="3" t="s">
        <v>16</v>
      </c>
    </row>
    <row r="4949" spans="1:14">
      <c r="A4949" s="1">
        <v>43508</v>
      </c>
      <c r="B4949" s="2">
        <v>0.375</v>
      </c>
      <c r="C4949">
        <v>2</v>
      </c>
      <c r="D4949">
        <v>2377</v>
      </c>
      <c r="E4949">
        <v>2</v>
      </c>
      <c r="G4949" s="59">
        <f t="shared" si="91"/>
        <v>28196</v>
      </c>
      <c r="I4949" s="3">
        <f t="shared" si="92"/>
        <v>2</v>
      </c>
      <c r="J4949" s="3">
        <v>2377</v>
      </c>
      <c r="K4949" s="3">
        <v>2368</v>
      </c>
      <c r="L4949" s="3">
        <v>2379</v>
      </c>
    </row>
    <row r="4950" spans="1:14">
      <c r="A4950" s="1">
        <v>43508</v>
      </c>
      <c r="B4950" s="2">
        <v>0.58333333333333337</v>
      </c>
      <c r="C4950">
        <v>0</v>
      </c>
      <c r="D4950">
        <v>2366</v>
      </c>
      <c r="E4950">
        <v>-2</v>
      </c>
      <c r="F4950">
        <v>-22</v>
      </c>
      <c r="G4950" s="59">
        <f t="shared" si="91"/>
        <v>28174</v>
      </c>
      <c r="I4950" s="3">
        <f t="shared" si="92"/>
        <v>2</v>
      </c>
      <c r="J4950" s="3">
        <v>2367</v>
      </c>
      <c r="K4950" s="3">
        <v>2364</v>
      </c>
      <c r="L4950" s="3">
        <v>2379</v>
      </c>
      <c r="N4950" s="3" t="s">
        <v>16</v>
      </c>
    </row>
    <row r="4951" spans="1:14">
      <c r="A4951" s="1">
        <v>43509</v>
      </c>
      <c r="B4951" s="2">
        <v>0.45833333333333331</v>
      </c>
      <c r="C4951">
        <v>-2</v>
      </c>
      <c r="D4951">
        <v>2366</v>
      </c>
      <c r="E4951">
        <v>-2</v>
      </c>
      <c r="G4951" s="59">
        <f t="shared" si="91"/>
        <v>28174</v>
      </c>
      <c r="I4951" s="3">
        <f t="shared" si="92"/>
        <v>2</v>
      </c>
      <c r="J4951" s="3">
        <v>2356</v>
      </c>
      <c r="K4951" s="3">
        <v>2356</v>
      </c>
      <c r="L4951" s="3">
        <v>2377</v>
      </c>
    </row>
    <row r="4952" spans="1:14">
      <c r="A4952" s="1">
        <v>43509</v>
      </c>
      <c r="B4952" s="2">
        <v>0.70833333333333337</v>
      </c>
      <c r="C4952">
        <v>1</v>
      </c>
      <c r="D4952">
        <v>2356</v>
      </c>
      <c r="E4952">
        <v>3</v>
      </c>
      <c r="F4952">
        <v>20</v>
      </c>
      <c r="G4952" s="59">
        <f t="shared" si="91"/>
        <v>28194</v>
      </c>
      <c r="I4952" s="3">
        <f t="shared" si="92"/>
        <v>3</v>
      </c>
      <c r="J4952" s="3">
        <v>2356</v>
      </c>
      <c r="K4952" s="3">
        <v>2357</v>
      </c>
      <c r="L4952" s="3">
        <v>2357</v>
      </c>
    </row>
    <row r="4953" spans="1:14">
      <c r="A4953" s="1">
        <v>43510</v>
      </c>
      <c r="B4953" s="2">
        <v>0.41666666666666669</v>
      </c>
      <c r="C4953">
        <v>0</v>
      </c>
      <c r="D4953">
        <v>2351</v>
      </c>
      <c r="E4953">
        <v>-1</v>
      </c>
      <c r="F4953">
        <v>-5</v>
      </c>
      <c r="G4953" s="59">
        <f t="shared" si="91"/>
        <v>28189</v>
      </c>
      <c r="I4953" s="3">
        <f t="shared" si="92"/>
        <v>1</v>
      </c>
      <c r="J4953" s="73">
        <v>2345</v>
      </c>
      <c r="K4953" s="73">
        <v>2339</v>
      </c>
      <c r="L4953" s="73">
        <v>2348</v>
      </c>
      <c r="M4953" s="73">
        <v>-3</v>
      </c>
      <c r="N4953" s="3" t="s">
        <v>16</v>
      </c>
    </row>
    <row r="4954" spans="1:14">
      <c r="A4954" s="1">
        <v>43510</v>
      </c>
      <c r="B4954" s="2">
        <v>0.41666666666666669</v>
      </c>
      <c r="C4954">
        <v>-2</v>
      </c>
      <c r="D4954">
        <v>2351</v>
      </c>
      <c r="E4954">
        <v>-2</v>
      </c>
      <c r="G4954" s="59">
        <f t="shared" si="91"/>
        <v>28189</v>
      </c>
      <c r="I4954" s="3">
        <f t="shared" si="92"/>
        <v>2</v>
      </c>
      <c r="J4954" s="72">
        <v>2345</v>
      </c>
      <c r="K4954" s="72">
        <v>2339</v>
      </c>
      <c r="L4954" s="72">
        <v>2348</v>
      </c>
      <c r="M4954" s="72">
        <v>-3</v>
      </c>
    </row>
    <row r="4955" spans="1:14">
      <c r="A4955" s="1">
        <v>43510</v>
      </c>
      <c r="B4955" s="2">
        <v>0.5</v>
      </c>
      <c r="C4955">
        <v>0</v>
      </c>
      <c r="D4955">
        <v>2351</v>
      </c>
      <c r="E4955">
        <v>2</v>
      </c>
      <c r="F4955">
        <v>0</v>
      </c>
      <c r="G4955" s="59">
        <f t="shared" si="91"/>
        <v>28189</v>
      </c>
      <c r="I4955" s="3">
        <f t="shared" si="92"/>
        <v>2</v>
      </c>
      <c r="J4955" s="3">
        <v>2353</v>
      </c>
      <c r="K4955" s="3">
        <v>2349</v>
      </c>
      <c r="L4955" s="3">
        <v>2357</v>
      </c>
      <c r="N4955" s="3" t="s">
        <v>16</v>
      </c>
    </row>
    <row r="4956" spans="1:14">
      <c r="A4956" s="1">
        <v>43510</v>
      </c>
      <c r="B4956" s="2">
        <v>0.5</v>
      </c>
      <c r="C4956">
        <v>1</v>
      </c>
      <c r="D4956">
        <v>2351</v>
      </c>
      <c r="E4956">
        <v>1</v>
      </c>
      <c r="G4956" s="59">
        <f t="shared" si="91"/>
        <v>28189</v>
      </c>
      <c r="I4956" s="3">
        <f t="shared" si="92"/>
        <v>1</v>
      </c>
      <c r="J4956" s="3">
        <v>2353</v>
      </c>
      <c r="K4956" s="3">
        <v>2349</v>
      </c>
      <c r="L4956" s="3">
        <v>2357</v>
      </c>
    </row>
    <row r="4957" spans="1:14">
      <c r="A4957" s="1">
        <v>43510</v>
      </c>
      <c r="B4957" s="2">
        <v>0.58333333333333337</v>
      </c>
      <c r="C4957">
        <v>-2</v>
      </c>
      <c r="D4957">
        <v>2348</v>
      </c>
      <c r="E4957">
        <v>-3</v>
      </c>
      <c r="F4957">
        <v>-3</v>
      </c>
      <c r="G4957" s="59">
        <f t="shared" si="91"/>
        <v>28186</v>
      </c>
      <c r="I4957" s="3">
        <f t="shared" si="92"/>
        <v>3</v>
      </c>
      <c r="J4957" s="3">
        <v>2346</v>
      </c>
      <c r="K4957" s="3">
        <v>2336</v>
      </c>
      <c r="L4957" s="3">
        <v>2348</v>
      </c>
    </row>
    <row r="4958" spans="1:14">
      <c r="A4958" s="1">
        <v>43511</v>
      </c>
      <c r="B4958" s="2">
        <v>0.41666666666666669</v>
      </c>
      <c r="C4958">
        <v>0</v>
      </c>
      <c r="D4958">
        <v>2331</v>
      </c>
      <c r="E4958">
        <v>2</v>
      </c>
      <c r="F4958">
        <v>34</v>
      </c>
      <c r="G4958" s="59">
        <f t="shared" si="91"/>
        <v>28220</v>
      </c>
      <c r="I4958" s="3">
        <f t="shared" si="92"/>
        <v>2</v>
      </c>
      <c r="J4958" s="73">
        <v>2339</v>
      </c>
      <c r="K4958" s="73">
        <v>2334</v>
      </c>
      <c r="L4958" s="73">
        <v>2342</v>
      </c>
      <c r="M4958" s="73">
        <v>-3</v>
      </c>
      <c r="N4958" s="3" t="s">
        <v>16</v>
      </c>
    </row>
    <row r="4959" spans="1:14">
      <c r="A4959" s="1">
        <v>43514</v>
      </c>
      <c r="B4959" s="2">
        <v>0.45833333333333331</v>
      </c>
      <c r="C4959">
        <v>-2</v>
      </c>
      <c r="D4959">
        <v>2341</v>
      </c>
      <c r="E4959">
        <v>-2</v>
      </c>
      <c r="G4959" s="59">
        <f t="shared" si="91"/>
        <v>28220</v>
      </c>
      <c r="I4959" s="3">
        <f t="shared" si="92"/>
        <v>2</v>
      </c>
      <c r="J4959" s="72">
        <v>2337</v>
      </c>
      <c r="K4959" s="72">
        <v>2330</v>
      </c>
      <c r="L4959" s="72">
        <v>2337</v>
      </c>
      <c r="M4959" s="72">
        <v>-4</v>
      </c>
      <c r="N4959" s="86" t="s">
        <v>89</v>
      </c>
    </row>
    <row r="4960" spans="1:14">
      <c r="A4960" s="1">
        <v>43515</v>
      </c>
      <c r="B4960" s="2">
        <v>0.41666666666666669</v>
      </c>
      <c r="C4960">
        <v>0</v>
      </c>
      <c r="D4960">
        <v>2336</v>
      </c>
      <c r="E4960">
        <v>2</v>
      </c>
      <c r="F4960">
        <v>10</v>
      </c>
      <c r="G4960" s="59">
        <f t="shared" ref="G4960:G5023" si="93">G4959+F4960</f>
        <v>28230</v>
      </c>
      <c r="I4960" s="3">
        <f t="shared" si="92"/>
        <v>2</v>
      </c>
      <c r="J4960" s="3">
        <v>2341</v>
      </c>
      <c r="K4960" s="3">
        <v>2330</v>
      </c>
      <c r="L4960" s="3">
        <v>2344</v>
      </c>
      <c r="N4960" s="3" t="s">
        <v>16</v>
      </c>
    </row>
    <row r="4961" spans="1:14">
      <c r="A4961" s="1">
        <v>43515</v>
      </c>
      <c r="B4961" s="2">
        <v>0.41666666666666669</v>
      </c>
      <c r="C4961">
        <v>2</v>
      </c>
      <c r="D4961">
        <v>2336</v>
      </c>
      <c r="E4961">
        <v>2</v>
      </c>
      <c r="G4961" s="59">
        <f t="shared" si="93"/>
        <v>28230</v>
      </c>
      <c r="I4961" s="3">
        <f t="shared" si="92"/>
        <v>2</v>
      </c>
      <c r="J4961" s="3">
        <v>2341</v>
      </c>
      <c r="K4961" s="3">
        <v>2330</v>
      </c>
      <c r="L4961" s="3">
        <v>2344</v>
      </c>
    </row>
    <row r="4962" spans="1:14">
      <c r="A4962" s="1">
        <v>43515</v>
      </c>
      <c r="B4962" s="2">
        <v>0.5</v>
      </c>
      <c r="C4962">
        <v>0</v>
      </c>
      <c r="D4962">
        <v>2329</v>
      </c>
      <c r="E4962">
        <v>-2</v>
      </c>
      <c r="F4962">
        <v>-14</v>
      </c>
      <c r="G4962" s="59">
        <f t="shared" si="93"/>
        <v>28216</v>
      </c>
      <c r="I4962" s="3">
        <f t="shared" si="92"/>
        <v>2</v>
      </c>
      <c r="J4962" s="3">
        <v>2329</v>
      </c>
      <c r="K4962" s="3">
        <v>2325</v>
      </c>
      <c r="L4962" s="3">
        <v>2333</v>
      </c>
      <c r="N4962" s="3" t="s">
        <v>16</v>
      </c>
    </row>
    <row r="4963" spans="1:14">
      <c r="A4963" s="1">
        <v>43515</v>
      </c>
      <c r="B4963" s="2">
        <v>0.58333333333333337</v>
      </c>
      <c r="C4963">
        <v>2</v>
      </c>
      <c r="D4963">
        <v>2333</v>
      </c>
      <c r="E4963">
        <v>2</v>
      </c>
      <c r="G4963" s="59">
        <f t="shared" si="93"/>
        <v>28216</v>
      </c>
      <c r="I4963" s="3">
        <f t="shared" si="92"/>
        <v>2</v>
      </c>
      <c r="J4963" s="3">
        <v>2333</v>
      </c>
      <c r="K4963" s="3">
        <v>2320</v>
      </c>
      <c r="L4963" s="3">
        <v>2335</v>
      </c>
    </row>
    <row r="4964" spans="1:14">
      <c r="A4964" s="1">
        <v>43515</v>
      </c>
      <c r="B4964" s="2">
        <v>0.625</v>
      </c>
      <c r="C4964">
        <v>0</v>
      </c>
      <c r="D4964">
        <v>2328</v>
      </c>
      <c r="E4964">
        <v>-2</v>
      </c>
      <c r="F4964">
        <v>-10</v>
      </c>
      <c r="G4964" s="59">
        <f t="shared" si="93"/>
        <v>28206</v>
      </c>
      <c r="I4964" s="3">
        <f t="shared" si="92"/>
        <v>2</v>
      </c>
      <c r="J4964" s="3">
        <v>2323</v>
      </c>
      <c r="K4964" s="3">
        <v>2320</v>
      </c>
      <c r="L4964" s="3">
        <v>2328</v>
      </c>
      <c r="N4964" s="3" t="s">
        <v>16</v>
      </c>
    </row>
    <row r="4965" spans="1:14">
      <c r="A4965" s="1">
        <v>43517</v>
      </c>
      <c r="B4965" s="2">
        <v>0.58333333333333337</v>
      </c>
      <c r="C4965">
        <v>-1</v>
      </c>
      <c r="D4965">
        <v>2369</v>
      </c>
      <c r="E4965">
        <v>-1</v>
      </c>
      <c r="G4965" s="59">
        <f t="shared" si="93"/>
        <v>28206</v>
      </c>
      <c r="I4965" s="3">
        <f t="shared" si="92"/>
        <v>1</v>
      </c>
      <c r="J4965" s="3">
        <v>2369</v>
      </c>
      <c r="K4965" s="3">
        <v>2366</v>
      </c>
      <c r="L4965" s="3">
        <v>2374</v>
      </c>
    </row>
    <row r="4966" spans="1:14">
      <c r="A4966" s="1">
        <v>43518</v>
      </c>
      <c r="B4966" s="2">
        <v>0.41666666666666669</v>
      </c>
      <c r="C4966">
        <v>0</v>
      </c>
      <c r="D4966">
        <v>2363</v>
      </c>
      <c r="E4966">
        <v>1</v>
      </c>
      <c r="F4966">
        <v>6</v>
      </c>
      <c r="G4966" s="59">
        <f t="shared" si="93"/>
        <v>28212</v>
      </c>
      <c r="I4966" s="3">
        <f t="shared" si="92"/>
        <v>1</v>
      </c>
      <c r="J4966" s="73">
        <v>2376</v>
      </c>
      <c r="K4966" s="73">
        <v>2368</v>
      </c>
      <c r="L4966" s="73">
        <v>2377</v>
      </c>
      <c r="M4966" s="73">
        <v>-5</v>
      </c>
      <c r="N4966" s="3" t="s">
        <v>16</v>
      </c>
    </row>
    <row r="4967" spans="1:14">
      <c r="A4967" s="1">
        <v>43518</v>
      </c>
      <c r="B4967" s="2">
        <v>0.41666666666666669</v>
      </c>
      <c r="C4967">
        <v>2</v>
      </c>
      <c r="D4967">
        <v>2363</v>
      </c>
      <c r="E4967">
        <v>2</v>
      </c>
      <c r="G4967" s="59">
        <f t="shared" si="93"/>
        <v>28212</v>
      </c>
      <c r="I4967" s="3">
        <f t="shared" si="92"/>
        <v>2</v>
      </c>
      <c r="J4967" s="72">
        <v>2376</v>
      </c>
      <c r="K4967" s="72">
        <v>2368</v>
      </c>
      <c r="L4967" s="72">
        <v>2377</v>
      </c>
      <c r="M4967" s="72">
        <v>-5</v>
      </c>
      <c r="N4967" s="86" t="s">
        <v>89</v>
      </c>
    </row>
    <row r="4968" spans="1:14">
      <c r="A4968" s="1">
        <v>43518</v>
      </c>
      <c r="B4968" s="2">
        <v>0.58333333333333337</v>
      </c>
      <c r="C4968">
        <v>-1</v>
      </c>
      <c r="D4968">
        <v>2366</v>
      </c>
      <c r="E4968">
        <v>-3</v>
      </c>
      <c r="F4968">
        <v>6</v>
      </c>
      <c r="G4968" s="59">
        <f t="shared" si="93"/>
        <v>28218</v>
      </c>
      <c r="I4968" s="3">
        <f t="shared" si="92"/>
        <v>3</v>
      </c>
      <c r="J4968" s="3">
        <v>2363</v>
      </c>
      <c r="K4968" s="3">
        <v>2351</v>
      </c>
      <c r="L4968" s="3">
        <v>2368</v>
      </c>
    </row>
    <row r="4969" spans="1:14">
      <c r="A4969" s="1">
        <v>43521</v>
      </c>
      <c r="B4969" s="2">
        <v>0.375</v>
      </c>
      <c r="C4969">
        <v>0</v>
      </c>
      <c r="D4969">
        <v>2377</v>
      </c>
      <c r="E4969">
        <v>1</v>
      </c>
      <c r="F4969">
        <v>-11</v>
      </c>
      <c r="G4969" s="59">
        <f t="shared" si="93"/>
        <v>28207</v>
      </c>
      <c r="I4969" s="3">
        <f t="shared" si="92"/>
        <v>1</v>
      </c>
      <c r="J4969" s="3">
        <v>2379</v>
      </c>
      <c r="K4969" s="3">
        <v>2363</v>
      </c>
      <c r="L4969" s="3">
        <v>2379</v>
      </c>
      <c r="N4969" s="3" t="s">
        <v>16</v>
      </c>
    </row>
    <row r="4970" spans="1:14">
      <c r="A4970" s="1">
        <v>43521</v>
      </c>
      <c r="B4970" s="2">
        <v>0.375</v>
      </c>
      <c r="C4970">
        <v>2</v>
      </c>
      <c r="D4970">
        <v>2377</v>
      </c>
      <c r="E4970">
        <v>2</v>
      </c>
      <c r="G4970" s="59">
        <f t="shared" si="93"/>
        <v>28207</v>
      </c>
      <c r="I4970" s="3">
        <f t="shared" si="92"/>
        <v>2</v>
      </c>
      <c r="J4970" s="3">
        <v>2379</v>
      </c>
      <c r="K4970" s="3">
        <v>2363</v>
      </c>
      <c r="L4970" s="3">
        <v>2379</v>
      </c>
    </row>
    <row r="4971" spans="1:14">
      <c r="A4971" s="1">
        <v>43521</v>
      </c>
      <c r="B4971" s="2">
        <v>0.5</v>
      </c>
      <c r="C4971">
        <v>0</v>
      </c>
      <c r="D4971">
        <v>2363</v>
      </c>
      <c r="E4971">
        <v>-2</v>
      </c>
      <c r="F4971">
        <v>-28</v>
      </c>
      <c r="G4971" s="59">
        <f t="shared" si="93"/>
        <v>28179</v>
      </c>
      <c r="I4971" s="3">
        <f t="shared" si="92"/>
        <v>2</v>
      </c>
      <c r="J4971" s="73">
        <v>2368</v>
      </c>
      <c r="K4971" s="73">
        <v>2368</v>
      </c>
      <c r="L4971" s="73">
        <v>2375</v>
      </c>
      <c r="M4971" s="73">
        <v>-5</v>
      </c>
      <c r="N4971" s="3" t="s">
        <v>16</v>
      </c>
    </row>
    <row r="4972" spans="1:14">
      <c r="A4972" s="1">
        <v>43521</v>
      </c>
      <c r="B4972" s="2">
        <v>0.58333333333333337</v>
      </c>
      <c r="C4972">
        <v>-1</v>
      </c>
      <c r="D4972">
        <v>2369</v>
      </c>
      <c r="E4972">
        <v>-1</v>
      </c>
      <c r="G4972" s="59">
        <f t="shared" si="93"/>
        <v>28179</v>
      </c>
      <c r="I4972" s="3">
        <f t="shared" si="92"/>
        <v>1</v>
      </c>
      <c r="J4972" s="3">
        <v>2371</v>
      </c>
      <c r="K4972" s="3">
        <v>2369</v>
      </c>
      <c r="L4972" s="3">
        <v>2377</v>
      </c>
    </row>
    <row r="4973" spans="1:14">
      <c r="A4973" s="1">
        <v>43521</v>
      </c>
      <c r="B4973" s="2">
        <v>0.625</v>
      </c>
      <c r="C4973">
        <v>0</v>
      </c>
      <c r="D4973">
        <v>2374</v>
      </c>
      <c r="E4973">
        <v>1</v>
      </c>
      <c r="F4973">
        <v>-5</v>
      </c>
      <c r="G4973" s="59">
        <f t="shared" si="93"/>
        <v>28174</v>
      </c>
      <c r="I4973" s="3">
        <f t="shared" si="92"/>
        <v>1</v>
      </c>
      <c r="J4973" s="3">
        <v>2377</v>
      </c>
      <c r="K4973" s="3">
        <v>2363</v>
      </c>
      <c r="L4973" s="3">
        <v>2368</v>
      </c>
      <c r="N4973" s="3" t="s">
        <v>16</v>
      </c>
    </row>
    <row r="4974" spans="1:14">
      <c r="A4974" s="1">
        <v>43521</v>
      </c>
      <c r="B4974" s="2">
        <v>0.625</v>
      </c>
      <c r="C4974">
        <v>2</v>
      </c>
      <c r="D4974">
        <v>2374</v>
      </c>
      <c r="E4974">
        <v>2</v>
      </c>
      <c r="G4974" s="59">
        <f t="shared" si="93"/>
        <v>28174</v>
      </c>
      <c r="I4974" s="3">
        <f t="shared" si="92"/>
        <v>2</v>
      </c>
      <c r="J4974" s="3">
        <v>2377</v>
      </c>
      <c r="K4974" s="3">
        <v>2363</v>
      </c>
      <c r="L4974" s="3">
        <v>2368</v>
      </c>
    </row>
    <row r="4975" spans="1:14">
      <c r="A4975" s="1">
        <v>43522</v>
      </c>
      <c r="B4975" s="2">
        <v>0.375</v>
      </c>
      <c r="C4975">
        <v>0</v>
      </c>
      <c r="D4975">
        <v>2363</v>
      </c>
      <c r="E4975">
        <v>-2</v>
      </c>
      <c r="F4975">
        <v>-22</v>
      </c>
      <c r="G4975" s="59">
        <f t="shared" si="93"/>
        <v>28152</v>
      </c>
      <c r="I4975" s="3">
        <f t="shared" si="92"/>
        <v>2</v>
      </c>
      <c r="J4975" s="3">
        <v>2363</v>
      </c>
      <c r="K4975" s="3">
        <v>2357</v>
      </c>
      <c r="L4975" s="3">
        <v>2366</v>
      </c>
      <c r="N4975" s="3" t="s">
        <v>16</v>
      </c>
    </row>
    <row r="4976" spans="1:14">
      <c r="A4976" s="1">
        <v>43522</v>
      </c>
      <c r="B4976" s="2">
        <v>0.375</v>
      </c>
      <c r="C4976">
        <v>-2</v>
      </c>
      <c r="D4976">
        <v>2363</v>
      </c>
      <c r="E4976">
        <v>-2</v>
      </c>
      <c r="G4976" s="59">
        <f t="shared" si="93"/>
        <v>28152</v>
      </c>
      <c r="I4976" s="3">
        <f t="shared" si="92"/>
        <v>2</v>
      </c>
      <c r="J4976" s="3">
        <v>2363</v>
      </c>
      <c r="K4976" s="3">
        <v>2357</v>
      </c>
      <c r="L4976" s="3">
        <v>2366</v>
      </c>
    </row>
    <row r="4977" spans="1:14">
      <c r="A4977" s="69">
        <v>43522</v>
      </c>
      <c r="B4977" s="70">
        <v>0.58333333333333337</v>
      </c>
      <c r="C4977" s="71">
        <v>0</v>
      </c>
      <c r="D4977" s="71">
        <v>2368</v>
      </c>
      <c r="E4977" s="71">
        <v>2</v>
      </c>
      <c r="F4977" s="71">
        <v>-10</v>
      </c>
      <c r="G4977" s="91">
        <f t="shared" si="93"/>
        <v>28142</v>
      </c>
      <c r="H4977" s="71">
        <f>SUM(F4927:F4977)</f>
        <v>0</v>
      </c>
      <c r="I4977" s="3">
        <f t="shared" si="92"/>
        <v>2</v>
      </c>
      <c r="J4977" s="3">
        <v>2369</v>
      </c>
      <c r="K4977" s="3">
        <v>2363</v>
      </c>
      <c r="L4977" s="3">
        <v>2368</v>
      </c>
      <c r="N4977" s="3" t="s">
        <v>16</v>
      </c>
    </row>
    <row r="4978" spans="1:14">
      <c r="A4978" s="1">
        <v>43525</v>
      </c>
      <c r="B4978" s="68">
        <v>0.375</v>
      </c>
      <c r="C4978" s="3">
        <v>2</v>
      </c>
      <c r="D4978" s="59">
        <v>2350</v>
      </c>
      <c r="E4978" s="3">
        <v>2</v>
      </c>
      <c r="F4978" s="3"/>
      <c r="G4978" s="59">
        <f t="shared" si="93"/>
        <v>28142</v>
      </c>
      <c r="I4978" s="3">
        <f t="shared" si="92"/>
        <v>2</v>
      </c>
      <c r="J4978" s="3">
        <v>2351</v>
      </c>
      <c r="K4978" s="3">
        <v>2335</v>
      </c>
      <c r="L4978" s="3">
        <v>2352</v>
      </c>
    </row>
    <row r="4979" spans="1:14">
      <c r="A4979" s="1">
        <v>43525</v>
      </c>
      <c r="B4979" s="2">
        <v>0.41666666666666669</v>
      </c>
      <c r="C4979">
        <v>0</v>
      </c>
      <c r="D4979">
        <v>2345</v>
      </c>
      <c r="E4979">
        <v>-2</v>
      </c>
      <c r="F4979">
        <v>-10</v>
      </c>
      <c r="G4979" s="59">
        <f t="shared" si="93"/>
        <v>28132</v>
      </c>
      <c r="I4979" s="3">
        <f t="shared" si="92"/>
        <v>2</v>
      </c>
      <c r="J4979" s="73">
        <v>2341</v>
      </c>
      <c r="K4979" s="73">
        <v>2337</v>
      </c>
      <c r="L4979" s="73">
        <v>2344</v>
      </c>
      <c r="M4979" s="73">
        <v>-1</v>
      </c>
      <c r="N4979" s="3" t="s">
        <v>16</v>
      </c>
    </row>
    <row r="4980" spans="1:14">
      <c r="A4980" s="1">
        <v>43525</v>
      </c>
      <c r="B4980" s="2">
        <v>0.66666666666666663</v>
      </c>
      <c r="C4980">
        <v>-2</v>
      </c>
      <c r="D4980">
        <v>2340</v>
      </c>
      <c r="E4980">
        <v>-2</v>
      </c>
      <c r="G4980" s="59">
        <f t="shared" si="93"/>
        <v>28132</v>
      </c>
      <c r="I4980" s="3">
        <f t="shared" si="92"/>
        <v>2</v>
      </c>
      <c r="J4980" s="72">
        <v>2335</v>
      </c>
      <c r="K4980" s="72">
        <v>2331</v>
      </c>
      <c r="L4980" s="72">
        <v>2337</v>
      </c>
      <c r="M4980" s="72">
        <v>-3</v>
      </c>
    </row>
    <row r="4981" spans="1:14">
      <c r="A4981" s="1">
        <v>43528</v>
      </c>
      <c r="B4981" s="2">
        <v>0.375</v>
      </c>
      <c r="C4981">
        <v>0</v>
      </c>
      <c r="D4981">
        <v>2346</v>
      </c>
      <c r="E4981">
        <v>2</v>
      </c>
      <c r="F4981">
        <v>-12</v>
      </c>
      <c r="G4981" s="59">
        <f t="shared" si="93"/>
        <v>28120</v>
      </c>
      <c r="I4981" s="3">
        <f t="shared" si="92"/>
        <v>2</v>
      </c>
      <c r="J4981" s="73">
        <v>2345</v>
      </c>
      <c r="K4981" s="73">
        <v>2329</v>
      </c>
      <c r="L4981" s="73">
        <v>2348</v>
      </c>
      <c r="M4981" s="73">
        <v>1</v>
      </c>
      <c r="N4981" s="3" t="s">
        <v>16</v>
      </c>
    </row>
    <row r="4982" spans="1:14">
      <c r="A4982" s="1">
        <v>43528</v>
      </c>
      <c r="B4982" s="2">
        <v>0.375</v>
      </c>
      <c r="C4982">
        <v>2</v>
      </c>
      <c r="D4982">
        <v>2346</v>
      </c>
      <c r="E4982">
        <v>2</v>
      </c>
      <c r="G4982" s="59">
        <f t="shared" si="93"/>
        <v>28120</v>
      </c>
      <c r="I4982" s="3">
        <f t="shared" si="92"/>
        <v>2</v>
      </c>
      <c r="J4982" s="74">
        <v>2345</v>
      </c>
      <c r="K4982" s="74">
        <v>2329</v>
      </c>
      <c r="L4982" s="74">
        <v>2348</v>
      </c>
      <c r="M4982" s="74">
        <v>1</v>
      </c>
    </row>
    <row r="4983" spans="1:14">
      <c r="A4983" s="1">
        <v>43528</v>
      </c>
      <c r="B4983" s="2">
        <v>0.41666666666666669</v>
      </c>
      <c r="C4983">
        <v>0</v>
      </c>
      <c r="D4983">
        <v>2339</v>
      </c>
      <c r="E4983">
        <v>-2</v>
      </c>
      <c r="F4983">
        <v>-14</v>
      </c>
      <c r="G4983" s="59">
        <f t="shared" si="93"/>
        <v>28106</v>
      </c>
      <c r="I4983" s="3">
        <f t="shared" si="92"/>
        <v>2</v>
      </c>
      <c r="J4983" s="73">
        <v>2334</v>
      </c>
      <c r="K4983" s="73">
        <v>2323</v>
      </c>
      <c r="L4983" s="73">
        <v>2337</v>
      </c>
      <c r="M4983" s="73">
        <v>-2</v>
      </c>
      <c r="N4983" s="3" t="s">
        <v>16</v>
      </c>
    </row>
    <row r="4984" spans="1:14">
      <c r="A4984" s="1">
        <v>43528</v>
      </c>
      <c r="B4984" s="2">
        <v>0.45833333333333331</v>
      </c>
      <c r="C4984">
        <v>-2</v>
      </c>
      <c r="D4984">
        <v>2330</v>
      </c>
      <c r="E4984">
        <v>-2</v>
      </c>
      <c r="G4984" s="59">
        <f t="shared" si="93"/>
        <v>28106</v>
      </c>
      <c r="I4984" s="3">
        <f t="shared" si="92"/>
        <v>2</v>
      </c>
      <c r="J4984" s="3">
        <v>2326</v>
      </c>
      <c r="K4984" s="3">
        <v>2321</v>
      </c>
      <c r="L4984" s="3">
        <v>2330</v>
      </c>
    </row>
    <row r="4985" spans="1:14">
      <c r="A4985" s="1">
        <v>43528</v>
      </c>
      <c r="B4985" s="2">
        <v>0.58333333333333337</v>
      </c>
      <c r="C4985">
        <v>1</v>
      </c>
      <c r="D4985">
        <v>2333</v>
      </c>
      <c r="E4985">
        <v>3</v>
      </c>
      <c r="F4985">
        <v>-6</v>
      </c>
      <c r="G4985" s="59">
        <f t="shared" si="93"/>
        <v>28100</v>
      </c>
      <c r="I4985" s="3">
        <f t="shared" si="92"/>
        <v>3</v>
      </c>
      <c r="J4985" s="3">
        <v>2334</v>
      </c>
      <c r="K4985" s="3">
        <v>2333</v>
      </c>
      <c r="L4985" s="3">
        <v>2343</v>
      </c>
    </row>
    <row r="4986" spans="1:14">
      <c r="A4986" s="1">
        <v>43528</v>
      </c>
      <c r="B4986" s="2">
        <v>0.66666666666666663</v>
      </c>
      <c r="C4986">
        <v>0</v>
      </c>
      <c r="D4986">
        <v>2335</v>
      </c>
      <c r="E4986">
        <v>-1</v>
      </c>
      <c r="F4986">
        <v>2</v>
      </c>
      <c r="G4986" s="59">
        <f t="shared" si="93"/>
        <v>28102</v>
      </c>
      <c r="I4986" s="3">
        <f t="shared" si="92"/>
        <v>1</v>
      </c>
      <c r="J4986" s="73">
        <v>2333</v>
      </c>
      <c r="K4986" s="73">
        <v>2322</v>
      </c>
      <c r="L4986" s="73">
        <v>2333</v>
      </c>
      <c r="M4986" s="73">
        <v>-2</v>
      </c>
      <c r="N4986" s="3" t="s">
        <v>16</v>
      </c>
    </row>
    <row r="4987" spans="1:14">
      <c r="A4987" s="1">
        <v>43528</v>
      </c>
      <c r="B4987" s="2">
        <v>0.70833333333333337</v>
      </c>
      <c r="C4987">
        <v>-2</v>
      </c>
      <c r="D4987">
        <v>2329</v>
      </c>
      <c r="E4987">
        <v>-2</v>
      </c>
      <c r="G4987" s="59">
        <f t="shared" si="93"/>
        <v>28102</v>
      </c>
      <c r="I4987" s="3">
        <f t="shared" si="92"/>
        <v>2</v>
      </c>
      <c r="J4987" s="3">
        <v>2326</v>
      </c>
      <c r="K4987" s="3">
        <v>2330</v>
      </c>
      <c r="L4987" s="3">
        <v>2330</v>
      </c>
    </row>
    <row r="4988" spans="1:14">
      <c r="A4988" s="1">
        <v>43529</v>
      </c>
      <c r="B4988" s="2">
        <v>0.41666666666666669</v>
      </c>
      <c r="C4988">
        <v>0</v>
      </c>
      <c r="D4988">
        <v>2333</v>
      </c>
      <c r="E4988">
        <v>2</v>
      </c>
      <c r="F4988">
        <v>-8</v>
      </c>
      <c r="G4988" s="59">
        <f t="shared" si="93"/>
        <v>28094</v>
      </c>
      <c r="I4988" s="3">
        <f t="shared" si="92"/>
        <v>2</v>
      </c>
      <c r="J4988" s="3">
        <v>2334</v>
      </c>
      <c r="K4988" s="3">
        <v>2330</v>
      </c>
      <c r="L4988" s="3">
        <v>2338</v>
      </c>
      <c r="N4988" s="3" t="s">
        <v>16</v>
      </c>
    </row>
    <row r="4989" spans="1:14">
      <c r="A4989" s="1">
        <v>43531</v>
      </c>
      <c r="B4989" s="2">
        <v>0.375</v>
      </c>
      <c r="C4989">
        <v>-2</v>
      </c>
      <c r="D4989">
        <v>2322</v>
      </c>
      <c r="E4989">
        <v>-2</v>
      </c>
      <c r="G4989" s="59">
        <f t="shared" si="93"/>
        <v>28094</v>
      </c>
      <c r="I4989" s="3">
        <f t="shared" si="92"/>
        <v>2</v>
      </c>
      <c r="J4989" s="74">
        <v>2323</v>
      </c>
      <c r="K4989" s="74">
        <v>2321</v>
      </c>
      <c r="L4989" s="74">
        <v>2335</v>
      </c>
      <c r="M4989" s="74">
        <v>1</v>
      </c>
    </row>
    <row r="4990" spans="1:14">
      <c r="A4990" s="1">
        <v>43531</v>
      </c>
      <c r="B4990" s="2">
        <v>0.41666666666666669</v>
      </c>
      <c r="C4990">
        <v>0</v>
      </c>
      <c r="D4990">
        <v>2328</v>
      </c>
      <c r="E4990">
        <v>2</v>
      </c>
      <c r="F4990">
        <v>-12</v>
      </c>
      <c r="G4990" s="59">
        <f t="shared" si="93"/>
        <v>28082</v>
      </c>
      <c r="I4990" s="3">
        <f t="shared" si="92"/>
        <v>2</v>
      </c>
      <c r="J4990" s="3">
        <v>2328</v>
      </c>
      <c r="K4990" s="3">
        <v>2326</v>
      </c>
      <c r="L4990" s="3">
        <v>2339</v>
      </c>
      <c r="N4990" s="3" t="s">
        <v>16</v>
      </c>
    </row>
    <row r="4991" spans="1:14">
      <c r="A4991" s="1">
        <v>43532</v>
      </c>
      <c r="B4991" s="2">
        <v>0.70833333333333337</v>
      </c>
      <c r="C4991">
        <v>1</v>
      </c>
      <c r="D4991">
        <v>2301</v>
      </c>
      <c r="E4991">
        <v>1</v>
      </c>
      <c r="G4991" s="59">
        <f t="shared" si="93"/>
        <v>28082</v>
      </c>
      <c r="I4991" s="3">
        <f t="shared" si="92"/>
        <v>1</v>
      </c>
      <c r="J4991" s="72">
        <v>2304</v>
      </c>
      <c r="K4991" s="72">
        <v>2309</v>
      </c>
      <c r="L4991" s="72">
        <v>2314</v>
      </c>
      <c r="M4991" s="72">
        <v>-3</v>
      </c>
    </row>
    <row r="4992" spans="1:14">
      <c r="A4992" s="1">
        <v>43535</v>
      </c>
      <c r="B4992" s="2">
        <v>0.54166666666666663</v>
      </c>
      <c r="C4992">
        <v>0</v>
      </c>
      <c r="D4992">
        <v>2307</v>
      </c>
      <c r="E4992">
        <v>-1</v>
      </c>
      <c r="F4992">
        <v>6</v>
      </c>
      <c r="G4992" s="59">
        <f t="shared" si="93"/>
        <v>28088</v>
      </c>
      <c r="I4992" s="3">
        <f t="shared" si="92"/>
        <v>1</v>
      </c>
      <c r="J4992" s="73">
        <v>2305</v>
      </c>
      <c r="K4992" s="73">
        <v>2300</v>
      </c>
      <c r="L4992" s="73">
        <v>2306</v>
      </c>
      <c r="M4992" s="73">
        <v>-1</v>
      </c>
      <c r="N4992" s="3" t="s">
        <v>16</v>
      </c>
    </row>
    <row r="4993" spans="1:14">
      <c r="A4993" s="1">
        <v>43537</v>
      </c>
      <c r="B4993" s="2">
        <v>0.41666666666666669</v>
      </c>
      <c r="C4993">
        <v>2</v>
      </c>
      <c r="D4993">
        <v>2309</v>
      </c>
      <c r="E4993">
        <v>2</v>
      </c>
      <c r="G4993" s="59">
        <f t="shared" si="93"/>
        <v>28088</v>
      </c>
      <c r="I4993" s="3">
        <f t="shared" si="92"/>
        <v>2</v>
      </c>
      <c r="J4993" s="3">
        <v>2311</v>
      </c>
      <c r="K4993" s="3">
        <v>2304</v>
      </c>
      <c r="L4993" s="3">
        <v>2313</v>
      </c>
    </row>
    <row r="4994" spans="1:14">
      <c r="A4994" s="1">
        <v>43537</v>
      </c>
      <c r="B4994" s="2">
        <v>0.66666666666666663</v>
      </c>
      <c r="C4994">
        <v>0</v>
      </c>
      <c r="D4994">
        <v>2309</v>
      </c>
      <c r="E4994">
        <v>-2</v>
      </c>
      <c r="F4994">
        <v>0</v>
      </c>
      <c r="G4994" s="59">
        <f t="shared" si="93"/>
        <v>28088</v>
      </c>
      <c r="I4994" s="3">
        <f t="shared" si="92"/>
        <v>2</v>
      </c>
      <c r="J4994" s="3">
        <v>2309</v>
      </c>
      <c r="K4994" s="3">
        <v>2308</v>
      </c>
      <c r="L4994" s="3">
        <v>2318</v>
      </c>
      <c r="N4994" s="3" t="s">
        <v>16</v>
      </c>
    </row>
    <row r="4995" spans="1:14">
      <c r="A4995" s="1">
        <v>43538</v>
      </c>
      <c r="B4995" s="2">
        <v>0.58333333333333337</v>
      </c>
      <c r="C4995">
        <v>-1</v>
      </c>
      <c r="D4995">
        <v>2319</v>
      </c>
      <c r="E4995">
        <v>-1</v>
      </c>
      <c r="G4995" s="59">
        <f t="shared" si="93"/>
        <v>28088</v>
      </c>
      <c r="I4995" s="3">
        <f t="shared" ref="I4995:I5058" si="94">ABS(E4995)</f>
        <v>1</v>
      </c>
      <c r="J4995" s="74">
        <v>2320</v>
      </c>
      <c r="K4995" s="74">
        <v>2317</v>
      </c>
      <c r="L4995" s="74">
        <v>2321</v>
      </c>
      <c r="M4995" s="74">
        <v>1</v>
      </c>
    </row>
    <row r="4996" spans="1:14">
      <c r="A4996" s="1">
        <v>43538</v>
      </c>
      <c r="B4996" s="2">
        <v>0.66666666666666663</v>
      </c>
      <c r="C4996">
        <v>2</v>
      </c>
      <c r="D4996">
        <v>2321</v>
      </c>
      <c r="E4996">
        <v>3</v>
      </c>
      <c r="F4996">
        <v>-2</v>
      </c>
      <c r="G4996" s="59">
        <f t="shared" si="93"/>
        <v>28086</v>
      </c>
      <c r="I4996" s="3">
        <f t="shared" si="94"/>
        <v>3</v>
      </c>
      <c r="J4996" s="3">
        <v>2322</v>
      </c>
      <c r="K4996" s="3">
        <v>2320</v>
      </c>
      <c r="L4996" s="3">
        <v>2324</v>
      </c>
    </row>
    <row r="4997" spans="1:14">
      <c r="A4997" s="1">
        <v>43542</v>
      </c>
      <c r="B4997" s="2">
        <v>0.41666666666666669</v>
      </c>
      <c r="C4997">
        <v>-1</v>
      </c>
      <c r="D4997">
        <v>2355</v>
      </c>
      <c r="E4997">
        <v>-3</v>
      </c>
      <c r="F4997">
        <v>68</v>
      </c>
      <c r="G4997" s="59">
        <f t="shared" si="93"/>
        <v>28154</v>
      </c>
      <c r="I4997" s="3">
        <f t="shared" si="94"/>
        <v>3</v>
      </c>
      <c r="J4997" s="74">
        <v>2356</v>
      </c>
      <c r="K4997" s="74">
        <v>2350</v>
      </c>
      <c r="L4997" s="74">
        <v>2367</v>
      </c>
      <c r="M4997" s="74">
        <v>1</v>
      </c>
    </row>
    <row r="4998" spans="1:14">
      <c r="A4998" s="1">
        <v>43542</v>
      </c>
      <c r="B4998" s="2">
        <v>0.45833333333333331</v>
      </c>
      <c r="C4998">
        <v>0</v>
      </c>
      <c r="D4998">
        <v>2359</v>
      </c>
      <c r="E4998">
        <v>1</v>
      </c>
      <c r="F4998">
        <v>-4</v>
      </c>
      <c r="G4998" s="59">
        <f t="shared" si="93"/>
        <v>28150</v>
      </c>
      <c r="I4998" s="3">
        <f t="shared" si="94"/>
        <v>1</v>
      </c>
      <c r="J4998" s="3">
        <v>2364</v>
      </c>
      <c r="K4998" s="3">
        <v>2359</v>
      </c>
      <c r="L4998" s="3">
        <v>2366</v>
      </c>
      <c r="N4998" s="3" t="s">
        <v>16</v>
      </c>
    </row>
    <row r="4999" spans="1:14">
      <c r="A4999" s="1">
        <v>43542</v>
      </c>
      <c r="B4999" s="2">
        <v>0.45833333333333331</v>
      </c>
      <c r="C4999">
        <v>2</v>
      </c>
      <c r="D4999">
        <v>2359</v>
      </c>
      <c r="E4999">
        <v>2</v>
      </c>
      <c r="G4999" s="59">
        <f t="shared" si="93"/>
        <v>28150</v>
      </c>
      <c r="I4999" s="3">
        <f t="shared" si="94"/>
        <v>2</v>
      </c>
      <c r="J4999" s="3">
        <v>2364</v>
      </c>
      <c r="K4999" s="3">
        <v>2359</v>
      </c>
      <c r="L4999" s="3">
        <v>2366</v>
      </c>
    </row>
    <row r="5000" spans="1:14">
      <c r="A5000" s="1">
        <v>43542</v>
      </c>
      <c r="B5000" s="2">
        <v>0.54166666666666663</v>
      </c>
      <c r="C5000">
        <v>-1</v>
      </c>
      <c r="D5000">
        <v>2360</v>
      </c>
      <c r="E5000">
        <v>-3</v>
      </c>
      <c r="F5000">
        <v>2</v>
      </c>
      <c r="G5000" s="59">
        <f t="shared" si="93"/>
        <v>28152</v>
      </c>
      <c r="I5000" s="3">
        <f t="shared" si="94"/>
        <v>3</v>
      </c>
      <c r="J5000" s="3">
        <v>2360</v>
      </c>
      <c r="K5000" s="3">
        <v>2356</v>
      </c>
      <c r="L5000" s="3">
        <v>2361</v>
      </c>
    </row>
    <row r="5001" spans="1:14">
      <c r="A5001" s="1">
        <v>43543</v>
      </c>
      <c r="B5001" s="2">
        <v>0.41666666666666669</v>
      </c>
      <c r="C5001">
        <v>0</v>
      </c>
      <c r="D5001">
        <v>2360</v>
      </c>
      <c r="E5001">
        <v>1</v>
      </c>
      <c r="F5001">
        <v>0</v>
      </c>
      <c r="G5001" s="59">
        <f t="shared" si="93"/>
        <v>28152</v>
      </c>
      <c r="I5001" s="3">
        <f t="shared" si="94"/>
        <v>1</v>
      </c>
      <c r="J5001" s="73">
        <v>2362</v>
      </c>
      <c r="K5001" s="73">
        <v>2361</v>
      </c>
      <c r="L5001" s="73">
        <v>2367</v>
      </c>
      <c r="M5001" s="73">
        <v>-1</v>
      </c>
      <c r="N5001" s="3" t="s">
        <v>16</v>
      </c>
    </row>
    <row r="5002" spans="1:14">
      <c r="A5002" s="1">
        <v>43543</v>
      </c>
      <c r="B5002" s="2">
        <v>0.45833333333333331</v>
      </c>
      <c r="C5002">
        <v>2</v>
      </c>
      <c r="D5002">
        <v>2364</v>
      </c>
      <c r="E5002">
        <v>2</v>
      </c>
      <c r="G5002" s="59">
        <f t="shared" si="93"/>
        <v>28152</v>
      </c>
      <c r="I5002" s="3">
        <f t="shared" si="94"/>
        <v>2</v>
      </c>
      <c r="J5002" s="3">
        <v>2364</v>
      </c>
      <c r="K5002" s="3">
        <v>2364</v>
      </c>
      <c r="L5002" s="3">
        <v>2373</v>
      </c>
    </row>
    <row r="5003" spans="1:14">
      <c r="A5003" s="1">
        <v>43543</v>
      </c>
      <c r="B5003" s="2">
        <v>0.625</v>
      </c>
      <c r="C5003">
        <v>0</v>
      </c>
      <c r="D5003">
        <v>2367</v>
      </c>
      <c r="E5003">
        <v>-2</v>
      </c>
      <c r="F5003">
        <v>6</v>
      </c>
      <c r="G5003" s="59">
        <f t="shared" si="93"/>
        <v>28158</v>
      </c>
      <c r="I5003" s="3">
        <f t="shared" si="94"/>
        <v>2</v>
      </c>
      <c r="J5003" s="73">
        <v>2359</v>
      </c>
      <c r="K5003" s="73">
        <v>2353</v>
      </c>
      <c r="L5003" s="73">
        <v>2363</v>
      </c>
      <c r="M5003" s="73">
        <v>-4</v>
      </c>
      <c r="N5003" s="3" t="s">
        <v>16</v>
      </c>
    </row>
    <row r="5004" spans="1:14">
      <c r="A5004" s="1">
        <v>43543</v>
      </c>
      <c r="B5004" s="2">
        <v>0.625</v>
      </c>
      <c r="C5004">
        <v>-1</v>
      </c>
      <c r="D5004">
        <v>2367</v>
      </c>
      <c r="E5004">
        <v>-1</v>
      </c>
      <c r="G5004" s="59">
        <f t="shared" si="93"/>
        <v>28158</v>
      </c>
      <c r="I5004" s="3">
        <f t="shared" si="94"/>
        <v>1</v>
      </c>
      <c r="J5004" s="72">
        <v>2359</v>
      </c>
      <c r="K5004" s="72">
        <v>2353</v>
      </c>
      <c r="L5004" s="72">
        <v>2363</v>
      </c>
      <c r="M5004" s="72">
        <v>-4</v>
      </c>
      <c r="N5004" s="86" t="s">
        <v>89</v>
      </c>
    </row>
    <row r="5005" spans="1:14">
      <c r="A5005" s="1">
        <v>43544</v>
      </c>
      <c r="B5005" s="2">
        <v>0.58333333333333337</v>
      </c>
      <c r="C5005">
        <v>0</v>
      </c>
      <c r="D5005">
        <v>2360</v>
      </c>
      <c r="E5005">
        <v>1</v>
      </c>
      <c r="F5005">
        <v>7</v>
      </c>
      <c r="G5005" s="59">
        <f t="shared" si="93"/>
        <v>28165</v>
      </c>
      <c r="I5005" s="3">
        <f t="shared" si="94"/>
        <v>1</v>
      </c>
      <c r="J5005" s="3">
        <v>2359</v>
      </c>
      <c r="K5005" s="3">
        <v>2354</v>
      </c>
      <c r="L5005" s="3">
        <v>2362</v>
      </c>
      <c r="N5005" s="3" t="s">
        <v>16</v>
      </c>
    </row>
    <row r="5006" spans="1:14">
      <c r="A5006" s="1">
        <v>43545</v>
      </c>
      <c r="B5006" s="2">
        <v>0.58333333333333337</v>
      </c>
      <c r="C5006">
        <v>-2</v>
      </c>
      <c r="D5006">
        <v>2359</v>
      </c>
      <c r="E5006">
        <v>-2</v>
      </c>
      <c r="G5006" s="59">
        <f t="shared" si="93"/>
        <v>28165</v>
      </c>
      <c r="I5006" s="3">
        <f t="shared" si="94"/>
        <v>2</v>
      </c>
      <c r="J5006" s="3">
        <v>2359</v>
      </c>
      <c r="K5006" s="3">
        <v>2357</v>
      </c>
      <c r="L5006" s="3">
        <v>2364</v>
      </c>
    </row>
    <row r="5007" spans="1:14">
      <c r="A5007" s="1">
        <v>43545</v>
      </c>
      <c r="B5007" s="2">
        <v>0.70833333333333337</v>
      </c>
      <c r="C5007">
        <v>0</v>
      </c>
      <c r="D5007">
        <v>2364</v>
      </c>
      <c r="E5007">
        <v>2</v>
      </c>
      <c r="F5007">
        <v>-10</v>
      </c>
      <c r="G5007" s="59">
        <f t="shared" si="93"/>
        <v>28155</v>
      </c>
      <c r="I5007" s="3">
        <f t="shared" si="94"/>
        <v>2</v>
      </c>
      <c r="J5007" s="73">
        <v>2366</v>
      </c>
      <c r="K5007" s="73">
        <v>2369</v>
      </c>
      <c r="L5007" s="73">
        <v>2369</v>
      </c>
      <c r="M5007" s="73">
        <v>-2</v>
      </c>
      <c r="N5007" s="3" t="s">
        <v>16</v>
      </c>
    </row>
    <row r="5008" spans="1:14">
      <c r="A5008" s="1">
        <v>43546</v>
      </c>
      <c r="B5008" s="2">
        <v>0.41666666666666669</v>
      </c>
      <c r="C5008">
        <v>-2</v>
      </c>
      <c r="D5008">
        <v>2357</v>
      </c>
      <c r="E5008">
        <v>-2</v>
      </c>
      <c r="G5008" s="59">
        <f t="shared" si="93"/>
        <v>28155</v>
      </c>
      <c r="I5008" s="3">
        <f t="shared" si="94"/>
        <v>2</v>
      </c>
      <c r="J5008" s="3">
        <v>2346</v>
      </c>
      <c r="K5008" s="3">
        <v>2342</v>
      </c>
      <c r="L5008" s="3">
        <v>2355</v>
      </c>
    </row>
    <row r="5009" spans="1:14">
      <c r="A5009" s="1">
        <v>43549</v>
      </c>
      <c r="B5009" s="2">
        <v>0.66666666666666663</v>
      </c>
      <c r="C5009">
        <v>1</v>
      </c>
      <c r="D5009">
        <v>2316</v>
      </c>
      <c r="E5009">
        <v>3</v>
      </c>
      <c r="F5009">
        <v>82</v>
      </c>
      <c r="G5009" s="59">
        <f t="shared" si="93"/>
        <v>28237</v>
      </c>
      <c r="I5009" s="3">
        <f t="shared" si="94"/>
        <v>3</v>
      </c>
      <c r="J5009" s="72">
        <v>2319</v>
      </c>
      <c r="K5009" s="72">
        <v>2317</v>
      </c>
      <c r="L5009" s="72">
        <v>2329</v>
      </c>
      <c r="M5009" s="72">
        <v>-1</v>
      </c>
    </row>
    <row r="5010" spans="1:14">
      <c r="A5010" s="1">
        <v>43550</v>
      </c>
      <c r="B5010" s="2">
        <v>0.66666666666666663</v>
      </c>
      <c r="C5010">
        <v>0</v>
      </c>
      <c r="D5010">
        <v>2327</v>
      </c>
      <c r="E5010">
        <v>-1</v>
      </c>
      <c r="F5010">
        <v>11</v>
      </c>
      <c r="G5010" s="59">
        <f t="shared" si="93"/>
        <v>28248</v>
      </c>
      <c r="I5010" s="3">
        <f t="shared" si="94"/>
        <v>1</v>
      </c>
      <c r="J5010" s="3">
        <v>2327</v>
      </c>
      <c r="K5010" s="3">
        <v>2324</v>
      </c>
      <c r="L5010" s="3">
        <v>2333</v>
      </c>
      <c r="N5010" s="3" t="s">
        <v>16</v>
      </c>
    </row>
    <row r="5011" spans="1:14">
      <c r="A5011" s="1">
        <v>43551</v>
      </c>
      <c r="B5011" s="2">
        <v>0.45833333333333331</v>
      </c>
      <c r="C5011">
        <v>-2</v>
      </c>
      <c r="D5011">
        <v>2321</v>
      </c>
      <c r="E5011">
        <v>-2</v>
      </c>
      <c r="G5011" s="59">
        <f t="shared" si="93"/>
        <v>28248</v>
      </c>
      <c r="I5011" s="3">
        <f t="shared" si="94"/>
        <v>2</v>
      </c>
      <c r="J5011" s="3">
        <v>2317</v>
      </c>
      <c r="K5011" s="3">
        <v>2316</v>
      </c>
      <c r="L5011" s="3">
        <v>2321</v>
      </c>
    </row>
    <row r="5012" spans="1:14">
      <c r="A5012" s="1">
        <v>43551</v>
      </c>
      <c r="B5012" s="2">
        <v>0.58333333333333337</v>
      </c>
      <c r="C5012">
        <v>0</v>
      </c>
      <c r="D5012">
        <v>2325</v>
      </c>
      <c r="E5012">
        <v>2</v>
      </c>
      <c r="F5012">
        <v>-8</v>
      </c>
      <c r="G5012" s="59">
        <f t="shared" si="93"/>
        <v>28240</v>
      </c>
      <c r="I5012" s="3">
        <f t="shared" si="94"/>
        <v>2</v>
      </c>
      <c r="J5012" s="73">
        <v>2326</v>
      </c>
      <c r="K5012" s="73">
        <v>2326</v>
      </c>
      <c r="L5012" s="73">
        <v>2336</v>
      </c>
      <c r="M5012" s="73">
        <v>-1</v>
      </c>
      <c r="N5012" s="3" t="s">
        <v>16</v>
      </c>
    </row>
    <row r="5013" spans="1:14">
      <c r="A5013" s="1">
        <v>43551</v>
      </c>
      <c r="B5013" s="2">
        <v>0.58333333333333337</v>
      </c>
      <c r="C5013">
        <v>1</v>
      </c>
      <c r="D5013">
        <v>2325</v>
      </c>
      <c r="E5013">
        <v>1</v>
      </c>
      <c r="G5013" s="59">
        <f t="shared" si="93"/>
        <v>28240</v>
      </c>
      <c r="I5013" s="3">
        <f t="shared" si="94"/>
        <v>1</v>
      </c>
      <c r="J5013" s="72">
        <v>2326</v>
      </c>
      <c r="K5013" s="72">
        <v>2326</v>
      </c>
      <c r="L5013" s="72">
        <v>2336</v>
      </c>
      <c r="M5013" s="72">
        <v>-1</v>
      </c>
    </row>
    <row r="5014" spans="1:14">
      <c r="A5014" s="1">
        <v>43551</v>
      </c>
      <c r="B5014" s="2">
        <v>0.70833333333333337</v>
      </c>
      <c r="C5014">
        <v>0</v>
      </c>
      <c r="D5014">
        <v>2327</v>
      </c>
      <c r="E5014">
        <v>-1</v>
      </c>
      <c r="F5014">
        <v>2</v>
      </c>
      <c r="G5014" s="59">
        <f t="shared" si="93"/>
        <v>28242</v>
      </c>
      <c r="I5014" s="3">
        <f t="shared" si="94"/>
        <v>1</v>
      </c>
      <c r="J5014" s="73">
        <v>2321</v>
      </c>
      <c r="K5014" s="73">
        <v>2323</v>
      </c>
      <c r="L5014" s="73">
        <v>2323</v>
      </c>
      <c r="M5014" s="73">
        <v>-4</v>
      </c>
      <c r="N5014" s="3" t="s">
        <v>16</v>
      </c>
    </row>
    <row r="5015" spans="1:14">
      <c r="A5015" s="1">
        <v>43552</v>
      </c>
      <c r="B5015" s="2">
        <v>0.41666666666666669</v>
      </c>
      <c r="C5015">
        <v>2</v>
      </c>
      <c r="D5015">
        <v>2325</v>
      </c>
      <c r="E5015">
        <v>2</v>
      </c>
      <c r="G5015" s="59">
        <f t="shared" si="93"/>
        <v>28242</v>
      </c>
      <c r="I5015" s="3">
        <f t="shared" si="94"/>
        <v>2</v>
      </c>
      <c r="J5015" s="3">
        <v>2328</v>
      </c>
      <c r="K5015" s="3">
        <v>2325</v>
      </c>
      <c r="L5015" s="3">
        <v>2333</v>
      </c>
    </row>
    <row r="5016" spans="1:14">
      <c r="A5016" s="1">
        <v>43552</v>
      </c>
      <c r="B5016" s="2">
        <v>0.66666666666666663</v>
      </c>
      <c r="C5016">
        <v>0</v>
      </c>
      <c r="D5016">
        <v>2325</v>
      </c>
      <c r="E5016">
        <v>-2</v>
      </c>
      <c r="F5016">
        <v>0</v>
      </c>
      <c r="G5016" s="59">
        <f t="shared" si="93"/>
        <v>28242</v>
      </c>
      <c r="I5016" s="3">
        <f t="shared" si="94"/>
        <v>2</v>
      </c>
      <c r="J5016" s="3">
        <v>2322</v>
      </c>
      <c r="K5016" s="3">
        <v>2315</v>
      </c>
      <c r="L5016" s="3">
        <v>2325</v>
      </c>
      <c r="N5016" s="3" t="s">
        <v>16</v>
      </c>
    </row>
    <row r="5017" spans="1:14">
      <c r="A5017" s="1">
        <v>43553</v>
      </c>
      <c r="B5017" s="2">
        <v>0.375</v>
      </c>
      <c r="C5017">
        <v>2</v>
      </c>
      <c r="D5017">
        <v>2325</v>
      </c>
      <c r="E5017">
        <v>2</v>
      </c>
      <c r="G5017" s="59">
        <f t="shared" si="93"/>
        <v>28242</v>
      </c>
      <c r="I5017" s="3">
        <f t="shared" si="94"/>
        <v>2</v>
      </c>
      <c r="J5017" s="3">
        <v>2325</v>
      </c>
      <c r="K5017" s="3">
        <v>2321</v>
      </c>
      <c r="L5017" s="3">
        <v>2330</v>
      </c>
    </row>
    <row r="5018" spans="1:14">
      <c r="A5018" s="1">
        <v>43553</v>
      </c>
      <c r="B5018" s="2">
        <v>0.45833333333333331</v>
      </c>
      <c r="C5018">
        <v>0</v>
      </c>
      <c r="D5018">
        <v>2318</v>
      </c>
      <c r="E5018">
        <v>-2</v>
      </c>
      <c r="F5018">
        <v>-14</v>
      </c>
      <c r="G5018" s="59">
        <f t="shared" si="93"/>
        <v>28228</v>
      </c>
      <c r="I5018" s="3">
        <f t="shared" si="94"/>
        <v>2</v>
      </c>
      <c r="J5018" s="3">
        <v>2316</v>
      </c>
      <c r="K5018" s="3">
        <v>2306</v>
      </c>
      <c r="L5018" s="3">
        <v>2318</v>
      </c>
      <c r="N5018" s="3" t="s">
        <v>16</v>
      </c>
    </row>
    <row r="5019" spans="1:14">
      <c r="A5019" s="69">
        <v>43553</v>
      </c>
      <c r="B5019" s="70">
        <v>0.75</v>
      </c>
      <c r="C5019" s="71">
        <v>2</v>
      </c>
      <c r="D5019" s="71">
        <v>2320</v>
      </c>
      <c r="E5019" s="71">
        <v>2</v>
      </c>
      <c r="F5019" s="71"/>
      <c r="G5019" s="91">
        <f t="shared" si="93"/>
        <v>28228</v>
      </c>
      <c r="H5019" s="71">
        <f>SUM(F4978:F5019)</f>
        <v>86</v>
      </c>
      <c r="I5019" s="3">
        <f t="shared" si="94"/>
        <v>2</v>
      </c>
      <c r="J5019" s="3">
        <v>2320</v>
      </c>
      <c r="K5019" s="3">
        <v>2331</v>
      </c>
      <c r="L5019" s="3">
        <v>2342</v>
      </c>
    </row>
    <row r="5020" spans="1:14">
      <c r="A5020" s="1">
        <v>43556</v>
      </c>
      <c r="B5020" s="68">
        <v>0.70833333333333337</v>
      </c>
      <c r="C5020" s="3">
        <v>0</v>
      </c>
      <c r="D5020" s="59">
        <v>2344</v>
      </c>
      <c r="E5020" s="3">
        <v>-2</v>
      </c>
      <c r="F5020" s="3">
        <v>48</v>
      </c>
      <c r="G5020" s="59">
        <f t="shared" si="93"/>
        <v>28276</v>
      </c>
      <c r="I5020" s="3">
        <f t="shared" si="94"/>
        <v>2</v>
      </c>
      <c r="J5020" s="73">
        <v>2347</v>
      </c>
      <c r="K5020" s="73">
        <v>2345</v>
      </c>
      <c r="L5020" s="73">
        <v>2345</v>
      </c>
      <c r="M5020" s="73">
        <v>-1</v>
      </c>
      <c r="N5020" s="3" t="s">
        <v>16</v>
      </c>
    </row>
    <row r="5021" spans="1:14">
      <c r="A5021" s="1">
        <v>43557</v>
      </c>
      <c r="B5021" s="2">
        <v>0.375</v>
      </c>
      <c r="C5021">
        <v>-1</v>
      </c>
      <c r="D5021">
        <v>2345</v>
      </c>
      <c r="E5021">
        <v>-1</v>
      </c>
      <c r="G5021" s="59">
        <f t="shared" si="93"/>
        <v>28276</v>
      </c>
      <c r="I5021" s="3">
        <f t="shared" si="94"/>
        <v>1</v>
      </c>
      <c r="J5021" s="74">
        <v>2347</v>
      </c>
      <c r="K5021" s="74">
        <v>2347</v>
      </c>
      <c r="L5021" s="74">
        <v>2362</v>
      </c>
      <c r="M5021" s="74">
        <v>2</v>
      </c>
    </row>
    <row r="5022" spans="1:14">
      <c r="A5022" s="1">
        <v>43557</v>
      </c>
      <c r="B5022" s="2">
        <v>0.41666666666666669</v>
      </c>
      <c r="C5022">
        <v>0</v>
      </c>
      <c r="D5022">
        <v>2355</v>
      </c>
      <c r="E5022">
        <v>1</v>
      </c>
      <c r="F5022">
        <v>-10</v>
      </c>
      <c r="G5022" s="59">
        <f t="shared" si="93"/>
        <v>28266</v>
      </c>
      <c r="I5022" s="3">
        <f t="shared" si="94"/>
        <v>1</v>
      </c>
      <c r="J5022" s="73">
        <v>2362</v>
      </c>
      <c r="K5022" s="73">
        <v>2360</v>
      </c>
      <c r="L5022" s="73">
        <v>2368</v>
      </c>
      <c r="M5022" s="73">
        <v>-5</v>
      </c>
      <c r="N5022" s="3" t="s">
        <v>16</v>
      </c>
    </row>
    <row r="5023" spans="1:14">
      <c r="A5023" s="1">
        <v>43557</v>
      </c>
      <c r="B5023" s="2">
        <v>0.41666666666666669</v>
      </c>
      <c r="C5023">
        <v>2</v>
      </c>
      <c r="D5023">
        <v>2355</v>
      </c>
      <c r="E5023">
        <v>2</v>
      </c>
      <c r="G5023" s="59">
        <f t="shared" si="93"/>
        <v>28266</v>
      </c>
      <c r="I5023" s="3">
        <f t="shared" si="94"/>
        <v>2</v>
      </c>
      <c r="J5023" s="72">
        <v>2362</v>
      </c>
      <c r="K5023" s="72">
        <v>2360</v>
      </c>
      <c r="L5023" s="72">
        <v>2368</v>
      </c>
      <c r="M5023" s="72">
        <v>-5</v>
      </c>
      <c r="N5023" s="86" t="s">
        <v>89</v>
      </c>
    </row>
    <row r="5024" spans="1:14">
      <c r="A5024" s="1">
        <v>43557</v>
      </c>
      <c r="B5024" s="2">
        <v>0.75</v>
      </c>
      <c r="C5024">
        <v>-1</v>
      </c>
      <c r="D5024">
        <v>2371</v>
      </c>
      <c r="E5024">
        <v>-3</v>
      </c>
      <c r="F5024">
        <v>32</v>
      </c>
      <c r="G5024" s="59">
        <f t="shared" ref="G5024:G5087" si="95">G5023+F5024</f>
        <v>28298</v>
      </c>
      <c r="I5024" s="3">
        <f t="shared" si="94"/>
        <v>3</v>
      </c>
      <c r="J5024" s="3">
        <v>2371</v>
      </c>
      <c r="K5024" s="3">
        <v>2388</v>
      </c>
      <c r="L5024" s="3">
        <v>2397</v>
      </c>
      <c r="N5024" s="86" t="s">
        <v>111</v>
      </c>
    </row>
    <row r="5025" spans="1:14">
      <c r="A5025" s="1">
        <v>43558</v>
      </c>
      <c r="B5025" s="2">
        <v>0.375</v>
      </c>
      <c r="C5025">
        <v>0</v>
      </c>
      <c r="D5025">
        <v>2394</v>
      </c>
      <c r="E5025">
        <v>1</v>
      </c>
      <c r="F5025">
        <v>-23</v>
      </c>
      <c r="G5025" s="59">
        <f t="shared" si="95"/>
        <v>28275</v>
      </c>
      <c r="I5025" s="3">
        <f t="shared" si="94"/>
        <v>1</v>
      </c>
      <c r="J5025" s="3">
        <v>2394</v>
      </c>
      <c r="K5025" s="3">
        <v>2391</v>
      </c>
      <c r="L5025" s="3">
        <v>2401</v>
      </c>
      <c r="N5025" s="3" t="s">
        <v>16</v>
      </c>
    </row>
    <row r="5026" spans="1:14">
      <c r="A5026" s="1">
        <v>43558</v>
      </c>
      <c r="B5026" s="2">
        <v>0.375</v>
      </c>
      <c r="C5026">
        <v>2</v>
      </c>
      <c r="D5026">
        <v>2394</v>
      </c>
      <c r="E5026">
        <v>2</v>
      </c>
      <c r="G5026" s="59">
        <f t="shared" si="95"/>
        <v>28275</v>
      </c>
      <c r="I5026" s="3">
        <f t="shared" si="94"/>
        <v>2</v>
      </c>
      <c r="J5026" s="3">
        <v>2394</v>
      </c>
      <c r="K5026" s="3">
        <v>2391</v>
      </c>
      <c r="L5026" s="3">
        <v>2401</v>
      </c>
    </row>
    <row r="5027" spans="1:14">
      <c r="A5027" s="1">
        <v>43558</v>
      </c>
      <c r="B5027" s="2">
        <v>0.625</v>
      </c>
      <c r="C5027">
        <v>-1</v>
      </c>
      <c r="D5027">
        <v>2404</v>
      </c>
      <c r="E5027">
        <v>-3</v>
      </c>
      <c r="F5027">
        <v>20</v>
      </c>
      <c r="G5027" s="59">
        <f t="shared" si="95"/>
        <v>28295</v>
      </c>
      <c r="I5027" s="3">
        <f t="shared" si="94"/>
        <v>3</v>
      </c>
      <c r="J5027" s="3">
        <v>2401</v>
      </c>
      <c r="K5027" s="3">
        <v>2399</v>
      </c>
      <c r="L5027" s="3">
        <v>2404</v>
      </c>
    </row>
    <row r="5028" spans="1:14">
      <c r="A5028" s="1">
        <v>43558</v>
      </c>
      <c r="B5028" s="2">
        <v>0.70833333333333337</v>
      </c>
      <c r="C5028">
        <v>0</v>
      </c>
      <c r="D5028">
        <v>2406</v>
      </c>
      <c r="E5028">
        <v>1</v>
      </c>
      <c r="F5028">
        <v>-2</v>
      </c>
      <c r="G5028" s="59">
        <f t="shared" si="95"/>
        <v>28293</v>
      </c>
      <c r="I5028" s="3">
        <f t="shared" si="94"/>
        <v>1</v>
      </c>
      <c r="J5028" s="73">
        <v>2411</v>
      </c>
      <c r="K5028" s="73">
        <v>2415</v>
      </c>
      <c r="L5028" s="73">
        <v>2415</v>
      </c>
      <c r="M5028" s="73">
        <v>-5</v>
      </c>
      <c r="N5028" s="3" t="s">
        <v>16</v>
      </c>
    </row>
    <row r="5029" spans="1:14">
      <c r="A5029" s="1">
        <v>43558</v>
      </c>
      <c r="B5029" s="2">
        <v>0.75</v>
      </c>
      <c r="C5029">
        <v>2</v>
      </c>
      <c r="D5029">
        <v>2415</v>
      </c>
      <c r="E5029">
        <v>2</v>
      </c>
      <c r="G5029" s="59">
        <f t="shared" si="95"/>
        <v>28293</v>
      </c>
      <c r="I5029" s="3">
        <f t="shared" si="94"/>
        <v>2</v>
      </c>
      <c r="J5029" s="3">
        <v>2415</v>
      </c>
      <c r="K5029" s="3">
        <v>2405</v>
      </c>
      <c r="L5029" s="3">
        <v>2409</v>
      </c>
      <c r="N5029" s="86" t="s">
        <v>112</v>
      </c>
    </row>
    <row r="5030" spans="1:14">
      <c r="A5030" s="1">
        <v>43559</v>
      </c>
      <c r="B5030" s="2">
        <v>0.375</v>
      </c>
      <c r="C5030">
        <v>-1</v>
      </c>
      <c r="D5030">
        <v>2407</v>
      </c>
      <c r="E5030">
        <v>-3</v>
      </c>
      <c r="F5030">
        <v>-16</v>
      </c>
      <c r="G5030" s="59">
        <f t="shared" si="95"/>
        <v>28277</v>
      </c>
      <c r="I5030" s="3">
        <f t="shared" si="94"/>
        <v>3</v>
      </c>
      <c r="J5030" s="3">
        <v>2405</v>
      </c>
      <c r="K5030" s="3">
        <v>2400</v>
      </c>
      <c r="L5030" s="3">
        <v>2413</v>
      </c>
    </row>
    <row r="5031" spans="1:14">
      <c r="A5031" s="1">
        <v>43559</v>
      </c>
      <c r="B5031" s="2">
        <v>0.5</v>
      </c>
      <c r="C5031">
        <v>0</v>
      </c>
      <c r="D5031">
        <v>2415</v>
      </c>
      <c r="E5031">
        <v>1</v>
      </c>
      <c r="F5031">
        <v>-8</v>
      </c>
      <c r="G5031" s="59">
        <f t="shared" si="95"/>
        <v>28269</v>
      </c>
      <c r="I5031" s="3">
        <f t="shared" si="94"/>
        <v>1</v>
      </c>
      <c r="J5031" s="3">
        <v>2416</v>
      </c>
      <c r="K5031" s="3">
        <v>2414</v>
      </c>
      <c r="L5031" s="3">
        <v>2419</v>
      </c>
      <c r="N5031" s="3" t="s">
        <v>16</v>
      </c>
    </row>
    <row r="5032" spans="1:14">
      <c r="A5032" s="1">
        <v>43563</v>
      </c>
      <c r="B5032" s="2">
        <v>0.54166666666666663</v>
      </c>
      <c r="C5032">
        <v>1</v>
      </c>
      <c r="D5032">
        <v>2360</v>
      </c>
      <c r="E5032">
        <v>1</v>
      </c>
      <c r="G5032" s="59">
        <f t="shared" si="95"/>
        <v>28269</v>
      </c>
      <c r="I5032" s="3">
        <f t="shared" si="94"/>
        <v>1</v>
      </c>
      <c r="J5032" s="3">
        <v>2362</v>
      </c>
      <c r="K5032" s="3">
        <v>2356</v>
      </c>
      <c r="L5032" s="3">
        <v>2362</v>
      </c>
    </row>
    <row r="5033" spans="1:14">
      <c r="A5033" s="1">
        <v>43564</v>
      </c>
      <c r="B5033" s="2">
        <v>0.625</v>
      </c>
      <c r="C5033">
        <v>0</v>
      </c>
      <c r="D5033">
        <v>2373</v>
      </c>
      <c r="E5033">
        <v>-1</v>
      </c>
      <c r="F5033">
        <v>13</v>
      </c>
      <c r="G5033" s="59">
        <f t="shared" si="95"/>
        <v>28282</v>
      </c>
      <c r="I5033" s="3">
        <f t="shared" si="94"/>
        <v>1</v>
      </c>
      <c r="J5033" s="3">
        <v>2371</v>
      </c>
      <c r="K5033" s="3">
        <v>2359</v>
      </c>
      <c r="L5033" s="3">
        <v>2373</v>
      </c>
      <c r="N5033" s="3" t="s">
        <v>16</v>
      </c>
    </row>
    <row r="5034" spans="1:14">
      <c r="A5034" s="1">
        <v>43567</v>
      </c>
      <c r="B5034" s="2">
        <v>0.66666666666666663</v>
      </c>
      <c r="C5034">
        <v>-2</v>
      </c>
      <c r="D5034">
        <v>2382</v>
      </c>
      <c r="E5034">
        <v>-2</v>
      </c>
      <c r="G5034" s="59">
        <f t="shared" si="95"/>
        <v>28282</v>
      </c>
      <c r="I5034" s="3">
        <f t="shared" si="94"/>
        <v>2</v>
      </c>
      <c r="J5034" s="72">
        <v>2379</v>
      </c>
      <c r="K5034" s="72">
        <v>2366</v>
      </c>
      <c r="L5034" s="72">
        <v>2379</v>
      </c>
      <c r="M5034" s="72">
        <v>-3</v>
      </c>
    </row>
    <row r="5035" spans="1:14">
      <c r="A5035" s="1">
        <v>43570</v>
      </c>
      <c r="B5035" s="2">
        <v>0.54166666666666663</v>
      </c>
      <c r="C5035">
        <v>0</v>
      </c>
      <c r="D5035">
        <v>2370</v>
      </c>
      <c r="E5035">
        <v>2</v>
      </c>
      <c r="F5035">
        <v>24</v>
      </c>
      <c r="G5035" s="59">
        <f t="shared" si="95"/>
        <v>28306</v>
      </c>
      <c r="I5035" s="3">
        <f t="shared" si="94"/>
        <v>2</v>
      </c>
      <c r="J5035" s="3">
        <v>2373</v>
      </c>
      <c r="K5035" s="3">
        <v>2368</v>
      </c>
      <c r="L5035" s="3">
        <v>2373</v>
      </c>
      <c r="N5035" s="3" t="s">
        <v>16</v>
      </c>
    </row>
    <row r="5036" spans="1:14">
      <c r="A5036" s="1">
        <v>43570</v>
      </c>
      <c r="B5036" s="2">
        <v>0.54166666666666663</v>
      </c>
      <c r="C5036">
        <v>1</v>
      </c>
      <c r="D5036">
        <v>2370</v>
      </c>
      <c r="E5036">
        <v>1</v>
      </c>
      <c r="G5036" s="59">
        <f t="shared" si="95"/>
        <v>28306</v>
      </c>
      <c r="I5036" s="3">
        <f t="shared" si="94"/>
        <v>1</v>
      </c>
      <c r="J5036" s="3">
        <v>2373</v>
      </c>
      <c r="K5036" s="3">
        <v>2368</v>
      </c>
      <c r="L5036" s="3">
        <v>2373</v>
      </c>
    </row>
    <row r="5037" spans="1:14">
      <c r="A5037" s="1">
        <v>43570</v>
      </c>
      <c r="B5037" s="2">
        <v>0.625</v>
      </c>
      <c r="C5037">
        <v>0</v>
      </c>
      <c r="D5037">
        <v>2366</v>
      </c>
      <c r="E5037">
        <v>-1</v>
      </c>
      <c r="F5037">
        <v>-4</v>
      </c>
      <c r="G5037" s="59">
        <f t="shared" si="95"/>
        <v>28302</v>
      </c>
      <c r="I5037" s="3">
        <f t="shared" si="94"/>
        <v>1</v>
      </c>
      <c r="J5037" s="73">
        <v>2361</v>
      </c>
      <c r="K5037" s="73">
        <v>2352</v>
      </c>
      <c r="L5037" s="73">
        <v>2364</v>
      </c>
      <c r="M5037" s="73">
        <v>-2</v>
      </c>
      <c r="N5037" s="3" t="s">
        <v>16</v>
      </c>
    </row>
    <row r="5038" spans="1:14">
      <c r="A5038" s="1">
        <v>43570</v>
      </c>
      <c r="B5038" s="2">
        <v>0.625</v>
      </c>
      <c r="C5038">
        <v>-2</v>
      </c>
      <c r="D5038">
        <v>2366</v>
      </c>
      <c r="E5038">
        <v>-2</v>
      </c>
      <c r="G5038" s="59">
        <f t="shared" si="95"/>
        <v>28302</v>
      </c>
      <c r="I5038" s="3">
        <f t="shared" si="94"/>
        <v>2</v>
      </c>
      <c r="J5038" s="72">
        <v>2361</v>
      </c>
      <c r="K5038" s="72">
        <v>2352</v>
      </c>
      <c r="L5038" s="72">
        <v>2364</v>
      </c>
      <c r="M5038" s="72">
        <v>-2</v>
      </c>
    </row>
    <row r="5039" spans="1:14">
      <c r="A5039" s="1">
        <v>43571</v>
      </c>
      <c r="B5039" s="2">
        <v>0.375</v>
      </c>
      <c r="C5039">
        <v>0</v>
      </c>
      <c r="D5039">
        <v>2367</v>
      </c>
      <c r="E5039">
        <v>2</v>
      </c>
      <c r="F5039">
        <v>-2</v>
      </c>
      <c r="G5039" s="59">
        <f t="shared" si="95"/>
        <v>28300</v>
      </c>
      <c r="I5039" s="3">
        <f t="shared" si="94"/>
        <v>2</v>
      </c>
      <c r="J5039" s="3">
        <v>2365</v>
      </c>
      <c r="K5039" s="3">
        <v>2359</v>
      </c>
      <c r="L5039" s="3">
        <v>2371</v>
      </c>
      <c r="N5039" s="3" t="s">
        <v>16</v>
      </c>
    </row>
    <row r="5040" spans="1:14">
      <c r="A5040" s="1">
        <v>43571</v>
      </c>
      <c r="B5040" s="2">
        <v>0.375</v>
      </c>
      <c r="C5040">
        <v>2</v>
      </c>
      <c r="D5040">
        <v>2367</v>
      </c>
      <c r="E5040">
        <v>2</v>
      </c>
      <c r="G5040" s="59">
        <f t="shared" si="95"/>
        <v>28300</v>
      </c>
      <c r="I5040" s="3">
        <f t="shared" si="94"/>
        <v>2</v>
      </c>
      <c r="J5040" s="3">
        <v>2365</v>
      </c>
      <c r="K5040" s="3">
        <v>2359</v>
      </c>
      <c r="L5040" s="3">
        <v>2371</v>
      </c>
    </row>
    <row r="5041" spans="1:14">
      <c r="A5041" s="1">
        <v>43571</v>
      </c>
      <c r="B5041" s="2">
        <v>0.5</v>
      </c>
      <c r="C5041">
        <v>0</v>
      </c>
      <c r="D5041">
        <v>2366</v>
      </c>
      <c r="E5041">
        <v>-2</v>
      </c>
      <c r="F5041">
        <v>-2</v>
      </c>
      <c r="G5041" s="59">
        <f t="shared" si="95"/>
        <v>28298</v>
      </c>
      <c r="I5041" s="3">
        <f t="shared" si="94"/>
        <v>2</v>
      </c>
      <c r="J5041" s="3">
        <v>2363</v>
      </c>
      <c r="K5041" s="3">
        <v>2363</v>
      </c>
      <c r="L5041" s="3">
        <v>2366</v>
      </c>
      <c r="N5041" s="3" t="s">
        <v>16</v>
      </c>
    </row>
    <row r="5042" spans="1:14">
      <c r="A5042" s="1">
        <v>43572</v>
      </c>
      <c r="B5042" s="2">
        <v>0.66666666666666663</v>
      </c>
      <c r="C5042">
        <v>-2</v>
      </c>
      <c r="D5042">
        <v>2384</v>
      </c>
      <c r="E5042">
        <v>-2</v>
      </c>
      <c r="G5042" s="59">
        <f t="shared" si="95"/>
        <v>28298</v>
      </c>
      <c r="I5042" s="3">
        <f t="shared" si="94"/>
        <v>2</v>
      </c>
      <c r="J5042" s="3">
        <v>2382</v>
      </c>
      <c r="K5042" s="3">
        <v>2375</v>
      </c>
      <c r="L5042" s="3">
        <v>2384</v>
      </c>
    </row>
    <row r="5043" spans="1:14">
      <c r="A5043" s="1">
        <v>43572</v>
      </c>
      <c r="B5043" s="2">
        <v>0.75</v>
      </c>
      <c r="C5043">
        <v>1</v>
      </c>
      <c r="D5043">
        <v>2386</v>
      </c>
      <c r="E5043">
        <v>3</v>
      </c>
      <c r="F5043">
        <v>-4</v>
      </c>
      <c r="G5043" s="59">
        <f t="shared" si="95"/>
        <v>28294</v>
      </c>
      <c r="I5043" s="3">
        <f t="shared" si="94"/>
        <v>3</v>
      </c>
      <c r="J5043" s="3">
        <v>2386</v>
      </c>
      <c r="K5043" s="3">
        <v>2373</v>
      </c>
      <c r="L5043" s="3">
        <v>2380</v>
      </c>
      <c r="N5043" s="86" t="s">
        <v>107</v>
      </c>
    </row>
    <row r="5044" spans="1:14">
      <c r="A5044" s="1">
        <v>43573</v>
      </c>
      <c r="B5044" s="2">
        <v>0.375</v>
      </c>
      <c r="C5044">
        <v>0</v>
      </c>
      <c r="D5044">
        <v>2376</v>
      </c>
      <c r="E5044">
        <v>-1</v>
      </c>
      <c r="F5044">
        <v>-10</v>
      </c>
      <c r="G5044" s="59">
        <f t="shared" si="95"/>
        <v>28284</v>
      </c>
      <c r="I5044" s="3">
        <f t="shared" si="94"/>
        <v>1</v>
      </c>
      <c r="J5044" s="73">
        <v>2375</v>
      </c>
      <c r="K5044" s="73">
        <v>2358</v>
      </c>
      <c r="L5044" s="73">
        <v>2374</v>
      </c>
      <c r="M5044" s="73">
        <v>-1</v>
      </c>
      <c r="N5044" s="3" t="s">
        <v>16</v>
      </c>
    </row>
    <row r="5045" spans="1:14">
      <c r="A5045" s="1">
        <v>43573</v>
      </c>
      <c r="B5045" s="2">
        <v>0.375</v>
      </c>
      <c r="C5045">
        <v>-2</v>
      </c>
      <c r="D5045">
        <v>2376</v>
      </c>
      <c r="E5045">
        <v>-2</v>
      </c>
      <c r="G5045" s="59">
        <f t="shared" si="95"/>
        <v>28284</v>
      </c>
      <c r="I5045" s="3">
        <f t="shared" si="94"/>
        <v>2</v>
      </c>
      <c r="J5045" s="72">
        <v>2375</v>
      </c>
      <c r="K5045" s="72">
        <v>2358</v>
      </c>
      <c r="L5045" s="72">
        <v>2374</v>
      </c>
      <c r="M5045" s="72">
        <v>-1</v>
      </c>
    </row>
    <row r="5046" spans="1:14">
      <c r="A5046" s="1">
        <v>43573</v>
      </c>
      <c r="B5046" s="2">
        <v>0.75</v>
      </c>
      <c r="C5046">
        <v>0</v>
      </c>
      <c r="D5046">
        <v>2370</v>
      </c>
      <c r="E5046">
        <v>2</v>
      </c>
      <c r="F5046">
        <v>12</v>
      </c>
      <c r="G5046" s="59">
        <f t="shared" si="95"/>
        <v>28296</v>
      </c>
      <c r="I5046" s="3">
        <f t="shared" si="94"/>
        <v>2</v>
      </c>
      <c r="J5046" s="3">
        <v>2370</v>
      </c>
      <c r="K5046" s="3">
        <v>2370</v>
      </c>
      <c r="L5046" s="3">
        <v>2377</v>
      </c>
      <c r="N5046" s="3" t="s">
        <v>16</v>
      </c>
    </row>
    <row r="5047" spans="1:14">
      <c r="A5047" s="1">
        <v>43573</v>
      </c>
      <c r="B5047" s="2">
        <v>0.75</v>
      </c>
      <c r="C5047">
        <v>2</v>
      </c>
      <c r="D5047">
        <v>2370</v>
      </c>
      <c r="E5047">
        <v>2</v>
      </c>
      <c r="G5047" s="59">
        <f t="shared" si="95"/>
        <v>28296</v>
      </c>
      <c r="I5047" s="3">
        <f t="shared" si="94"/>
        <v>2</v>
      </c>
      <c r="J5047" s="3">
        <v>2370</v>
      </c>
      <c r="K5047" s="3">
        <v>2370</v>
      </c>
      <c r="L5047" s="3">
        <v>2377</v>
      </c>
    </row>
    <row r="5048" spans="1:14">
      <c r="A5048" s="1">
        <v>43579</v>
      </c>
      <c r="B5048" s="2">
        <v>0.41666666666666669</v>
      </c>
      <c r="C5048">
        <v>0</v>
      </c>
      <c r="D5048">
        <v>2371</v>
      </c>
      <c r="E5048">
        <v>-2</v>
      </c>
      <c r="F5048">
        <v>2</v>
      </c>
      <c r="G5048" s="59">
        <f t="shared" si="95"/>
        <v>28298</v>
      </c>
      <c r="I5048" s="3">
        <f t="shared" si="94"/>
        <v>2</v>
      </c>
      <c r="J5048" s="73">
        <v>2368</v>
      </c>
      <c r="K5048" s="73">
        <v>2358</v>
      </c>
      <c r="L5048" s="73">
        <v>2368</v>
      </c>
      <c r="M5048" s="73">
        <v>-3</v>
      </c>
      <c r="N5048" s="3" t="s">
        <v>16</v>
      </c>
    </row>
    <row r="5049" spans="1:14">
      <c r="A5049" s="1">
        <v>43579</v>
      </c>
      <c r="B5049" s="2">
        <v>0.625</v>
      </c>
      <c r="C5049">
        <v>-2</v>
      </c>
      <c r="D5049">
        <v>2369</v>
      </c>
      <c r="E5049">
        <v>-2</v>
      </c>
      <c r="G5049" s="59">
        <f t="shared" si="95"/>
        <v>28298</v>
      </c>
      <c r="I5049" s="3">
        <f t="shared" si="94"/>
        <v>2</v>
      </c>
      <c r="J5049" s="3">
        <v>2365</v>
      </c>
      <c r="K5049" s="3">
        <v>2359</v>
      </c>
      <c r="L5049" s="3">
        <v>2369</v>
      </c>
    </row>
    <row r="5050" spans="1:14">
      <c r="A5050" s="1">
        <v>43580</v>
      </c>
      <c r="B5050" s="2">
        <v>0.375</v>
      </c>
      <c r="C5050">
        <v>0</v>
      </c>
      <c r="D5050">
        <v>2371</v>
      </c>
      <c r="E5050">
        <v>2</v>
      </c>
      <c r="F5050">
        <v>-4</v>
      </c>
      <c r="G5050" s="59">
        <f t="shared" si="95"/>
        <v>28294</v>
      </c>
      <c r="I5050" s="3">
        <f t="shared" si="94"/>
        <v>2</v>
      </c>
      <c r="J5050" s="73">
        <v>2369</v>
      </c>
      <c r="K5050" s="73">
        <v>2353</v>
      </c>
      <c r="L5050" s="73">
        <v>2369</v>
      </c>
      <c r="M5050" s="73">
        <v>2</v>
      </c>
      <c r="N5050" s="3" t="s">
        <v>16</v>
      </c>
    </row>
    <row r="5051" spans="1:14">
      <c r="A5051" s="1">
        <v>43581</v>
      </c>
      <c r="B5051" s="2">
        <v>0.375</v>
      </c>
      <c r="C5051">
        <v>2</v>
      </c>
      <c r="D5051">
        <v>2356</v>
      </c>
      <c r="E5051">
        <v>2</v>
      </c>
      <c r="G5051" s="59">
        <f t="shared" si="95"/>
        <v>28294</v>
      </c>
      <c r="I5051" s="3">
        <f t="shared" si="94"/>
        <v>2</v>
      </c>
      <c r="J5051" s="3">
        <v>2360</v>
      </c>
      <c r="K5051" s="3">
        <v>2352</v>
      </c>
      <c r="L5051" s="3">
        <v>2361</v>
      </c>
    </row>
    <row r="5052" spans="1:14">
      <c r="A5052" s="1">
        <v>43581</v>
      </c>
      <c r="B5052" s="2">
        <v>0.45833333333333331</v>
      </c>
      <c r="C5052">
        <v>0</v>
      </c>
      <c r="D5052">
        <v>2357</v>
      </c>
      <c r="E5052">
        <v>-2</v>
      </c>
      <c r="F5052">
        <v>2</v>
      </c>
      <c r="G5052" s="59">
        <f t="shared" si="95"/>
        <v>28296</v>
      </c>
      <c r="I5052" s="3">
        <f t="shared" si="94"/>
        <v>2</v>
      </c>
      <c r="J5052" s="3">
        <v>2355</v>
      </c>
      <c r="K5052" s="3">
        <v>2354</v>
      </c>
      <c r="L5052" s="3">
        <v>2359</v>
      </c>
      <c r="N5052" s="3" t="s">
        <v>16</v>
      </c>
    </row>
    <row r="5053" spans="1:14">
      <c r="A5053" s="1">
        <v>43584</v>
      </c>
      <c r="B5053" s="2">
        <v>0.75</v>
      </c>
      <c r="C5053">
        <v>2</v>
      </c>
      <c r="D5053">
        <v>2371</v>
      </c>
      <c r="E5053">
        <v>2</v>
      </c>
      <c r="G5053" s="59">
        <f t="shared" si="95"/>
        <v>28296</v>
      </c>
      <c r="I5053" s="3">
        <f t="shared" si="94"/>
        <v>2</v>
      </c>
      <c r="J5053" s="3">
        <v>2371</v>
      </c>
      <c r="K5053" s="3">
        <v>2361</v>
      </c>
      <c r="L5053" s="3">
        <v>2365</v>
      </c>
      <c r="N5053" s="86" t="s">
        <v>107</v>
      </c>
    </row>
    <row r="5054" spans="1:14">
      <c r="A5054" s="69">
        <v>43585</v>
      </c>
      <c r="B5054" s="70">
        <v>0.41666666666666669</v>
      </c>
      <c r="C5054" s="71">
        <v>0</v>
      </c>
      <c r="D5054" s="71">
        <v>2351</v>
      </c>
      <c r="E5054" s="71">
        <v>-2</v>
      </c>
      <c r="F5054" s="71">
        <v>-40</v>
      </c>
      <c r="G5054" s="91">
        <f t="shared" si="95"/>
        <v>28256</v>
      </c>
      <c r="H5054" s="71">
        <f>SUM(F5020:F5054)</f>
        <v>28</v>
      </c>
      <c r="I5054" s="3">
        <f t="shared" si="94"/>
        <v>2</v>
      </c>
      <c r="J5054" s="73">
        <v>2340</v>
      </c>
      <c r="K5054" s="73">
        <v>2336</v>
      </c>
      <c r="L5054" s="73">
        <v>2346</v>
      </c>
      <c r="M5054" s="73">
        <v>-5</v>
      </c>
      <c r="N5054" s="3" t="s">
        <v>16</v>
      </c>
    </row>
    <row r="5055" spans="1:14">
      <c r="A5055" s="1">
        <v>43587</v>
      </c>
      <c r="B5055" s="68">
        <v>0.375</v>
      </c>
      <c r="C5055" s="3">
        <v>1</v>
      </c>
      <c r="D5055" s="59">
        <v>2337</v>
      </c>
      <c r="E5055" s="3">
        <v>1</v>
      </c>
      <c r="F5055" s="3"/>
      <c r="G5055" s="59">
        <f t="shared" si="95"/>
        <v>28256</v>
      </c>
      <c r="I5055" s="3">
        <f t="shared" si="94"/>
        <v>1</v>
      </c>
      <c r="J5055" s="74">
        <v>2335</v>
      </c>
      <c r="K5055" s="74">
        <v>2326</v>
      </c>
      <c r="L5055" s="74">
        <v>2338</v>
      </c>
      <c r="M5055" s="74">
        <v>2</v>
      </c>
    </row>
    <row r="5056" spans="1:14">
      <c r="A5056" s="1">
        <v>43587</v>
      </c>
      <c r="B5056" s="2">
        <v>0.41666666666666669</v>
      </c>
      <c r="C5056">
        <v>0</v>
      </c>
      <c r="D5056">
        <v>2333</v>
      </c>
      <c r="E5056">
        <v>-1</v>
      </c>
      <c r="F5056">
        <v>-4</v>
      </c>
      <c r="G5056" s="59">
        <f t="shared" si="95"/>
        <v>28252</v>
      </c>
      <c r="I5056" s="3">
        <f t="shared" si="94"/>
        <v>1</v>
      </c>
      <c r="J5056" s="3">
        <v>2330</v>
      </c>
      <c r="K5056" s="3">
        <v>2329</v>
      </c>
      <c r="L5056" s="3">
        <v>2338</v>
      </c>
      <c r="N5056" s="3" t="s">
        <v>16</v>
      </c>
    </row>
    <row r="5057" spans="1:14">
      <c r="A5057" s="1">
        <v>43587</v>
      </c>
      <c r="B5057" s="2">
        <v>0.41666666666666669</v>
      </c>
      <c r="C5057">
        <v>-2</v>
      </c>
      <c r="D5057">
        <v>2333</v>
      </c>
      <c r="E5057">
        <v>-2</v>
      </c>
      <c r="G5057" s="59">
        <f t="shared" si="95"/>
        <v>28252</v>
      </c>
      <c r="I5057" s="3">
        <f t="shared" si="94"/>
        <v>2</v>
      </c>
      <c r="J5057" s="3">
        <v>2330</v>
      </c>
      <c r="K5057" s="3">
        <v>2329</v>
      </c>
      <c r="L5057" s="3">
        <v>2338</v>
      </c>
    </row>
    <row r="5058" spans="1:14">
      <c r="A5058" s="1">
        <v>43587</v>
      </c>
      <c r="B5058" s="2">
        <v>0.45833333333333331</v>
      </c>
      <c r="C5058">
        <v>1</v>
      </c>
      <c r="D5058">
        <v>2333</v>
      </c>
      <c r="E5058">
        <v>3</v>
      </c>
      <c r="F5058">
        <v>0</v>
      </c>
      <c r="G5058" s="59">
        <f t="shared" si="95"/>
        <v>28252</v>
      </c>
      <c r="I5058" s="3">
        <f t="shared" si="94"/>
        <v>3</v>
      </c>
      <c r="J5058" s="3">
        <v>2333</v>
      </c>
      <c r="K5058" s="3">
        <v>2331</v>
      </c>
      <c r="L5058" s="3">
        <v>2334</v>
      </c>
    </row>
    <row r="5059" spans="1:14">
      <c r="A5059" s="1">
        <v>43587</v>
      </c>
      <c r="B5059" s="2">
        <v>0.58333333333333337</v>
      </c>
      <c r="C5059">
        <v>0</v>
      </c>
      <c r="D5059">
        <v>2329</v>
      </c>
      <c r="E5059">
        <v>-1</v>
      </c>
      <c r="F5059">
        <v>-4</v>
      </c>
      <c r="G5059" s="59">
        <f t="shared" si="95"/>
        <v>28248</v>
      </c>
      <c r="I5059" s="3">
        <f t="shared" ref="I5059:I5099" si="96">ABS(E5059)</f>
        <v>1</v>
      </c>
      <c r="J5059" s="3">
        <v>2329</v>
      </c>
      <c r="K5059" s="3">
        <v>2324</v>
      </c>
      <c r="L5059" s="3">
        <v>2331</v>
      </c>
      <c r="N5059" s="3" t="s">
        <v>16</v>
      </c>
    </row>
    <row r="5060" spans="1:14">
      <c r="A5060" s="1">
        <v>43587</v>
      </c>
      <c r="B5060" s="2">
        <v>0.58333333333333337</v>
      </c>
      <c r="C5060">
        <v>-2</v>
      </c>
      <c r="D5060">
        <v>2329</v>
      </c>
      <c r="E5060">
        <v>-2</v>
      </c>
      <c r="G5060" s="59">
        <f t="shared" si="95"/>
        <v>28248</v>
      </c>
      <c r="I5060" s="3">
        <f t="shared" si="96"/>
        <v>2</v>
      </c>
      <c r="J5060" s="3">
        <v>2329</v>
      </c>
      <c r="K5060" s="3">
        <v>2324</v>
      </c>
      <c r="L5060" s="3">
        <v>2331</v>
      </c>
    </row>
    <row r="5061" spans="1:14">
      <c r="A5061" s="1">
        <v>43591</v>
      </c>
      <c r="B5061" s="2">
        <v>0.66666666666666663</v>
      </c>
      <c r="C5061">
        <v>1</v>
      </c>
      <c r="D5061">
        <v>2286</v>
      </c>
      <c r="E5061">
        <v>3</v>
      </c>
      <c r="F5061">
        <v>86</v>
      </c>
      <c r="G5061" s="59">
        <f t="shared" si="95"/>
        <v>28334</v>
      </c>
      <c r="I5061" s="3">
        <f t="shared" si="96"/>
        <v>3</v>
      </c>
      <c r="J5061" s="72">
        <v>2289</v>
      </c>
      <c r="K5061" s="72">
        <v>2287</v>
      </c>
      <c r="L5061" s="72">
        <v>2295</v>
      </c>
      <c r="M5061" s="72">
        <v>-1</v>
      </c>
    </row>
    <row r="5062" spans="1:14">
      <c r="A5062" s="1">
        <v>43592</v>
      </c>
      <c r="B5062" s="2">
        <v>0.41666666666666669</v>
      </c>
      <c r="C5062">
        <v>0</v>
      </c>
      <c r="D5062">
        <v>2290</v>
      </c>
      <c r="E5062">
        <v>-1</v>
      </c>
      <c r="F5062">
        <v>4</v>
      </c>
      <c r="G5062" s="59">
        <f t="shared" si="95"/>
        <v>28338</v>
      </c>
      <c r="I5062" s="3">
        <f t="shared" si="96"/>
        <v>1</v>
      </c>
      <c r="J5062" s="3">
        <v>2285</v>
      </c>
      <c r="K5062" s="3">
        <v>2283</v>
      </c>
      <c r="L5062" s="3">
        <v>2290</v>
      </c>
      <c r="N5062" s="3" t="s">
        <v>16</v>
      </c>
    </row>
    <row r="5063" spans="1:14">
      <c r="A5063" s="1">
        <v>43592</v>
      </c>
      <c r="B5063" s="2">
        <v>0.58333333333333337</v>
      </c>
      <c r="C5063">
        <v>-2</v>
      </c>
      <c r="D5063">
        <v>2277</v>
      </c>
      <c r="E5063">
        <v>-2</v>
      </c>
      <c r="G5063" s="59">
        <f t="shared" si="95"/>
        <v>28338</v>
      </c>
      <c r="I5063" s="3">
        <f t="shared" si="96"/>
        <v>2</v>
      </c>
      <c r="J5063" s="72">
        <v>2273</v>
      </c>
      <c r="K5063" s="72">
        <v>2267</v>
      </c>
      <c r="L5063" s="72">
        <v>2275</v>
      </c>
      <c r="M5063" s="72">
        <v>-2</v>
      </c>
    </row>
    <row r="5064" spans="1:14">
      <c r="A5064" s="1">
        <v>43593</v>
      </c>
      <c r="B5064" s="2">
        <v>0.58333333333333337</v>
      </c>
      <c r="C5064">
        <v>1</v>
      </c>
      <c r="D5064">
        <v>2231</v>
      </c>
      <c r="E5064">
        <v>3</v>
      </c>
      <c r="F5064">
        <v>92</v>
      </c>
      <c r="G5064" s="59">
        <f t="shared" si="95"/>
        <v>28430</v>
      </c>
      <c r="I5064" s="3">
        <f t="shared" si="96"/>
        <v>3</v>
      </c>
      <c r="J5064" s="74">
        <v>2230</v>
      </c>
      <c r="K5064" s="74">
        <v>2223</v>
      </c>
      <c r="L5064" s="74">
        <v>2231</v>
      </c>
      <c r="M5064" s="74">
        <v>1</v>
      </c>
    </row>
    <row r="5065" spans="1:14">
      <c r="A5065" s="1">
        <v>43593</v>
      </c>
      <c r="B5065" s="2">
        <v>0.66666666666666663</v>
      </c>
      <c r="C5065">
        <v>0</v>
      </c>
      <c r="D5065">
        <v>2224</v>
      </c>
      <c r="E5065">
        <v>-1</v>
      </c>
      <c r="F5065">
        <v>-7</v>
      </c>
      <c r="G5065" s="59">
        <f t="shared" si="95"/>
        <v>28423</v>
      </c>
      <c r="I5065" s="3">
        <f t="shared" si="96"/>
        <v>1</v>
      </c>
      <c r="J5065" s="73">
        <v>2221</v>
      </c>
      <c r="K5065" s="73">
        <v>2217</v>
      </c>
      <c r="L5065" s="73">
        <v>2223</v>
      </c>
      <c r="M5065" s="73">
        <v>-1</v>
      </c>
      <c r="N5065" s="3" t="s">
        <v>16</v>
      </c>
    </row>
    <row r="5066" spans="1:14">
      <c r="A5066" s="1">
        <v>43594</v>
      </c>
      <c r="B5066" s="2">
        <v>0.375</v>
      </c>
      <c r="C5066">
        <v>-2</v>
      </c>
      <c r="D5066">
        <v>2215</v>
      </c>
      <c r="E5066">
        <v>-2</v>
      </c>
      <c r="G5066" s="59">
        <f t="shared" si="95"/>
        <v>28423</v>
      </c>
      <c r="I5066" s="3">
        <f t="shared" si="96"/>
        <v>2</v>
      </c>
      <c r="J5066" s="3">
        <v>2214</v>
      </c>
      <c r="K5066" s="3">
        <v>2199</v>
      </c>
      <c r="L5066" s="3">
        <v>2228</v>
      </c>
    </row>
    <row r="5067" spans="1:14">
      <c r="A5067" s="1">
        <v>43594</v>
      </c>
      <c r="B5067" s="2">
        <v>0.41666666666666669</v>
      </c>
      <c r="C5067">
        <v>0</v>
      </c>
      <c r="D5067">
        <v>2212</v>
      </c>
      <c r="E5067">
        <v>2</v>
      </c>
      <c r="F5067">
        <v>6</v>
      </c>
      <c r="G5067" s="59">
        <f t="shared" si="95"/>
        <v>28429</v>
      </c>
      <c r="I5067" s="3">
        <f t="shared" si="96"/>
        <v>2</v>
      </c>
      <c r="J5067" s="3">
        <v>2206</v>
      </c>
      <c r="K5067" s="3">
        <v>2205</v>
      </c>
      <c r="L5067" s="3">
        <v>2216</v>
      </c>
      <c r="N5067" s="3" t="s">
        <v>16</v>
      </c>
    </row>
    <row r="5068" spans="1:14">
      <c r="A5068" s="1">
        <v>43594</v>
      </c>
      <c r="B5068" s="2">
        <v>0.45833333333333331</v>
      </c>
      <c r="C5068">
        <v>1</v>
      </c>
      <c r="D5068">
        <v>2211</v>
      </c>
      <c r="E5068">
        <v>1</v>
      </c>
      <c r="G5068" s="59">
        <f t="shared" si="95"/>
        <v>28429</v>
      </c>
      <c r="I5068" s="3">
        <f t="shared" si="96"/>
        <v>1</v>
      </c>
      <c r="J5068" s="3">
        <v>2215</v>
      </c>
      <c r="K5068" s="3">
        <v>2209</v>
      </c>
      <c r="L5068" s="3">
        <v>2217</v>
      </c>
    </row>
    <row r="5069" spans="1:14">
      <c r="A5069" s="1">
        <v>43594</v>
      </c>
      <c r="B5069" s="2">
        <v>0.625</v>
      </c>
      <c r="C5069">
        <v>0</v>
      </c>
      <c r="D5069">
        <v>2207</v>
      </c>
      <c r="E5069">
        <v>-1</v>
      </c>
      <c r="F5069">
        <v>-4</v>
      </c>
      <c r="G5069" s="59">
        <f t="shared" si="95"/>
        <v>28425</v>
      </c>
      <c r="I5069" s="3">
        <f t="shared" si="96"/>
        <v>1</v>
      </c>
      <c r="J5069" s="3">
        <v>2207</v>
      </c>
      <c r="K5069" s="3">
        <v>2196</v>
      </c>
      <c r="L5069" s="3">
        <v>2210</v>
      </c>
      <c r="N5069" s="3" t="s">
        <v>16</v>
      </c>
    </row>
    <row r="5070" spans="1:14">
      <c r="A5070" s="1">
        <v>43594</v>
      </c>
      <c r="B5070" s="2">
        <v>0.70833333333333337</v>
      </c>
      <c r="C5070">
        <v>-2</v>
      </c>
      <c r="D5070">
        <v>2191</v>
      </c>
      <c r="E5070">
        <v>-2</v>
      </c>
      <c r="G5070" s="59">
        <f t="shared" si="95"/>
        <v>28425</v>
      </c>
      <c r="I5070" s="3">
        <f t="shared" si="96"/>
        <v>2</v>
      </c>
      <c r="J5070" s="72">
        <v>2183</v>
      </c>
      <c r="K5070" s="72">
        <v>2178</v>
      </c>
      <c r="L5070" s="72">
        <v>2178</v>
      </c>
      <c r="M5070" s="72">
        <v>-8</v>
      </c>
      <c r="N5070" s="86" t="s">
        <v>89</v>
      </c>
    </row>
    <row r="5071" spans="1:14">
      <c r="A5071" s="1">
        <v>43595</v>
      </c>
      <c r="B5071" s="2">
        <v>0.375</v>
      </c>
      <c r="C5071">
        <v>1</v>
      </c>
      <c r="D5071">
        <v>2195</v>
      </c>
      <c r="E5071">
        <v>3</v>
      </c>
      <c r="F5071">
        <v>-8</v>
      </c>
      <c r="G5071" s="59">
        <f t="shared" si="95"/>
        <v>28417</v>
      </c>
      <c r="I5071" s="3">
        <f t="shared" si="96"/>
        <v>3</v>
      </c>
      <c r="J5071" s="3">
        <v>2204</v>
      </c>
      <c r="K5071" s="3">
        <v>2193</v>
      </c>
      <c r="L5071" s="3">
        <v>2205</v>
      </c>
    </row>
    <row r="5072" spans="1:14">
      <c r="A5072" s="1">
        <v>43595</v>
      </c>
      <c r="B5072" s="2">
        <v>0.58333333333333337</v>
      </c>
      <c r="C5072">
        <v>0</v>
      </c>
      <c r="D5072">
        <v>2187</v>
      </c>
      <c r="E5072">
        <v>-1</v>
      </c>
      <c r="F5072">
        <v>-8</v>
      </c>
      <c r="G5072" s="59">
        <f t="shared" si="95"/>
        <v>28409</v>
      </c>
      <c r="I5072" s="3">
        <f t="shared" si="96"/>
        <v>1</v>
      </c>
      <c r="J5072" s="3">
        <v>2186</v>
      </c>
      <c r="K5072" s="3">
        <v>2182</v>
      </c>
      <c r="L5072" s="3">
        <v>2188</v>
      </c>
      <c r="N5072" s="3" t="s">
        <v>16</v>
      </c>
    </row>
    <row r="5073" spans="1:14">
      <c r="A5073" s="1">
        <v>43598</v>
      </c>
      <c r="B5073" s="2">
        <v>0.58333333333333337</v>
      </c>
      <c r="C5073">
        <v>-2</v>
      </c>
      <c r="D5073">
        <v>2178</v>
      </c>
      <c r="E5073">
        <v>-2</v>
      </c>
      <c r="G5073" s="59">
        <f t="shared" si="95"/>
        <v>28409</v>
      </c>
      <c r="I5073" s="3">
        <f t="shared" si="96"/>
        <v>2</v>
      </c>
      <c r="J5073" s="72">
        <v>2170</v>
      </c>
      <c r="K5073" s="72">
        <v>2154</v>
      </c>
      <c r="L5073" s="72">
        <v>2172</v>
      </c>
      <c r="M5073" s="72">
        <v>-6</v>
      </c>
      <c r="N5073" s="86" t="s">
        <v>89</v>
      </c>
    </row>
    <row r="5074" spans="1:14">
      <c r="A5074" s="1">
        <v>43598</v>
      </c>
      <c r="B5074" s="2">
        <v>0.75</v>
      </c>
      <c r="C5074">
        <v>1</v>
      </c>
      <c r="D5074">
        <v>2170</v>
      </c>
      <c r="E5074">
        <v>3</v>
      </c>
      <c r="F5074">
        <v>16</v>
      </c>
      <c r="G5074" s="59">
        <f t="shared" si="95"/>
        <v>28425</v>
      </c>
      <c r="I5074" s="3">
        <f t="shared" si="96"/>
        <v>3</v>
      </c>
      <c r="J5074" s="3">
        <v>2170</v>
      </c>
      <c r="K5074" s="3">
        <v>2181</v>
      </c>
      <c r="L5074" s="3">
        <v>2189</v>
      </c>
    </row>
    <row r="5075" spans="1:14">
      <c r="A5075" s="1">
        <v>43599</v>
      </c>
      <c r="B5075" s="2">
        <v>0.5</v>
      </c>
      <c r="C5075">
        <v>0</v>
      </c>
      <c r="D5075">
        <v>2177</v>
      </c>
      <c r="E5075">
        <v>-1</v>
      </c>
      <c r="F5075">
        <v>7</v>
      </c>
      <c r="G5075" s="59">
        <f t="shared" si="95"/>
        <v>28432</v>
      </c>
      <c r="I5075" s="3">
        <f t="shared" si="96"/>
        <v>1</v>
      </c>
      <c r="J5075" s="73">
        <v>2172</v>
      </c>
      <c r="K5075" s="73">
        <v>2167</v>
      </c>
      <c r="L5075" s="73">
        <v>2175</v>
      </c>
      <c r="M5075" s="73">
        <v>-2</v>
      </c>
      <c r="N5075" s="3" t="s">
        <v>16</v>
      </c>
    </row>
    <row r="5076" spans="1:14">
      <c r="A5076" s="1">
        <v>43599</v>
      </c>
      <c r="B5076" s="2">
        <v>0.58333333333333337</v>
      </c>
      <c r="C5076">
        <v>-2</v>
      </c>
      <c r="D5076">
        <v>2169</v>
      </c>
      <c r="E5076">
        <v>-2</v>
      </c>
      <c r="G5076" s="59">
        <f t="shared" si="95"/>
        <v>28432</v>
      </c>
      <c r="I5076" s="3">
        <f t="shared" si="96"/>
        <v>2</v>
      </c>
      <c r="J5076" s="3">
        <v>2168</v>
      </c>
      <c r="K5076" s="3">
        <v>2164</v>
      </c>
      <c r="L5076" s="3">
        <v>2179</v>
      </c>
    </row>
    <row r="5077" spans="1:14">
      <c r="A5077" s="1">
        <v>43599</v>
      </c>
      <c r="B5077" s="2">
        <v>0.625</v>
      </c>
      <c r="C5077">
        <v>1</v>
      </c>
      <c r="D5077">
        <v>2173</v>
      </c>
      <c r="E5077">
        <v>3</v>
      </c>
      <c r="F5077">
        <v>-8</v>
      </c>
      <c r="G5077" s="59">
        <f t="shared" si="95"/>
        <v>28424</v>
      </c>
      <c r="I5077" s="3">
        <f t="shared" si="96"/>
        <v>3</v>
      </c>
      <c r="J5077" s="3">
        <v>2178</v>
      </c>
      <c r="K5077" s="3">
        <v>2168</v>
      </c>
      <c r="L5077" s="3">
        <v>2182</v>
      </c>
    </row>
    <row r="5078" spans="1:14">
      <c r="A5078" s="1">
        <v>43599</v>
      </c>
      <c r="B5078" s="2">
        <v>0.70833333333333337</v>
      </c>
      <c r="C5078">
        <v>0</v>
      </c>
      <c r="D5078">
        <v>2169</v>
      </c>
      <c r="E5078">
        <v>-1</v>
      </c>
      <c r="F5078">
        <v>-4</v>
      </c>
      <c r="G5078" s="59">
        <f t="shared" si="95"/>
        <v>28420</v>
      </c>
      <c r="I5078" s="3">
        <f t="shared" si="96"/>
        <v>1</v>
      </c>
      <c r="J5078" s="73">
        <v>2170</v>
      </c>
      <c r="K5078" s="73">
        <v>2166</v>
      </c>
      <c r="L5078" s="73">
        <v>2166</v>
      </c>
      <c r="M5078" s="73">
        <v>1</v>
      </c>
      <c r="N5078" s="3" t="s">
        <v>16</v>
      </c>
    </row>
    <row r="5079" spans="1:14">
      <c r="A5079" s="1">
        <v>43599</v>
      </c>
      <c r="B5079" s="2">
        <v>0.75</v>
      </c>
      <c r="C5079">
        <v>-2</v>
      </c>
      <c r="D5079">
        <v>2166</v>
      </c>
      <c r="E5079">
        <v>-2</v>
      </c>
      <c r="G5079" s="59">
        <f t="shared" si="95"/>
        <v>28420</v>
      </c>
      <c r="I5079" s="3">
        <f t="shared" si="96"/>
        <v>2</v>
      </c>
      <c r="J5079" s="3">
        <v>2166</v>
      </c>
      <c r="K5079" s="3">
        <v>2174</v>
      </c>
      <c r="L5079" s="3">
        <v>2180</v>
      </c>
      <c r="N5079" s="86" t="s">
        <v>111</v>
      </c>
    </row>
    <row r="5080" spans="1:14">
      <c r="A5080" s="1">
        <v>43600</v>
      </c>
      <c r="B5080" s="2">
        <v>0.375</v>
      </c>
      <c r="C5080">
        <v>0</v>
      </c>
      <c r="D5080">
        <v>2177</v>
      </c>
      <c r="E5080">
        <v>2</v>
      </c>
      <c r="F5080">
        <v>-22</v>
      </c>
      <c r="G5080" s="59">
        <f t="shared" si="95"/>
        <v>28398</v>
      </c>
      <c r="I5080" s="3">
        <f t="shared" si="96"/>
        <v>2</v>
      </c>
      <c r="J5080" s="3">
        <v>2178</v>
      </c>
      <c r="K5080" s="3">
        <v>2166</v>
      </c>
      <c r="L5080" s="3">
        <v>2180</v>
      </c>
      <c r="N5080" s="3" t="s">
        <v>16</v>
      </c>
    </row>
    <row r="5081" spans="1:14">
      <c r="A5081" s="1">
        <v>43600</v>
      </c>
      <c r="B5081" s="2">
        <v>0.375</v>
      </c>
      <c r="C5081">
        <v>2</v>
      </c>
      <c r="D5081">
        <v>2177</v>
      </c>
      <c r="E5081">
        <v>2</v>
      </c>
      <c r="G5081" s="59">
        <f t="shared" si="95"/>
        <v>28398</v>
      </c>
      <c r="I5081" s="3">
        <f t="shared" si="96"/>
        <v>2</v>
      </c>
      <c r="J5081" s="3">
        <v>2178</v>
      </c>
      <c r="K5081" s="3">
        <v>2166</v>
      </c>
      <c r="L5081" s="3">
        <v>2180</v>
      </c>
    </row>
    <row r="5082" spans="1:14">
      <c r="A5082" s="1">
        <v>43600</v>
      </c>
      <c r="B5082" s="2">
        <v>0.625</v>
      </c>
      <c r="C5082">
        <v>0</v>
      </c>
      <c r="D5082">
        <v>2168</v>
      </c>
      <c r="E5082">
        <v>-2</v>
      </c>
      <c r="F5082">
        <v>-18</v>
      </c>
      <c r="G5082" s="59">
        <f t="shared" si="95"/>
        <v>28380</v>
      </c>
      <c r="I5082" s="3">
        <f t="shared" si="96"/>
        <v>2</v>
      </c>
      <c r="J5082" s="73">
        <v>2163</v>
      </c>
      <c r="K5082" s="73">
        <v>2158</v>
      </c>
      <c r="L5082" s="73">
        <v>2166</v>
      </c>
      <c r="M5082" s="73">
        <v>-2</v>
      </c>
      <c r="N5082" s="3" t="s">
        <v>16</v>
      </c>
    </row>
    <row r="5083" spans="1:14">
      <c r="A5083" s="1">
        <v>43602</v>
      </c>
      <c r="B5083" s="2">
        <v>0.41666666666666669</v>
      </c>
      <c r="C5083">
        <v>-2</v>
      </c>
      <c r="D5083">
        <v>2176</v>
      </c>
      <c r="E5083">
        <v>-2</v>
      </c>
      <c r="G5083" s="59">
        <f t="shared" si="95"/>
        <v>28380</v>
      </c>
      <c r="I5083" s="3">
        <f t="shared" si="96"/>
        <v>2</v>
      </c>
      <c r="J5083" s="3">
        <v>2174</v>
      </c>
      <c r="K5083" s="3">
        <v>2163</v>
      </c>
      <c r="L5083" s="3">
        <v>2178</v>
      </c>
    </row>
    <row r="5084" spans="1:14">
      <c r="A5084" s="1">
        <v>43602</v>
      </c>
      <c r="B5084" s="2">
        <v>0.66666666666666663</v>
      </c>
      <c r="C5084">
        <v>0</v>
      </c>
      <c r="D5084">
        <v>2173</v>
      </c>
      <c r="E5084">
        <v>2</v>
      </c>
      <c r="F5084">
        <v>6</v>
      </c>
      <c r="G5084" s="59">
        <f t="shared" si="95"/>
        <v>28386</v>
      </c>
      <c r="I5084" s="3">
        <f t="shared" si="96"/>
        <v>2</v>
      </c>
      <c r="J5084" s="3">
        <v>2167</v>
      </c>
      <c r="K5084" s="3">
        <v>2164</v>
      </c>
      <c r="L5084" s="3">
        <v>2181</v>
      </c>
      <c r="N5084" s="3" t="s">
        <v>16</v>
      </c>
    </row>
    <row r="5085" spans="1:14">
      <c r="A5085" s="1">
        <v>43605</v>
      </c>
      <c r="B5085" s="2">
        <v>0.45833333333333331</v>
      </c>
      <c r="C5085">
        <v>-2</v>
      </c>
      <c r="D5085">
        <v>2174</v>
      </c>
      <c r="E5085">
        <v>-2</v>
      </c>
      <c r="G5085" s="59">
        <f t="shared" si="95"/>
        <v>28386</v>
      </c>
      <c r="I5085" s="3">
        <f t="shared" si="96"/>
        <v>2</v>
      </c>
      <c r="J5085" s="3">
        <v>2168</v>
      </c>
      <c r="K5085" s="3">
        <v>2167</v>
      </c>
      <c r="L5085" s="3">
        <v>2174</v>
      </c>
    </row>
    <row r="5086" spans="1:14">
      <c r="A5086" s="1">
        <v>43605</v>
      </c>
      <c r="B5086" s="2">
        <v>0.70833333333333337</v>
      </c>
      <c r="C5086">
        <v>0</v>
      </c>
      <c r="D5086">
        <v>2173</v>
      </c>
      <c r="E5086">
        <v>2</v>
      </c>
      <c r="F5086">
        <v>2</v>
      </c>
      <c r="G5086" s="59">
        <f t="shared" si="95"/>
        <v>28388</v>
      </c>
      <c r="I5086" s="3">
        <f t="shared" si="96"/>
        <v>2</v>
      </c>
      <c r="J5086" s="73">
        <v>2176</v>
      </c>
      <c r="K5086" s="73">
        <v>2175</v>
      </c>
      <c r="L5086" s="73">
        <v>2175</v>
      </c>
      <c r="M5086" s="73">
        <v>-2</v>
      </c>
      <c r="N5086" s="3" t="s">
        <v>16</v>
      </c>
    </row>
    <row r="5087" spans="1:14">
      <c r="A5087" s="1">
        <v>43605</v>
      </c>
      <c r="B5087" s="2">
        <v>0.70833333333333337</v>
      </c>
      <c r="C5087">
        <v>2</v>
      </c>
      <c r="D5087">
        <v>2173</v>
      </c>
      <c r="E5087">
        <v>2</v>
      </c>
      <c r="G5087" s="59">
        <f t="shared" si="95"/>
        <v>28388</v>
      </c>
      <c r="I5087" s="3">
        <f t="shared" si="96"/>
        <v>2</v>
      </c>
      <c r="J5087" s="72">
        <v>2176</v>
      </c>
      <c r="K5087" s="72">
        <v>2175</v>
      </c>
      <c r="L5087" s="72">
        <v>2175</v>
      </c>
      <c r="M5087" s="72">
        <v>-2</v>
      </c>
    </row>
    <row r="5088" spans="1:14">
      <c r="A5088" s="1">
        <v>43606</v>
      </c>
      <c r="B5088" s="2">
        <v>0.66666666666666663</v>
      </c>
      <c r="C5088">
        <v>0</v>
      </c>
      <c r="D5088">
        <v>2173</v>
      </c>
      <c r="E5088">
        <v>-2</v>
      </c>
      <c r="F5088">
        <v>0</v>
      </c>
      <c r="G5088" s="59">
        <f t="shared" ref="G5088:G5099" si="97">G5087+F5088</f>
        <v>28388</v>
      </c>
      <c r="I5088" s="3">
        <f t="shared" si="96"/>
        <v>2</v>
      </c>
      <c r="J5088" s="3">
        <v>2169</v>
      </c>
      <c r="K5088" s="3">
        <v>2171</v>
      </c>
      <c r="L5088" s="3">
        <v>2189</v>
      </c>
      <c r="N5088" s="3" t="s">
        <v>16</v>
      </c>
    </row>
    <row r="5089" spans="1:14">
      <c r="A5089" s="1">
        <v>43609</v>
      </c>
      <c r="B5089" s="2">
        <v>0.45833333333333331</v>
      </c>
      <c r="C5089">
        <v>2</v>
      </c>
      <c r="D5089">
        <v>2181</v>
      </c>
      <c r="E5089">
        <v>2</v>
      </c>
      <c r="G5089" s="59">
        <f t="shared" si="97"/>
        <v>28388</v>
      </c>
      <c r="I5089" s="3">
        <f t="shared" si="96"/>
        <v>2</v>
      </c>
      <c r="J5089" s="3">
        <v>2181</v>
      </c>
      <c r="K5089" s="3">
        <v>2179</v>
      </c>
      <c r="L5089" s="3">
        <v>2184</v>
      </c>
    </row>
    <row r="5090" spans="1:14">
      <c r="A5090" s="1">
        <v>43612</v>
      </c>
      <c r="B5090" s="2">
        <v>0.5</v>
      </c>
      <c r="C5090">
        <v>0</v>
      </c>
      <c r="D5090">
        <v>2185</v>
      </c>
      <c r="E5090">
        <v>-2</v>
      </c>
      <c r="F5090">
        <v>8</v>
      </c>
      <c r="G5090" s="59">
        <f t="shared" si="97"/>
        <v>28396</v>
      </c>
      <c r="I5090" s="3">
        <f t="shared" si="96"/>
        <v>2</v>
      </c>
      <c r="J5090" s="3">
        <v>2188</v>
      </c>
      <c r="K5090" s="3">
        <v>2181</v>
      </c>
      <c r="L5090" s="3">
        <v>2189</v>
      </c>
      <c r="N5090" s="3" t="s">
        <v>16</v>
      </c>
    </row>
    <row r="5091" spans="1:14">
      <c r="A5091" s="1">
        <v>43612</v>
      </c>
      <c r="B5091" s="2">
        <v>0.70833333333333337</v>
      </c>
      <c r="C5091">
        <v>1</v>
      </c>
      <c r="D5091">
        <v>2183</v>
      </c>
      <c r="E5091">
        <v>1</v>
      </c>
      <c r="G5091" s="59">
        <f t="shared" si="97"/>
        <v>28396</v>
      </c>
      <c r="I5091" s="3">
        <f t="shared" si="96"/>
        <v>1</v>
      </c>
      <c r="J5091" s="72">
        <v>2187</v>
      </c>
      <c r="K5091" s="72">
        <v>2186</v>
      </c>
      <c r="L5091" s="72">
        <v>2186</v>
      </c>
      <c r="M5091" s="72">
        <v>-2</v>
      </c>
    </row>
    <row r="5092" spans="1:14">
      <c r="A5092" s="1">
        <v>43613</v>
      </c>
      <c r="B5092" s="2">
        <v>0.75</v>
      </c>
      <c r="C5092">
        <v>0</v>
      </c>
      <c r="D5092">
        <v>2192</v>
      </c>
      <c r="E5092">
        <v>-1</v>
      </c>
      <c r="F5092">
        <v>9</v>
      </c>
      <c r="G5092" s="59">
        <f t="shared" si="97"/>
        <v>28405</v>
      </c>
      <c r="I5092" s="3">
        <f t="shared" si="96"/>
        <v>1</v>
      </c>
      <c r="J5092" s="3">
        <v>2192</v>
      </c>
      <c r="K5092" s="3">
        <v>2175</v>
      </c>
      <c r="L5092" s="3">
        <v>2178</v>
      </c>
      <c r="N5092" s="3" t="s">
        <v>16</v>
      </c>
    </row>
    <row r="5093" spans="1:14">
      <c r="A5093" s="1">
        <v>43613</v>
      </c>
      <c r="B5093" s="2">
        <v>0.75</v>
      </c>
      <c r="C5093">
        <v>-2</v>
      </c>
      <c r="D5093">
        <v>2192</v>
      </c>
      <c r="E5093">
        <v>-2</v>
      </c>
      <c r="G5093" s="59">
        <f t="shared" si="97"/>
        <v>28405</v>
      </c>
      <c r="I5093" s="3">
        <f t="shared" si="96"/>
        <v>2</v>
      </c>
      <c r="J5093" s="3">
        <v>2192</v>
      </c>
      <c r="K5093" s="3">
        <v>2175</v>
      </c>
      <c r="L5093" s="3">
        <v>2178</v>
      </c>
    </row>
    <row r="5094" spans="1:14">
      <c r="A5094" s="1">
        <v>43614</v>
      </c>
      <c r="B5094" s="2">
        <v>0.70833333333333337</v>
      </c>
      <c r="C5094">
        <v>0</v>
      </c>
      <c r="D5094">
        <v>2182</v>
      </c>
      <c r="E5094">
        <v>2</v>
      </c>
      <c r="F5094">
        <v>20</v>
      </c>
      <c r="G5094" s="59">
        <f t="shared" si="97"/>
        <v>28425</v>
      </c>
      <c r="I5094" s="3">
        <f t="shared" si="96"/>
        <v>2</v>
      </c>
      <c r="J5094" s="73">
        <v>2185</v>
      </c>
      <c r="K5094" s="73">
        <v>2196</v>
      </c>
      <c r="L5094" s="73">
        <v>2197</v>
      </c>
      <c r="M5094" s="73">
        <v>-3</v>
      </c>
      <c r="N5094" s="3" t="s">
        <v>16</v>
      </c>
    </row>
    <row r="5095" spans="1:14">
      <c r="A5095" s="1">
        <v>43614</v>
      </c>
      <c r="B5095" s="2">
        <v>0.70833333333333337</v>
      </c>
      <c r="C5095">
        <v>2</v>
      </c>
      <c r="D5095">
        <v>2182</v>
      </c>
      <c r="E5095">
        <v>2</v>
      </c>
      <c r="G5095" s="59">
        <f t="shared" si="97"/>
        <v>28425</v>
      </c>
      <c r="I5095" s="3">
        <f t="shared" si="96"/>
        <v>2</v>
      </c>
      <c r="J5095" s="72">
        <v>2185</v>
      </c>
      <c r="K5095" s="72">
        <v>2196</v>
      </c>
      <c r="L5095" s="72">
        <v>2197</v>
      </c>
      <c r="M5095" s="72">
        <v>-3</v>
      </c>
    </row>
    <row r="5096" spans="1:14">
      <c r="A5096" s="1">
        <v>43616</v>
      </c>
      <c r="B5096" s="2">
        <v>0.375</v>
      </c>
      <c r="C5096">
        <v>0</v>
      </c>
      <c r="D5096">
        <v>2208</v>
      </c>
      <c r="E5096">
        <v>-2</v>
      </c>
      <c r="F5096">
        <v>52</v>
      </c>
      <c r="G5096" s="59">
        <f t="shared" si="97"/>
        <v>28477</v>
      </c>
      <c r="I5096" s="3">
        <f t="shared" si="96"/>
        <v>2</v>
      </c>
      <c r="J5096" s="3">
        <v>2206</v>
      </c>
      <c r="K5096" s="3">
        <v>2199</v>
      </c>
      <c r="L5096" s="3">
        <v>2211</v>
      </c>
      <c r="N5096" s="3" t="s">
        <v>16</v>
      </c>
    </row>
    <row r="5097" spans="1:14">
      <c r="A5097" s="1">
        <v>43616</v>
      </c>
      <c r="B5097" s="2">
        <v>0.375</v>
      </c>
      <c r="C5097">
        <v>-2</v>
      </c>
      <c r="D5097">
        <v>2208</v>
      </c>
      <c r="E5097">
        <v>-2</v>
      </c>
      <c r="G5097" s="59">
        <f t="shared" si="97"/>
        <v>28477</v>
      </c>
      <c r="I5097" s="3">
        <f t="shared" si="96"/>
        <v>2</v>
      </c>
      <c r="J5097" s="3">
        <v>2206</v>
      </c>
      <c r="K5097" s="3">
        <v>2199</v>
      </c>
      <c r="L5097" s="3">
        <v>2211</v>
      </c>
    </row>
    <row r="5098" spans="1:14">
      <c r="A5098" s="1">
        <v>43616</v>
      </c>
      <c r="B5098" s="2">
        <v>0.54166666666666663</v>
      </c>
      <c r="C5098">
        <v>0</v>
      </c>
      <c r="D5098">
        <v>2216</v>
      </c>
      <c r="E5098">
        <v>2</v>
      </c>
      <c r="F5098">
        <v>-16</v>
      </c>
      <c r="G5098" s="59">
        <f t="shared" si="97"/>
        <v>28461</v>
      </c>
      <c r="I5098" s="3">
        <f t="shared" si="96"/>
        <v>2</v>
      </c>
      <c r="J5098" s="73">
        <v>2220</v>
      </c>
      <c r="K5098" s="73">
        <v>2220</v>
      </c>
      <c r="L5098" s="73">
        <v>2232</v>
      </c>
      <c r="M5098" s="73">
        <v>-4</v>
      </c>
      <c r="N5098" s="3" t="s">
        <v>16</v>
      </c>
    </row>
    <row r="5099" spans="1:14">
      <c r="A5099" s="69">
        <v>43616</v>
      </c>
      <c r="B5099" s="70">
        <v>0.58333333333333337</v>
      </c>
      <c r="C5099" s="71">
        <v>2</v>
      </c>
      <c r="D5099" s="71">
        <v>2225</v>
      </c>
      <c r="E5099" s="71">
        <v>2</v>
      </c>
      <c r="F5099" s="71"/>
      <c r="G5099" s="91">
        <f t="shared" si="97"/>
        <v>28461</v>
      </c>
      <c r="H5099" s="71">
        <f>SUM(F5055:F5099)</f>
        <v>205</v>
      </c>
      <c r="I5099" s="3">
        <f t="shared" si="96"/>
        <v>2</v>
      </c>
      <c r="J5099" s="3">
        <v>2227</v>
      </c>
      <c r="K5099" s="3">
        <v>2225</v>
      </c>
      <c r="L5099" s="3">
        <v>2233</v>
      </c>
    </row>
    <row r="5100" spans="1:14">
      <c r="B5100" s="68" t="s">
        <v>51</v>
      </c>
      <c r="C5100" s="3"/>
      <c r="D5100" s="59">
        <f>D5099</f>
        <v>2225</v>
      </c>
      <c r="E5100" s="3"/>
      <c r="F5100" s="3"/>
      <c r="G5100" s="59">
        <f>G5099</f>
        <v>28461</v>
      </c>
      <c r="I5100" s="3">
        <f>SUM(I4:I5099)</f>
        <v>9000</v>
      </c>
    </row>
    <row r="5101" spans="1:14">
      <c r="G5101" s="3"/>
      <c r="I5101" s="99">
        <f>I5100/G5099</f>
        <v>0.31622219879835567</v>
      </c>
    </row>
    <row r="5102" spans="1:14">
      <c r="F5102" t="s">
        <v>91</v>
      </c>
      <c r="G5102" s="90">
        <f>G5099/125</f>
        <v>227.68799999999999</v>
      </c>
    </row>
  </sheetData>
  <hyperlinks>
    <hyperlink ref="N2013"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2572 H2617 H2530 H2492 H2444 H2401 H2369 H2694 H2751 A2845:H2845 H2872 H2956 H2994 H2919 H3042 H3111 H3260 H3143 H3291 H3368 H3397 H3472 H3435 H3501 H3604 H3710 H3743 H3550 H3830 H3783 H3877 H3958 H3913 H3993 H4045 H4142 H4184 H4237 H4281 H4320 H4356 H4408 H4447 H4547 H4589 H4671 H25 H4714 H4767 H4807 H4844 H4877 H4926 H4977 H5019 H5099" formulaRange="1"/>
  </ignoredErrors>
</worksheet>
</file>

<file path=xl/worksheets/sheet2.xml><?xml version="1.0" encoding="utf-8"?>
<worksheet xmlns="http://schemas.openxmlformats.org/spreadsheetml/2006/main" xmlns:r="http://schemas.openxmlformats.org/officeDocument/2006/relationships">
  <dimension ref="A1:AR3557"/>
  <sheetViews>
    <sheetView workbookViewId="0">
      <pane ySplit="3" topLeftCell="A3505" activePane="bottomLeft" state="frozen"/>
      <selection activeCell="G3054" sqref="G3054"/>
      <selection pane="bottomLeft" activeCell="F3554" sqref="A3519:F3554"/>
    </sheetView>
  </sheetViews>
  <sheetFormatPr defaultRowHeight="12.75"/>
  <cols>
    <col min="1" max="1" width="22.42578125" style="1" customWidth="1"/>
    <col min="2" max="2" width="13.85546875" style="2" bestFit="1" customWidth="1"/>
    <col min="3" max="6" width="9.140625" customWidth="1"/>
    <col min="7" max="7" width="11.5703125" bestFit="1" customWidth="1"/>
    <col min="8" max="8" width="10.7109375" bestFit="1" customWidth="1"/>
    <col min="9" max="9" width="11.140625" customWidth="1"/>
    <col min="10" max="10" width="13.85546875" customWidth="1"/>
    <col min="11" max="11" width="12.28515625" customWidth="1"/>
    <col min="12" max="12" width="12.85546875" customWidth="1"/>
    <col min="13" max="13" width="9.7109375" customWidth="1"/>
    <col min="14" max="14" width="14.140625" customWidth="1"/>
    <col min="15" max="16" width="11.5703125" customWidth="1"/>
  </cols>
  <sheetData>
    <row r="1" spans="1:44" s="10" customFormat="1">
      <c r="A1" s="7">
        <v>1</v>
      </c>
      <c r="B1" s="6">
        <v>2</v>
      </c>
      <c r="C1" s="6">
        <v>3</v>
      </c>
      <c r="D1" s="6">
        <v>4</v>
      </c>
      <c r="E1" s="6">
        <v>5</v>
      </c>
      <c r="F1" s="6">
        <v>6</v>
      </c>
      <c r="G1" s="6">
        <v>7</v>
      </c>
      <c r="H1" s="6">
        <v>8</v>
      </c>
      <c r="I1" s="6">
        <v>9</v>
      </c>
      <c r="J1" s="6">
        <v>10</v>
      </c>
      <c r="K1" s="6">
        <v>11</v>
      </c>
      <c r="L1" s="6">
        <v>12</v>
      </c>
      <c r="M1" s="6">
        <v>13</v>
      </c>
      <c r="N1" s="6">
        <v>14</v>
      </c>
      <c r="O1" s="6"/>
      <c r="P1" s="6"/>
      <c r="Q1" s="6"/>
      <c r="R1" s="6"/>
      <c r="S1" s="6"/>
      <c r="T1" s="6"/>
      <c r="U1" s="6"/>
      <c r="V1" s="6"/>
      <c r="W1" s="6"/>
      <c r="X1" s="6"/>
      <c r="Y1" s="6"/>
      <c r="Z1" s="6"/>
      <c r="AA1" s="6"/>
      <c r="AB1" s="6"/>
    </row>
    <row r="2" spans="1:44">
      <c r="A2" s="1" t="s">
        <v>52</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s="48" customFormat="1">
      <c r="A3" s="46" t="s">
        <v>1</v>
      </c>
      <c r="B3" s="47" t="s">
        <v>2</v>
      </c>
      <c r="C3" s="48" t="s">
        <v>3</v>
      </c>
      <c r="D3" s="48" t="s">
        <v>4</v>
      </c>
      <c r="E3" s="48" t="s">
        <v>5</v>
      </c>
      <c r="F3" s="48" t="s">
        <v>6</v>
      </c>
      <c r="G3" s="48" t="s">
        <v>7</v>
      </c>
      <c r="H3" s="48" t="s">
        <v>8</v>
      </c>
      <c r="I3" s="49" t="s">
        <v>9</v>
      </c>
      <c r="J3" s="49" t="s">
        <v>10</v>
      </c>
      <c r="K3" s="49" t="s">
        <v>11</v>
      </c>
      <c r="L3" s="49" t="s">
        <v>12</v>
      </c>
      <c r="M3" s="49" t="s">
        <v>13</v>
      </c>
      <c r="N3" s="6" t="s">
        <v>14</v>
      </c>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row>
    <row r="4" spans="1:44">
      <c r="A4" s="1">
        <v>39821</v>
      </c>
      <c r="B4" s="2">
        <v>0.625</v>
      </c>
      <c r="C4">
        <v>-2</v>
      </c>
      <c r="D4">
        <v>1878</v>
      </c>
      <c r="E4">
        <v>-2</v>
      </c>
      <c r="G4">
        <v>0</v>
      </c>
      <c r="I4" s="3">
        <f t="shared" ref="I4:I67" si="0">ABS(E4)</f>
        <v>2</v>
      </c>
    </row>
    <row r="5" spans="1:44">
      <c r="A5" s="1">
        <v>39826</v>
      </c>
      <c r="B5" s="2">
        <v>0.625</v>
      </c>
      <c r="C5">
        <v>1</v>
      </c>
      <c r="D5">
        <v>1757</v>
      </c>
      <c r="E5">
        <v>3</v>
      </c>
      <c r="F5">
        <v>242</v>
      </c>
      <c r="G5">
        <v>242</v>
      </c>
      <c r="I5" s="3">
        <f t="shared" si="0"/>
        <v>3</v>
      </c>
    </row>
    <row r="6" spans="1:44">
      <c r="A6" s="1">
        <v>39827</v>
      </c>
      <c r="B6" s="2">
        <v>0.625</v>
      </c>
      <c r="C6">
        <v>0</v>
      </c>
      <c r="D6">
        <v>1734</v>
      </c>
      <c r="E6">
        <v>-1</v>
      </c>
      <c r="F6">
        <v>-23</v>
      </c>
      <c r="G6">
        <v>219</v>
      </c>
      <c r="I6" s="3">
        <f t="shared" si="0"/>
        <v>1</v>
      </c>
    </row>
    <row r="7" spans="1:44">
      <c r="A7" s="1">
        <v>39827</v>
      </c>
      <c r="B7" s="2">
        <v>0.625</v>
      </c>
      <c r="C7">
        <v>-2</v>
      </c>
      <c r="D7">
        <v>1734</v>
      </c>
      <c r="E7">
        <v>-2</v>
      </c>
      <c r="G7">
        <v>219</v>
      </c>
      <c r="I7" s="3">
        <f t="shared" si="0"/>
        <v>2</v>
      </c>
    </row>
    <row r="8" spans="1:44">
      <c r="A8" s="1">
        <v>39828</v>
      </c>
      <c r="B8" s="2">
        <v>0.5</v>
      </c>
      <c r="C8">
        <v>1</v>
      </c>
      <c r="D8">
        <v>1685</v>
      </c>
      <c r="E8">
        <v>3</v>
      </c>
      <c r="F8">
        <v>98</v>
      </c>
      <c r="G8">
        <v>317</v>
      </c>
      <c r="I8" s="3">
        <f t="shared" si="0"/>
        <v>3</v>
      </c>
    </row>
    <row r="9" spans="1:44">
      <c r="A9" s="1">
        <v>39828</v>
      </c>
      <c r="B9" s="2">
        <v>0.70833333333333337</v>
      </c>
      <c r="C9">
        <v>-2</v>
      </c>
      <c r="D9">
        <v>1661</v>
      </c>
      <c r="E9">
        <v>-3</v>
      </c>
      <c r="F9">
        <v>-24</v>
      </c>
      <c r="G9">
        <v>293</v>
      </c>
      <c r="I9" s="3">
        <f t="shared" si="0"/>
        <v>3</v>
      </c>
    </row>
    <row r="10" spans="1:44">
      <c r="A10" s="1">
        <v>39829</v>
      </c>
      <c r="B10" s="2">
        <v>0.375</v>
      </c>
      <c r="C10">
        <v>1</v>
      </c>
      <c r="D10">
        <v>1690</v>
      </c>
      <c r="E10">
        <v>3</v>
      </c>
      <c r="F10">
        <v>-58</v>
      </c>
      <c r="G10">
        <v>235</v>
      </c>
      <c r="I10" s="3">
        <f t="shared" si="0"/>
        <v>3</v>
      </c>
    </row>
    <row r="11" spans="1:44">
      <c r="A11" s="1">
        <v>39832</v>
      </c>
      <c r="B11" s="2">
        <v>0.58333333333333337</v>
      </c>
      <c r="C11">
        <v>0</v>
      </c>
      <c r="D11">
        <v>1675</v>
      </c>
      <c r="E11">
        <v>-1</v>
      </c>
      <c r="F11">
        <v>-15</v>
      </c>
      <c r="G11">
        <v>220</v>
      </c>
      <c r="I11" s="3">
        <f t="shared" si="0"/>
        <v>1</v>
      </c>
    </row>
    <row r="12" spans="1:44">
      <c r="A12" s="1">
        <v>39832</v>
      </c>
      <c r="B12" s="2">
        <v>0.58333333333333337</v>
      </c>
      <c r="C12">
        <v>-2</v>
      </c>
      <c r="D12">
        <v>1675</v>
      </c>
      <c r="E12">
        <v>-2</v>
      </c>
      <c r="G12">
        <v>220</v>
      </c>
      <c r="I12" s="3">
        <f t="shared" si="0"/>
        <v>2</v>
      </c>
    </row>
    <row r="13" spans="1:44">
      <c r="A13" s="1">
        <v>39834</v>
      </c>
      <c r="B13" s="2">
        <v>0.54166666666666663</v>
      </c>
      <c r="C13">
        <v>1</v>
      </c>
      <c r="D13">
        <v>1585</v>
      </c>
      <c r="E13">
        <v>3</v>
      </c>
      <c r="F13">
        <v>180</v>
      </c>
      <c r="G13">
        <v>400</v>
      </c>
      <c r="I13" s="3">
        <f t="shared" si="0"/>
        <v>3</v>
      </c>
    </row>
    <row r="14" spans="1:44">
      <c r="A14" s="1">
        <v>39835</v>
      </c>
      <c r="B14" s="2">
        <v>0.54166666666666663</v>
      </c>
      <c r="C14">
        <v>-2</v>
      </c>
      <c r="D14">
        <v>1628</v>
      </c>
      <c r="E14">
        <v>-3</v>
      </c>
      <c r="F14">
        <v>43</v>
      </c>
      <c r="G14">
        <v>443</v>
      </c>
      <c r="I14" s="3">
        <f t="shared" si="0"/>
        <v>3</v>
      </c>
    </row>
    <row r="15" spans="1:44">
      <c r="A15" s="1">
        <v>39836</v>
      </c>
      <c r="B15" s="2">
        <v>0.70833333333333337</v>
      </c>
      <c r="C15">
        <v>2</v>
      </c>
      <c r="D15">
        <v>1578</v>
      </c>
      <c r="E15">
        <v>4</v>
      </c>
      <c r="F15">
        <v>100</v>
      </c>
      <c r="G15">
        <v>543</v>
      </c>
      <c r="I15" s="3">
        <f t="shared" si="0"/>
        <v>4</v>
      </c>
    </row>
    <row r="16" spans="1:44">
      <c r="A16" s="1">
        <v>39840</v>
      </c>
      <c r="B16" s="2">
        <v>0.54166666666666663</v>
      </c>
      <c r="C16">
        <v>0</v>
      </c>
      <c r="D16">
        <v>1621</v>
      </c>
      <c r="E16">
        <v>-2</v>
      </c>
      <c r="F16">
        <v>86</v>
      </c>
      <c r="G16">
        <v>629</v>
      </c>
      <c r="I16" s="3">
        <f t="shared" si="0"/>
        <v>2</v>
      </c>
    </row>
    <row r="17" spans="1:9">
      <c r="A17" s="1">
        <v>39841</v>
      </c>
      <c r="B17" s="2">
        <v>0.70833333333333337</v>
      </c>
      <c r="C17">
        <v>-1</v>
      </c>
      <c r="D17">
        <v>1639</v>
      </c>
      <c r="E17">
        <v>-1</v>
      </c>
      <c r="G17">
        <v>629</v>
      </c>
      <c r="I17" s="3">
        <f t="shared" si="0"/>
        <v>1</v>
      </c>
    </row>
    <row r="18" spans="1:9">
      <c r="A18" s="1">
        <v>39843</v>
      </c>
      <c r="B18" s="2">
        <v>0.625</v>
      </c>
      <c r="C18">
        <v>1</v>
      </c>
      <c r="D18">
        <v>1595</v>
      </c>
      <c r="E18">
        <v>2</v>
      </c>
      <c r="F18">
        <v>44</v>
      </c>
      <c r="G18">
        <v>673</v>
      </c>
      <c r="I18" s="3">
        <f t="shared" si="0"/>
        <v>2</v>
      </c>
    </row>
    <row r="19" spans="1:9">
      <c r="A19" s="36">
        <v>39843</v>
      </c>
      <c r="B19" s="24">
        <v>0.70833333333333337</v>
      </c>
      <c r="C19" s="25">
        <v>-2</v>
      </c>
      <c r="D19" s="25">
        <v>1589</v>
      </c>
      <c r="E19" s="25">
        <v>-3</v>
      </c>
      <c r="F19" s="25">
        <v>-6</v>
      </c>
      <c r="G19" s="25">
        <v>667</v>
      </c>
      <c r="H19" s="25">
        <f>SUM(F4:F19)</f>
        <v>667</v>
      </c>
      <c r="I19" s="3">
        <f t="shared" si="0"/>
        <v>3</v>
      </c>
    </row>
    <row r="20" spans="1:9">
      <c r="A20" s="1">
        <v>39846</v>
      </c>
      <c r="B20" s="2">
        <v>0.70833333333333337</v>
      </c>
      <c r="C20">
        <v>1</v>
      </c>
      <c r="D20">
        <v>1525</v>
      </c>
      <c r="E20">
        <v>3</v>
      </c>
      <c r="F20">
        <v>128</v>
      </c>
      <c r="G20">
        <v>795</v>
      </c>
      <c r="I20" s="3">
        <f t="shared" si="0"/>
        <v>3</v>
      </c>
    </row>
    <row r="21" spans="1:9">
      <c r="A21" s="1">
        <v>39847</v>
      </c>
      <c r="B21" s="2">
        <v>0.5</v>
      </c>
      <c r="C21">
        <v>0</v>
      </c>
      <c r="D21">
        <v>1493</v>
      </c>
      <c r="E21">
        <v>-1</v>
      </c>
      <c r="F21">
        <v>-32</v>
      </c>
      <c r="G21">
        <v>763</v>
      </c>
      <c r="I21" s="3">
        <f t="shared" si="0"/>
        <v>1</v>
      </c>
    </row>
    <row r="22" spans="1:9">
      <c r="A22" s="1">
        <v>39847</v>
      </c>
      <c r="B22" s="2">
        <v>0.5</v>
      </c>
      <c r="C22">
        <v>-2</v>
      </c>
      <c r="D22">
        <v>1493</v>
      </c>
      <c r="E22">
        <v>-2</v>
      </c>
      <c r="G22">
        <v>763</v>
      </c>
      <c r="I22" s="3">
        <f t="shared" si="0"/>
        <v>2</v>
      </c>
    </row>
    <row r="23" spans="1:9">
      <c r="A23" s="1">
        <v>39848</v>
      </c>
      <c r="B23" s="2">
        <v>0.45833333333333331</v>
      </c>
      <c r="C23">
        <v>1</v>
      </c>
      <c r="D23">
        <v>1456</v>
      </c>
      <c r="E23">
        <v>3</v>
      </c>
      <c r="F23">
        <v>74</v>
      </c>
      <c r="G23">
        <v>837</v>
      </c>
      <c r="I23" s="3">
        <f t="shared" si="0"/>
        <v>3</v>
      </c>
    </row>
    <row r="24" spans="1:9">
      <c r="A24" s="1">
        <v>39853</v>
      </c>
      <c r="B24" s="2">
        <v>0.41666666666666669</v>
      </c>
      <c r="C24">
        <v>0</v>
      </c>
      <c r="D24">
        <v>1512</v>
      </c>
      <c r="E24">
        <v>-1</v>
      </c>
      <c r="F24">
        <v>56</v>
      </c>
      <c r="G24">
        <v>893</v>
      </c>
      <c r="I24" s="3">
        <f t="shared" si="0"/>
        <v>1</v>
      </c>
    </row>
    <row r="25" spans="1:9">
      <c r="A25" s="1">
        <v>39853</v>
      </c>
      <c r="B25" s="2">
        <v>0.41666666666666669</v>
      </c>
      <c r="C25">
        <v>-2</v>
      </c>
      <c r="D25">
        <v>1512</v>
      </c>
      <c r="E25">
        <v>-2</v>
      </c>
      <c r="G25">
        <v>893</v>
      </c>
      <c r="I25" s="3">
        <f t="shared" si="0"/>
        <v>2</v>
      </c>
    </row>
    <row r="26" spans="1:9">
      <c r="A26" s="1">
        <v>39853</v>
      </c>
      <c r="B26" s="2">
        <v>0.625</v>
      </c>
      <c r="C26">
        <v>2</v>
      </c>
      <c r="D26">
        <v>1527</v>
      </c>
      <c r="E26">
        <v>4</v>
      </c>
      <c r="F26">
        <v>-30</v>
      </c>
      <c r="G26">
        <v>863</v>
      </c>
      <c r="I26" s="3">
        <f t="shared" si="0"/>
        <v>4</v>
      </c>
    </row>
    <row r="27" spans="1:9">
      <c r="A27" s="1">
        <v>39854</v>
      </c>
      <c r="B27" s="2">
        <v>0.625</v>
      </c>
      <c r="C27">
        <v>-1</v>
      </c>
      <c r="D27">
        <v>1570</v>
      </c>
      <c r="E27">
        <v>-3</v>
      </c>
      <c r="F27">
        <v>86</v>
      </c>
      <c r="G27">
        <v>949</v>
      </c>
      <c r="I27" s="3">
        <f t="shared" si="0"/>
        <v>3</v>
      </c>
    </row>
    <row r="28" spans="1:9">
      <c r="A28" s="1">
        <v>39857</v>
      </c>
      <c r="B28" s="2">
        <v>0.375</v>
      </c>
      <c r="C28">
        <v>1</v>
      </c>
      <c r="D28">
        <v>1473</v>
      </c>
      <c r="E28">
        <v>2</v>
      </c>
      <c r="F28">
        <v>97</v>
      </c>
      <c r="G28">
        <v>1046</v>
      </c>
      <c r="I28" s="3">
        <f t="shared" si="0"/>
        <v>2</v>
      </c>
    </row>
    <row r="29" spans="1:9">
      <c r="A29" s="1">
        <v>39860</v>
      </c>
      <c r="B29" s="2">
        <v>0.45833333333333331</v>
      </c>
      <c r="C29">
        <v>0</v>
      </c>
      <c r="D29">
        <v>1446</v>
      </c>
      <c r="E29">
        <v>-1</v>
      </c>
      <c r="F29">
        <v>-27</v>
      </c>
      <c r="G29">
        <v>1019</v>
      </c>
      <c r="I29" s="3">
        <f t="shared" si="0"/>
        <v>1</v>
      </c>
    </row>
    <row r="30" spans="1:9">
      <c r="A30" s="1">
        <v>39860</v>
      </c>
      <c r="B30" s="2">
        <v>0.45833333333333331</v>
      </c>
      <c r="C30">
        <v>-2</v>
      </c>
      <c r="D30">
        <v>1446</v>
      </c>
      <c r="E30">
        <v>-2</v>
      </c>
      <c r="G30">
        <v>1019</v>
      </c>
      <c r="I30" s="3">
        <f t="shared" si="0"/>
        <v>2</v>
      </c>
    </row>
    <row r="31" spans="1:9">
      <c r="A31" s="1">
        <v>39862</v>
      </c>
      <c r="B31" s="2">
        <v>0.54166666666666663</v>
      </c>
      <c r="C31">
        <v>1</v>
      </c>
      <c r="D31">
        <v>1293</v>
      </c>
      <c r="E31">
        <v>3</v>
      </c>
      <c r="F31">
        <v>306</v>
      </c>
      <c r="G31">
        <v>1325</v>
      </c>
      <c r="I31" s="3">
        <f t="shared" si="0"/>
        <v>3</v>
      </c>
    </row>
    <row r="32" spans="1:9">
      <c r="A32" s="1">
        <v>39864</v>
      </c>
      <c r="B32" s="2">
        <v>0.375</v>
      </c>
      <c r="C32">
        <v>-2</v>
      </c>
      <c r="D32">
        <v>1339</v>
      </c>
      <c r="E32">
        <v>-3</v>
      </c>
      <c r="F32">
        <v>46</v>
      </c>
      <c r="G32">
        <v>1371</v>
      </c>
      <c r="I32" s="3">
        <f t="shared" si="0"/>
        <v>3</v>
      </c>
    </row>
    <row r="33" spans="1:9">
      <c r="A33" s="1">
        <v>39864</v>
      </c>
      <c r="B33" s="2">
        <v>0.66666666666666663</v>
      </c>
      <c r="C33">
        <v>1</v>
      </c>
      <c r="D33">
        <v>1329</v>
      </c>
      <c r="E33">
        <v>3</v>
      </c>
      <c r="F33">
        <v>20</v>
      </c>
      <c r="G33">
        <v>1391</v>
      </c>
      <c r="I33" s="3">
        <f t="shared" si="0"/>
        <v>3</v>
      </c>
    </row>
    <row r="34" spans="1:9">
      <c r="A34" s="1">
        <v>39867</v>
      </c>
      <c r="B34" s="2">
        <v>0.54166666666666663</v>
      </c>
      <c r="C34">
        <v>-1</v>
      </c>
      <c r="D34">
        <v>1377</v>
      </c>
      <c r="E34">
        <v>-2</v>
      </c>
      <c r="F34">
        <v>48</v>
      </c>
      <c r="G34">
        <v>1439</v>
      </c>
      <c r="I34" s="3">
        <f t="shared" si="0"/>
        <v>2</v>
      </c>
    </row>
    <row r="35" spans="1:9">
      <c r="A35" s="1">
        <v>39867</v>
      </c>
      <c r="B35" s="2">
        <v>0.625</v>
      </c>
      <c r="C35">
        <v>2</v>
      </c>
      <c r="D35">
        <v>1382</v>
      </c>
      <c r="E35">
        <v>3</v>
      </c>
      <c r="F35">
        <v>-5</v>
      </c>
      <c r="G35">
        <v>1434</v>
      </c>
      <c r="I35" s="3">
        <f t="shared" si="0"/>
        <v>3</v>
      </c>
    </row>
    <row r="36" spans="1:9">
      <c r="A36" s="1">
        <v>39867</v>
      </c>
      <c r="B36" s="2">
        <v>0.66666666666666663</v>
      </c>
      <c r="C36">
        <v>-1</v>
      </c>
      <c r="D36">
        <v>1379</v>
      </c>
      <c r="E36">
        <v>-3</v>
      </c>
      <c r="F36">
        <v>-6</v>
      </c>
      <c r="G36">
        <v>1428</v>
      </c>
      <c r="I36" s="3">
        <f t="shared" si="0"/>
        <v>3</v>
      </c>
    </row>
    <row r="37" spans="1:9">
      <c r="A37" s="1">
        <v>39868</v>
      </c>
      <c r="B37" s="2">
        <v>0.625</v>
      </c>
      <c r="C37">
        <v>1</v>
      </c>
      <c r="D37">
        <v>1322</v>
      </c>
      <c r="E37">
        <v>2</v>
      </c>
      <c r="F37">
        <v>57</v>
      </c>
      <c r="G37">
        <v>1485</v>
      </c>
      <c r="I37" s="3">
        <f t="shared" si="0"/>
        <v>2</v>
      </c>
    </row>
    <row r="38" spans="1:9">
      <c r="A38" s="1">
        <v>39869</v>
      </c>
      <c r="B38" s="2">
        <v>0.66666666666666663</v>
      </c>
      <c r="C38">
        <v>-2</v>
      </c>
      <c r="D38">
        <v>1369</v>
      </c>
      <c r="E38">
        <v>-3</v>
      </c>
      <c r="F38">
        <v>47</v>
      </c>
      <c r="G38">
        <v>1532</v>
      </c>
      <c r="I38" s="3">
        <f t="shared" si="0"/>
        <v>3</v>
      </c>
    </row>
    <row r="39" spans="1:9">
      <c r="A39" s="1">
        <v>39870</v>
      </c>
      <c r="B39" s="2">
        <v>0.58333333333333337</v>
      </c>
      <c r="C39">
        <v>1</v>
      </c>
      <c r="D39">
        <v>1344</v>
      </c>
      <c r="E39">
        <v>3</v>
      </c>
      <c r="F39">
        <v>50</v>
      </c>
      <c r="G39">
        <v>1582</v>
      </c>
      <c r="I39" s="3">
        <f t="shared" si="0"/>
        <v>3</v>
      </c>
    </row>
    <row r="40" spans="1:9">
      <c r="A40" s="36">
        <v>39871</v>
      </c>
      <c r="B40" s="24">
        <v>0.58333333333333337</v>
      </c>
      <c r="C40" s="25">
        <v>-1</v>
      </c>
      <c r="D40" s="25">
        <v>1381</v>
      </c>
      <c r="E40" s="25">
        <v>-2</v>
      </c>
      <c r="F40" s="25">
        <v>37</v>
      </c>
      <c r="G40" s="25">
        <v>1619</v>
      </c>
      <c r="H40" s="25">
        <f>SUM(F20:F40)</f>
        <v>952</v>
      </c>
      <c r="I40" s="3">
        <f t="shared" si="0"/>
        <v>2</v>
      </c>
    </row>
    <row r="41" spans="1:9">
      <c r="A41" s="1">
        <v>39874</v>
      </c>
      <c r="B41" s="2">
        <v>0.375</v>
      </c>
      <c r="C41">
        <v>-2</v>
      </c>
      <c r="D41">
        <v>1338</v>
      </c>
      <c r="E41">
        <v>-1</v>
      </c>
      <c r="G41">
        <v>1619</v>
      </c>
      <c r="I41" s="3">
        <f t="shared" si="0"/>
        <v>1</v>
      </c>
    </row>
    <row r="42" spans="1:9">
      <c r="A42" s="1">
        <v>39874</v>
      </c>
      <c r="B42" s="2">
        <v>0.5</v>
      </c>
      <c r="C42">
        <v>1</v>
      </c>
      <c r="D42">
        <v>1370</v>
      </c>
      <c r="E42">
        <v>3</v>
      </c>
      <c r="F42">
        <v>-21</v>
      </c>
      <c r="G42">
        <v>1598</v>
      </c>
      <c r="I42" s="3">
        <f t="shared" si="0"/>
        <v>3</v>
      </c>
    </row>
    <row r="43" spans="1:9">
      <c r="A43" s="1">
        <v>39874</v>
      </c>
      <c r="B43" s="2">
        <v>0.54166666666666663</v>
      </c>
      <c r="C43">
        <v>-2</v>
      </c>
      <c r="D43">
        <v>1363</v>
      </c>
      <c r="E43">
        <v>-3</v>
      </c>
      <c r="F43">
        <v>-7</v>
      </c>
      <c r="G43">
        <v>1591</v>
      </c>
      <c r="I43" s="3">
        <f t="shared" si="0"/>
        <v>3</v>
      </c>
    </row>
    <row r="44" spans="1:9">
      <c r="A44" s="1">
        <v>39874</v>
      </c>
      <c r="B44" s="2">
        <v>0.58333333333333337</v>
      </c>
      <c r="C44">
        <v>1</v>
      </c>
      <c r="D44">
        <v>1371</v>
      </c>
      <c r="E44">
        <v>3</v>
      </c>
      <c r="F44">
        <v>-16</v>
      </c>
      <c r="G44">
        <v>1575</v>
      </c>
      <c r="I44" s="3">
        <f t="shared" si="0"/>
        <v>3</v>
      </c>
    </row>
    <row r="45" spans="1:9">
      <c r="A45" s="1">
        <v>39875</v>
      </c>
      <c r="B45" s="2">
        <v>0.5</v>
      </c>
      <c r="C45">
        <v>-1</v>
      </c>
      <c r="D45">
        <v>1380</v>
      </c>
      <c r="E45">
        <v>-2</v>
      </c>
      <c r="F45">
        <v>9</v>
      </c>
      <c r="G45">
        <v>1584</v>
      </c>
      <c r="I45" s="3">
        <f t="shared" si="0"/>
        <v>2</v>
      </c>
    </row>
    <row r="46" spans="1:9">
      <c r="A46" s="1">
        <v>39875</v>
      </c>
      <c r="B46" s="2">
        <v>0.54166666666666663</v>
      </c>
      <c r="C46">
        <v>2</v>
      </c>
      <c r="D46">
        <v>1384</v>
      </c>
      <c r="E46">
        <v>3</v>
      </c>
      <c r="F46">
        <v>-4</v>
      </c>
      <c r="G46">
        <v>1580</v>
      </c>
      <c r="I46" s="3">
        <f t="shared" si="0"/>
        <v>3</v>
      </c>
    </row>
    <row r="47" spans="1:9">
      <c r="A47" s="1">
        <v>39877</v>
      </c>
      <c r="B47" s="2">
        <v>0.41666666666666669</v>
      </c>
      <c r="C47">
        <v>-1</v>
      </c>
      <c r="D47">
        <v>1458</v>
      </c>
      <c r="E47">
        <v>-3</v>
      </c>
      <c r="F47">
        <v>148</v>
      </c>
      <c r="G47">
        <v>1728</v>
      </c>
      <c r="I47" s="3">
        <f t="shared" si="0"/>
        <v>3</v>
      </c>
    </row>
    <row r="48" spans="1:9">
      <c r="A48" s="1">
        <v>39878</v>
      </c>
      <c r="B48" s="2">
        <v>0.45833333333333331</v>
      </c>
      <c r="C48">
        <v>2</v>
      </c>
      <c r="D48">
        <v>1461</v>
      </c>
      <c r="E48">
        <v>3</v>
      </c>
      <c r="F48">
        <v>-3</v>
      </c>
      <c r="G48">
        <v>1725</v>
      </c>
      <c r="I48" s="3">
        <f t="shared" si="0"/>
        <v>3</v>
      </c>
    </row>
    <row r="49" spans="1:9">
      <c r="A49" s="1">
        <v>39881</v>
      </c>
      <c r="B49" s="2">
        <v>0.41666666666666669</v>
      </c>
      <c r="C49">
        <v>0</v>
      </c>
      <c r="D49">
        <v>1463</v>
      </c>
      <c r="E49">
        <v>-2</v>
      </c>
      <c r="F49">
        <v>4</v>
      </c>
      <c r="G49">
        <v>1729</v>
      </c>
      <c r="I49" s="3">
        <f t="shared" si="0"/>
        <v>2</v>
      </c>
    </row>
    <row r="50" spans="1:9">
      <c r="A50" s="1">
        <v>39881</v>
      </c>
      <c r="B50" s="2">
        <v>0.41666666666666669</v>
      </c>
      <c r="C50">
        <v>-2</v>
      </c>
      <c r="D50">
        <v>1463</v>
      </c>
      <c r="E50">
        <v>-2</v>
      </c>
      <c r="G50">
        <v>1729</v>
      </c>
      <c r="I50" s="3">
        <f t="shared" si="0"/>
        <v>2</v>
      </c>
    </row>
    <row r="51" spans="1:9">
      <c r="A51" s="1">
        <v>39882</v>
      </c>
      <c r="B51" s="2">
        <v>0.41666666666666669</v>
      </c>
      <c r="C51">
        <v>0</v>
      </c>
      <c r="D51">
        <v>1465</v>
      </c>
      <c r="E51">
        <v>2</v>
      </c>
      <c r="F51">
        <v>-4</v>
      </c>
      <c r="G51">
        <v>1725</v>
      </c>
      <c r="I51" s="3">
        <f t="shared" si="0"/>
        <v>2</v>
      </c>
    </row>
    <row r="52" spans="1:9">
      <c r="A52" s="1">
        <v>39883</v>
      </c>
      <c r="B52" s="2">
        <v>0.625</v>
      </c>
      <c r="C52">
        <v>-1</v>
      </c>
      <c r="D52">
        <v>1509</v>
      </c>
      <c r="E52">
        <v>-1</v>
      </c>
      <c r="G52">
        <v>1725</v>
      </c>
      <c r="I52" s="3">
        <f t="shared" si="0"/>
        <v>1</v>
      </c>
    </row>
    <row r="53" spans="1:9">
      <c r="A53" s="1">
        <v>39885</v>
      </c>
      <c r="B53" s="2">
        <v>0.375</v>
      </c>
      <c r="C53">
        <v>0</v>
      </c>
      <c r="D53">
        <v>1535</v>
      </c>
      <c r="E53">
        <v>1</v>
      </c>
      <c r="F53">
        <v>-26</v>
      </c>
      <c r="G53">
        <v>1699</v>
      </c>
      <c r="I53" s="3">
        <f t="shared" si="0"/>
        <v>1</v>
      </c>
    </row>
    <row r="54" spans="1:9">
      <c r="A54" s="1">
        <v>39885</v>
      </c>
      <c r="B54" s="2">
        <v>0.58333333333333337</v>
      </c>
      <c r="C54">
        <v>-1</v>
      </c>
      <c r="D54">
        <v>1520</v>
      </c>
      <c r="E54">
        <v>-1</v>
      </c>
      <c r="G54">
        <v>1699</v>
      </c>
      <c r="I54" s="3">
        <f t="shared" si="0"/>
        <v>1</v>
      </c>
    </row>
    <row r="55" spans="1:9">
      <c r="A55" s="1">
        <v>39888</v>
      </c>
      <c r="B55" s="2">
        <v>0.45833333333333331</v>
      </c>
      <c r="C55">
        <v>2</v>
      </c>
      <c r="D55">
        <v>1517</v>
      </c>
      <c r="E55">
        <v>3</v>
      </c>
      <c r="F55">
        <v>3</v>
      </c>
      <c r="G55">
        <v>1702</v>
      </c>
      <c r="I55" s="3">
        <f t="shared" si="0"/>
        <v>3</v>
      </c>
    </row>
    <row r="56" spans="1:9">
      <c r="A56" s="1">
        <v>39888</v>
      </c>
      <c r="B56" s="2">
        <v>0.58333333333333337</v>
      </c>
      <c r="C56">
        <v>-1</v>
      </c>
      <c r="D56">
        <v>1516</v>
      </c>
      <c r="E56">
        <v>-3</v>
      </c>
      <c r="F56">
        <v>-2</v>
      </c>
      <c r="G56">
        <v>1700</v>
      </c>
      <c r="I56" s="3">
        <f t="shared" si="0"/>
        <v>3</v>
      </c>
    </row>
    <row r="57" spans="1:9">
      <c r="A57" s="1">
        <v>39890</v>
      </c>
      <c r="B57" s="2">
        <v>0.375</v>
      </c>
      <c r="C57">
        <v>1</v>
      </c>
      <c r="D57">
        <v>1480</v>
      </c>
      <c r="E57">
        <v>2</v>
      </c>
      <c r="F57">
        <v>36</v>
      </c>
      <c r="G57">
        <v>1736</v>
      </c>
      <c r="I57" s="3">
        <f t="shared" si="0"/>
        <v>2</v>
      </c>
    </row>
    <row r="58" spans="1:9">
      <c r="A58" s="1">
        <v>39890</v>
      </c>
      <c r="B58" s="2">
        <v>0.41666666666666669</v>
      </c>
      <c r="C58">
        <v>-2</v>
      </c>
      <c r="D58">
        <v>1467</v>
      </c>
      <c r="E58">
        <v>-3</v>
      </c>
      <c r="F58">
        <v>-13</v>
      </c>
      <c r="G58">
        <v>1723</v>
      </c>
      <c r="I58" s="3">
        <f t="shared" si="0"/>
        <v>3</v>
      </c>
    </row>
    <row r="59" spans="1:9">
      <c r="A59" s="1">
        <v>39891</v>
      </c>
      <c r="B59" s="2">
        <v>0.375</v>
      </c>
      <c r="C59">
        <v>1</v>
      </c>
      <c r="D59">
        <v>1441</v>
      </c>
      <c r="E59">
        <v>3</v>
      </c>
      <c r="F59">
        <v>52</v>
      </c>
      <c r="G59">
        <v>1775</v>
      </c>
      <c r="I59" s="3">
        <f t="shared" si="0"/>
        <v>3</v>
      </c>
    </row>
    <row r="60" spans="1:9">
      <c r="A60" s="1">
        <v>39896</v>
      </c>
      <c r="B60" s="2">
        <v>0.45833333333333331</v>
      </c>
      <c r="C60">
        <v>-1</v>
      </c>
      <c r="D60">
        <v>1546</v>
      </c>
      <c r="E60">
        <v>-2</v>
      </c>
      <c r="F60">
        <v>105</v>
      </c>
      <c r="G60">
        <v>1880</v>
      </c>
      <c r="I60" s="3">
        <f t="shared" si="0"/>
        <v>2</v>
      </c>
    </row>
    <row r="61" spans="1:9">
      <c r="A61" s="1">
        <v>39897</v>
      </c>
      <c r="B61" s="2">
        <v>0.45833333333333331</v>
      </c>
      <c r="C61">
        <v>0</v>
      </c>
      <c r="D61">
        <v>1565</v>
      </c>
      <c r="E61">
        <v>1</v>
      </c>
      <c r="F61">
        <v>-19</v>
      </c>
      <c r="G61">
        <v>1861</v>
      </c>
      <c r="I61" s="3">
        <f t="shared" si="0"/>
        <v>1</v>
      </c>
    </row>
    <row r="62" spans="1:9">
      <c r="A62" s="1">
        <v>39897</v>
      </c>
      <c r="B62" s="2">
        <v>0.45833333333333331</v>
      </c>
      <c r="C62">
        <v>2</v>
      </c>
      <c r="D62">
        <v>1565</v>
      </c>
      <c r="E62">
        <v>2</v>
      </c>
      <c r="G62">
        <v>1861</v>
      </c>
      <c r="I62" s="3">
        <f t="shared" si="0"/>
        <v>2</v>
      </c>
    </row>
    <row r="63" spans="1:9">
      <c r="A63" s="1">
        <v>39897</v>
      </c>
      <c r="B63" s="2">
        <v>0.5</v>
      </c>
      <c r="C63">
        <v>-1</v>
      </c>
      <c r="D63">
        <v>1558</v>
      </c>
      <c r="E63">
        <v>-3</v>
      </c>
      <c r="F63">
        <v>-14</v>
      </c>
      <c r="G63">
        <v>1847</v>
      </c>
      <c r="I63" s="3">
        <f t="shared" si="0"/>
        <v>3</v>
      </c>
    </row>
    <row r="64" spans="1:9">
      <c r="A64" s="1">
        <v>39897</v>
      </c>
      <c r="B64" s="2">
        <v>0.58333333333333337</v>
      </c>
      <c r="C64">
        <v>0</v>
      </c>
      <c r="D64">
        <v>1575</v>
      </c>
      <c r="E64">
        <v>1</v>
      </c>
      <c r="F64">
        <v>-17</v>
      </c>
      <c r="G64">
        <v>1830</v>
      </c>
      <c r="I64" s="3">
        <f t="shared" si="0"/>
        <v>1</v>
      </c>
    </row>
    <row r="65" spans="1:9">
      <c r="A65" s="1">
        <v>39897</v>
      </c>
      <c r="B65" s="2">
        <v>0.58333333333333337</v>
      </c>
      <c r="C65">
        <v>2</v>
      </c>
      <c r="D65">
        <v>1575</v>
      </c>
      <c r="E65">
        <v>2</v>
      </c>
      <c r="G65">
        <v>1830</v>
      </c>
      <c r="I65" s="3">
        <f t="shared" si="0"/>
        <v>2</v>
      </c>
    </row>
    <row r="66" spans="1:9">
      <c r="A66" s="36">
        <v>39898</v>
      </c>
      <c r="B66" s="24">
        <v>0.625</v>
      </c>
      <c r="C66" s="25">
        <v>-1</v>
      </c>
      <c r="D66" s="25">
        <v>1632</v>
      </c>
      <c r="E66" s="25">
        <v>-3</v>
      </c>
      <c r="F66" s="25">
        <v>114</v>
      </c>
      <c r="G66" s="25">
        <v>1944</v>
      </c>
      <c r="H66" s="25">
        <f>SUM(F41:F66)</f>
        <v>325</v>
      </c>
      <c r="I66" s="3">
        <f t="shared" si="0"/>
        <v>3</v>
      </c>
    </row>
    <row r="67" spans="1:9">
      <c r="A67" s="1">
        <v>39904</v>
      </c>
      <c r="B67" s="2">
        <v>0.41666666666666669</v>
      </c>
      <c r="C67">
        <v>-2</v>
      </c>
      <c r="D67">
        <v>1500</v>
      </c>
      <c r="E67">
        <v>-1</v>
      </c>
      <c r="G67">
        <v>1944</v>
      </c>
      <c r="I67" s="3">
        <f t="shared" si="0"/>
        <v>1</v>
      </c>
    </row>
    <row r="68" spans="1:9">
      <c r="A68" s="1">
        <v>39904</v>
      </c>
      <c r="B68" s="2">
        <v>0.58333333333333337</v>
      </c>
      <c r="C68">
        <v>0</v>
      </c>
      <c r="D68">
        <v>1509</v>
      </c>
      <c r="E68">
        <v>2</v>
      </c>
      <c r="F68">
        <v>114</v>
      </c>
      <c r="G68">
        <v>2058</v>
      </c>
      <c r="I68" s="3">
        <f t="shared" ref="I68:I131" si="1">ABS(E68)</f>
        <v>2</v>
      </c>
    </row>
    <row r="69" spans="1:9">
      <c r="A69" s="1">
        <v>39904</v>
      </c>
      <c r="B69" s="2">
        <v>0.58333333333333337</v>
      </c>
      <c r="C69">
        <v>2</v>
      </c>
      <c r="D69">
        <v>1509</v>
      </c>
      <c r="E69">
        <v>2</v>
      </c>
      <c r="G69">
        <v>2058</v>
      </c>
      <c r="I69" s="3">
        <f t="shared" si="1"/>
        <v>2</v>
      </c>
    </row>
    <row r="70" spans="1:9">
      <c r="A70" s="1">
        <v>39909</v>
      </c>
      <c r="B70" s="2">
        <v>0.54166666666666663</v>
      </c>
      <c r="C70">
        <v>-1</v>
      </c>
      <c r="D70">
        <v>1711</v>
      </c>
      <c r="E70">
        <v>-3</v>
      </c>
      <c r="F70">
        <v>404</v>
      </c>
      <c r="G70">
        <v>2462</v>
      </c>
      <c r="I70" s="3">
        <f t="shared" si="1"/>
        <v>3</v>
      </c>
    </row>
    <row r="71" spans="1:9">
      <c r="A71" s="1">
        <v>39911</v>
      </c>
      <c r="B71" s="2">
        <v>0.45833333333333331</v>
      </c>
      <c r="C71">
        <v>2</v>
      </c>
      <c r="D71">
        <v>1664</v>
      </c>
      <c r="E71">
        <v>3</v>
      </c>
      <c r="F71">
        <v>47</v>
      </c>
      <c r="G71">
        <v>2509</v>
      </c>
      <c r="I71" s="3">
        <f t="shared" si="1"/>
        <v>3</v>
      </c>
    </row>
    <row r="72" spans="1:9">
      <c r="A72" s="1">
        <v>39912</v>
      </c>
      <c r="B72" s="2">
        <v>0.5</v>
      </c>
      <c r="C72">
        <v>-1</v>
      </c>
      <c r="D72">
        <v>1720</v>
      </c>
      <c r="E72">
        <v>-3</v>
      </c>
      <c r="F72">
        <v>112</v>
      </c>
      <c r="G72">
        <v>2621</v>
      </c>
      <c r="I72" s="3">
        <f t="shared" si="1"/>
        <v>3</v>
      </c>
    </row>
    <row r="73" spans="1:9">
      <c r="A73" s="1">
        <v>39912</v>
      </c>
      <c r="B73" s="2">
        <v>0.625</v>
      </c>
      <c r="C73">
        <v>0</v>
      </c>
      <c r="D73">
        <v>1744</v>
      </c>
      <c r="E73">
        <v>1</v>
      </c>
      <c r="F73">
        <v>-24</v>
      </c>
      <c r="G73">
        <v>2597</v>
      </c>
      <c r="I73" s="3">
        <f t="shared" si="1"/>
        <v>1</v>
      </c>
    </row>
    <row r="74" spans="1:9">
      <c r="A74" s="1">
        <v>39912</v>
      </c>
      <c r="B74" s="2">
        <v>0.625</v>
      </c>
      <c r="C74">
        <v>2</v>
      </c>
      <c r="D74">
        <v>1744</v>
      </c>
      <c r="E74">
        <v>2</v>
      </c>
      <c r="G74">
        <v>2597</v>
      </c>
      <c r="I74" s="3">
        <f t="shared" si="1"/>
        <v>2</v>
      </c>
    </row>
    <row r="75" spans="1:9">
      <c r="A75" s="1">
        <v>39917</v>
      </c>
      <c r="B75" s="2">
        <v>0.375</v>
      </c>
      <c r="C75">
        <v>-1</v>
      </c>
      <c r="D75">
        <v>1753</v>
      </c>
      <c r="E75">
        <v>-3</v>
      </c>
      <c r="F75">
        <v>18</v>
      </c>
      <c r="G75">
        <v>2615</v>
      </c>
      <c r="I75" s="3">
        <f t="shared" si="1"/>
        <v>3</v>
      </c>
    </row>
    <row r="76" spans="1:9">
      <c r="A76" s="1">
        <v>39917</v>
      </c>
      <c r="B76" s="2">
        <v>0.45833333333333331</v>
      </c>
      <c r="C76">
        <v>2</v>
      </c>
      <c r="D76">
        <v>1785</v>
      </c>
      <c r="E76">
        <v>3</v>
      </c>
      <c r="F76">
        <v>-32</v>
      </c>
      <c r="G76">
        <v>2583</v>
      </c>
      <c r="I76" s="3">
        <f t="shared" si="1"/>
        <v>3</v>
      </c>
    </row>
    <row r="77" spans="1:9">
      <c r="A77" s="1">
        <v>39917</v>
      </c>
      <c r="B77" s="2">
        <v>0.58333333333333337</v>
      </c>
      <c r="C77">
        <v>-1</v>
      </c>
      <c r="D77">
        <v>1785</v>
      </c>
      <c r="E77">
        <v>-3</v>
      </c>
      <c r="F77">
        <v>0</v>
      </c>
      <c r="G77">
        <v>2583</v>
      </c>
      <c r="I77" s="3">
        <f t="shared" si="1"/>
        <v>3</v>
      </c>
    </row>
    <row r="78" spans="1:9">
      <c r="A78" s="1">
        <v>39918</v>
      </c>
      <c r="B78" s="2">
        <v>0.70833333333333337</v>
      </c>
      <c r="C78">
        <v>2</v>
      </c>
      <c r="D78">
        <v>1777</v>
      </c>
      <c r="E78">
        <v>3</v>
      </c>
      <c r="F78">
        <v>8</v>
      </c>
      <c r="G78">
        <v>2591</v>
      </c>
      <c r="I78" s="3">
        <f t="shared" si="1"/>
        <v>3</v>
      </c>
    </row>
    <row r="79" spans="1:9">
      <c r="A79" s="1">
        <v>39919</v>
      </c>
      <c r="B79" s="2">
        <v>0.45833333333333331</v>
      </c>
      <c r="C79">
        <v>-1</v>
      </c>
      <c r="D79">
        <v>1767</v>
      </c>
      <c r="E79">
        <v>-3</v>
      </c>
      <c r="F79">
        <v>-20</v>
      </c>
      <c r="G79">
        <v>2571</v>
      </c>
      <c r="I79" s="3">
        <f t="shared" si="1"/>
        <v>3</v>
      </c>
    </row>
    <row r="80" spans="1:9">
      <c r="A80" s="1">
        <v>39924</v>
      </c>
      <c r="B80" s="2">
        <v>0.375</v>
      </c>
      <c r="C80">
        <v>1</v>
      </c>
      <c r="D80">
        <v>1652</v>
      </c>
      <c r="E80">
        <v>2</v>
      </c>
      <c r="F80">
        <v>115</v>
      </c>
      <c r="G80">
        <v>2686</v>
      </c>
      <c r="I80" s="3">
        <f t="shared" si="1"/>
        <v>2</v>
      </c>
    </row>
    <row r="81" spans="1:9">
      <c r="A81" s="1">
        <v>39924</v>
      </c>
      <c r="B81" s="2">
        <v>0.625</v>
      </c>
      <c r="C81">
        <v>-2</v>
      </c>
      <c r="D81">
        <v>1644</v>
      </c>
      <c r="E81">
        <v>-3</v>
      </c>
      <c r="F81">
        <v>-8</v>
      </c>
      <c r="G81">
        <v>2678</v>
      </c>
      <c r="I81" s="3">
        <f t="shared" si="1"/>
        <v>3</v>
      </c>
    </row>
    <row r="82" spans="1:9">
      <c r="A82" s="1">
        <v>39924</v>
      </c>
      <c r="B82" s="2">
        <v>0.66666666666666663</v>
      </c>
      <c r="C82">
        <v>1</v>
      </c>
      <c r="D82">
        <v>1650</v>
      </c>
      <c r="E82">
        <v>3</v>
      </c>
      <c r="F82">
        <v>-12</v>
      </c>
      <c r="G82">
        <v>2666</v>
      </c>
      <c r="I82" s="3">
        <f t="shared" si="1"/>
        <v>3</v>
      </c>
    </row>
    <row r="83" spans="1:9">
      <c r="A83" s="1">
        <v>39927</v>
      </c>
      <c r="B83" s="2">
        <v>0.375</v>
      </c>
      <c r="C83">
        <v>-1</v>
      </c>
      <c r="D83">
        <v>1702</v>
      </c>
      <c r="E83">
        <v>-2</v>
      </c>
      <c r="F83">
        <v>52</v>
      </c>
      <c r="G83">
        <v>2718</v>
      </c>
      <c r="I83" s="3">
        <f t="shared" si="1"/>
        <v>2</v>
      </c>
    </row>
    <row r="84" spans="1:9">
      <c r="A84" s="1">
        <v>39927</v>
      </c>
      <c r="B84" s="2">
        <v>0.41666666666666669</v>
      </c>
      <c r="C84">
        <v>2</v>
      </c>
      <c r="D84">
        <v>1712</v>
      </c>
      <c r="E84">
        <v>3</v>
      </c>
      <c r="F84">
        <v>-10</v>
      </c>
      <c r="G84">
        <v>2708</v>
      </c>
      <c r="I84" s="3">
        <f t="shared" si="1"/>
        <v>3</v>
      </c>
    </row>
    <row r="85" spans="1:9">
      <c r="A85" s="1">
        <v>39930</v>
      </c>
      <c r="B85" s="2">
        <v>0.41666666666666669</v>
      </c>
      <c r="C85">
        <v>-1</v>
      </c>
      <c r="D85">
        <v>1731</v>
      </c>
      <c r="E85">
        <v>-3</v>
      </c>
      <c r="F85">
        <v>38</v>
      </c>
      <c r="G85">
        <v>2746</v>
      </c>
      <c r="I85" s="3">
        <f t="shared" si="1"/>
        <v>3</v>
      </c>
    </row>
    <row r="86" spans="1:9">
      <c r="A86" s="1">
        <v>39930</v>
      </c>
      <c r="B86" s="2">
        <v>0.45833333333333331</v>
      </c>
      <c r="C86">
        <v>2</v>
      </c>
      <c r="D86">
        <v>1741</v>
      </c>
      <c r="E86">
        <v>3</v>
      </c>
      <c r="F86">
        <v>-10</v>
      </c>
      <c r="G86">
        <v>2736</v>
      </c>
      <c r="I86" s="3">
        <f t="shared" si="1"/>
        <v>3</v>
      </c>
    </row>
    <row r="87" spans="1:9">
      <c r="A87" s="1">
        <v>39930</v>
      </c>
      <c r="B87" s="2">
        <v>0.5</v>
      </c>
      <c r="C87">
        <v>-1</v>
      </c>
      <c r="D87">
        <v>1741</v>
      </c>
      <c r="E87">
        <v>-3</v>
      </c>
      <c r="F87">
        <v>0</v>
      </c>
      <c r="G87">
        <v>2736</v>
      </c>
      <c r="I87" s="3">
        <f t="shared" si="1"/>
        <v>3</v>
      </c>
    </row>
    <row r="88" spans="1:9">
      <c r="A88" s="1">
        <v>39932</v>
      </c>
      <c r="B88" s="2">
        <v>0.375</v>
      </c>
      <c r="C88">
        <v>2</v>
      </c>
      <c r="D88">
        <v>1689</v>
      </c>
      <c r="E88">
        <v>3</v>
      </c>
      <c r="F88">
        <v>52</v>
      </c>
      <c r="G88">
        <v>2788</v>
      </c>
      <c r="I88" s="3">
        <f t="shared" si="1"/>
        <v>3</v>
      </c>
    </row>
    <row r="89" spans="1:9">
      <c r="A89" s="36">
        <v>39933</v>
      </c>
      <c r="B89" s="24">
        <v>0.66666666666666663</v>
      </c>
      <c r="C89" s="25">
        <v>-1</v>
      </c>
      <c r="D89" s="25">
        <v>1775</v>
      </c>
      <c r="E89" s="25">
        <v>-3</v>
      </c>
      <c r="F89" s="25">
        <v>172</v>
      </c>
      <c r="G89" s="25">
        <v>2960</v>
      </c>
      <c r="H89" s="25">
        <f>SUM(F67:F89)</f>
        <v>1016</v>
      </c>
      <c r="I89" s="3">
        <f t="shared" si="1"/>
        <v>3</v>
      </c>
    </row>
    <row r="90" spans="1:9">
      <c r="A90" s="1">
        <v>39937</v>
      </c>
      <c r="B90" s="2">
        <v>0.375</v>
      </c>
      <c r="C90">
        <v>0</v>
      </c>
      <c r="D90">
        <v>1816</v>
      </c>
      <c r="E90">
        <v>1</v>
      </c>
      <c r="F90">
        <v>-41</v>
      </c>
      <c r="G90">
        <v>2919</v>
      </c>
      <c r="I90" s="3">
        <f t="shared" si="1"/>
        <v>1</v>
      </c>
    </row>
    <row r="91" spans="1:9">
      <c r="A91" s="1">
        <v>39937</v>
      </c>
      <c r="B91" s="2">
        <v>0.375</v>
      </c>
      <c r="C91">
        <v>2</v>
      </c>
      <c r="D91">
        <v>1816</v>
      </c>
      <c r="E91">
        <v>2</v>
      </c>
      <c r="G91">
        <v>2919</v>
      </c>
      <c r="I91" s="3">
        <f t="shared" si="1"/>
        <v>2</v>
      </c>
    </row>
    <row r="92" spans="1:9">
      <c r="A92" s="1">
        <v>39938</v>
      </c>
      <c r="B92" s="2">
        <v>0.41666666666666669</v>
      </c>
      <c r="C92">
        <v>-1</v>
      </c>
      <c r="D92">
        <v>1848</v>
      </c>
      <c r="E92">
        <v>-3</v>
      </c>
      <c r="F92">
        <v>64</v>
      </c>
      <c r="G92">
        <v>2983</v>
      </c>
      <c r="I92" s="3">
        <f t="shared" si="1"/>
        <v>3</v>
      </c>
    </row>
    <row r="93" spans="1:9">
      <c r="A93" s="1">
        <v>39938</v>
      </c>
      <c r="B93" s="2">
        <v>0.5</v>
      </c>
      <c r="C93">
        <v>2</v>
      </c>
      <c r="D93">
        <v>1878</v>
      </c>
      <c r="E93">
        <v>3</v>
      </c>
      <c r="F93">
        <v>-30</v>
      </c>
      <c r="G93">
        <v>2953</v>
      </c>
      <c r="I93" s="3">
        <f t="shared" si="1"/>
        <v>3</v>
      </c>
    </row>
    <row r="94" spans="1:9">
      <c r="A94" s="1">
        <v>39938</v>
      </c>
      <c r="B94" s="2">
        <v>0.54166666666666663</v>
      </c>
      <c r="C94">
        <v>-1</v>
      </c>
      <c r="D94">
        <v>1866</v>
      </c>
      <c r="E94">
        <v>-3</v>
      </c>
      <c r="F94">
        <v>-24</v>
      </c>
      <c r="G94">
        <v>2929</v>
      </c>
      <c r="I94" s="3">
        <f t="shared" si="1"/>
        <v>3</v>
      </c>
    </row>
    <row r="95" spans="1:9">
      <c r="A95" s="1">
        <v>39939</v>
      </c>
      <c r="B95" s="2">
        <v>0.45833333333333331</v>
      </c>
      <c r="C95">
        <v>0</v>
      </c>
      <c r="D95">
        <v>1864</v>
      </c>
      <c r="E95">
        <v>1</v>
      </c>
      <c r="F95">
        <v>2</v>
      </c>
      <c r="G95">
        <v>2931</v>
      </c>
      <c r="I95" s="3">
        <f t="shared" si="1"/>
        <v>1</v>
      </c>
    </row>
    <row r="96" spans="1:9">
      <c r="A96" s="1">
        <v>39939</v>
      </c>
      <c r="B96" s="2">
        <v>0.45833333333333331</v>
      </c>
      <c r="C96">
        <v>2</v>
      </c>
      <c r="D96">
        <v>1864</v>
      </c>
      <c r="E96">
        <v>2</v>
      </c>
      <c r="G96">
        <v>2931</v>
      </c>
      <c r="I96" s="3">
        <f t="shared" si="1"/>
        <v>2</v>
      </c>
    </row>
    <row r="97" spans="1:9">
      <c r="A97" s="1">
        <v>39939</v>
      </c>
      <c r="B97" s="2">
        <v>0.54166666666666663</v>
      </c>
      <c r="C97">
        <v>-1</v>
      </c>
      <c r="D97">
        <v>1862</v>
      </c>
      <c r="E97">
        <v>-3</v>
      </c>
      <c r="F97">
        <v>-4</v>
      </c>
      <c r="G97">
        <v>2927</v>
      </c>
      <c r="I97" s="3">
        <f t="shared" si="1"/>
        <v>3</v>
      </c>
    </row>
    <row r="98" spans="1:9">
      <c r="A98" s="1">
        <v>39939</v>
      </c>
      <c r="B98" s="2">
        <v>0.625</v>
      </c>
      <c r="C98">
        <v>2</v>
      </c>
      <c r="D98">
        <v>1873</v>
      </c>
      <c r="E98">
        <v>3</v>
      </c>
      <c r="F98">
        <v>-11</v>
      </c>
      <c r="G98">
        <v>2916</v>
      </c>
      <c r="I98" s="3">
        <f t="shared" si="1"/>
        <v>3</v>
      </c>
    </row>
    <row r="99" spans="1:9">
      <c r="A99" s="1">
        <v>39939</v>
      </c>
      <c r="B99" s="2">
        <v>0.66666666666666663</v>
      </c>
      <c r="C99">
        <v>-1</v>
      </c>
      <c r="D99">
        <v>1870</v>
      </c>
      <c r="E99">
        <v>-3</v>
      </c>
      <c r="F99">
        <v>-6</v>
      </c>
      <c r="G99">
        <v>2910</v>
      </c>
      <c r="I99" s="3">
        <f t="shared" si="1"/>
        <v>3</v>
      </c>
    </row>
    <row r="100" spans="1:9">
      <c r="A100" s="1">
        <v>39940</v>
      </c>
      <c r="B100" s="2">
        <v>0.41666666666666669</v>
      </c>
      <c r="C100">
        <v>2</v>
      </c>
      <c r="D100">
        <v>1873</v>
      </c>
      <c r="E100">
        <v>3</v>
      </c>
      <c r="F100">
        <v>-3</v>
      </c>
      <c r="G100">
        <v>2907</v>
      </c>
      <c r="I100" s="3">
        <f t="shared" si="1"/>
        <v>3</v>
      </c>
    </row>
    <row r="101" spans="1:9">
      <c r="A101" s="1">
        <v>39940</v>
      </c>
      <c r="B101" s="2">
        <v>0.5</v>
      </c>
      <c r="C101">
        <v>-1</v>
      </c>
      <c r="D101">
        <v>1873</v>
      </c>
      <c r="E101">
        <v>-3</v>
      </c>
      <c r="F101">
        <v>0</v>
      </c>
      <c r="G101">
        <v>2907</v>
      </c>
      <c r="I101" s="3">
        <f t="shared" si="1"/>
        <v>3</v>
      </c>
    </row>
    <row r="102" spans="1:9">
      <c r="A102" s="1">
        <v>39944</v>
      </c>
      <c r="B102" s="2">
        <v>0.41666666666666669</v>
      </c>
      <c r="C102">
        <v>-2</v>
      </c>
      <c r="D102">
        <v>1815</v>
      </c>
      <c r="E102">
        <v>-1</v>
      </c>
      <c r="G102">
        <v>2907</v>
      </c>
      <c r="I102" s="3">
        <f t="shared" si="1"/>
        <v>1</v>
      </c>
    </row>
    <row r="103" spans="1:9">
      <c r="A103" s="1">
        <v>39944</v>
      </c>
      <c r="B103" s="2">
        <v>0.54166666666666663</v>
      </c>
      <c r="C103">
        <v>1</v>
      </c>
      <c r="D103">
        <v>1816</v>
      </c>
      <c r="E103">
        <v>3</v>
      </c>
      <c r="F103">
        <v>56</v>
      </c>
      <c r="G103">
        <v>2963</v>
      </c>
      <c r="I103" s="3">
        <f t="shared" si="1"/>
        <v>3</v>
      </c>
    </row>
    <row r="104" spans="1:9">
      <c r="A104" s="1">
        <v>39944</v>
      </c>
      <c r="B104" s="2">
        <v>0.625</v>
      </c>
      <c r="C104">
        <v>-2</v>
      </c>
      <c r="D104">
        <v>1815</v>
      </c>
      <c r="E104">
        <v>-3</v>
      </c>
      <c r="F104">
        <v>-1</v>
      </c>
      <c r="G104">
        <v>2962</v>
      </c>
      <c r="I104" s="3">
        <f t="shared" si="1"/>
        <v>3</v>
      </c>
    </row>
    <row r="105" spans="1:9">
      <c r="A105" s="1">
        <v>39945</v>
      </c>
      <c r="B105" s="2">
        <v>0.375</v>
      </c>
      <c r="C105">
        <v>2</v>
      </c>
      <c r="D105">
        <v>1826</v>
      </c>
      <c r="E105">
        <v>4</v>
      </c>
      <c r="F105">
        <v>-22</v>
      </c>
      <c r="G105">
        <v>2940</v>
      </c>
      <c r="I105" s="3">
        <f t="shared" si="1"/>
        <v>4</v>
      </c>
    </row>
    <row r="106" spans="1:9">
      <c r="A106" s="1">
        <v>39946</v>
      </c>
      <c r="B106" s="2">
        <v>0.58333333333333337</v>
      </c>
      <c r="C106">
        <v>0</v>
      </c>
      <c r="D106">
        <v>1823</v>
      </c>
      <c r="E106">
        <v>-2</v>
      </c>
      <c r="F106">
        <v>-6</v>
      </c>
      <c r="G106">
        <v>2934</v>
      </c>
      <c r="I106" s="3">
        <f t="shared" si="1"/>
        <v>2</v>
      </c>
    </row>
    <row r="107" spans="1:9">
      <c r="A107" s="1">
        <v>39952</v>
      </c>
      <c r="B107" s="2">
        <v>0.66666666666666663</v>
      </c>
      <c r="C107">
        <v>-2</v>
      </c>
      <c r="D107">
        <v>1859</v>
      </c>
      <c r="E107">
        <v>-2</v>
      </c>
      <c r="G107">
        <v>2934</v>
      </c>
      <c r="I107" s="3">
        <f t="shared" si="1"/>
        <v>2</v>
      </c>
    </row>
    <row r="108" spans="1:9">
      <c r="A108" s="1">
        <v>39953</v>
      </c>
      <c r="B108" s="2">
        <v>0.41666666666666669</v>
      </c>
      <c r="C108">
        <v>2</v>
      </c>
      <c r="D108">
        <v>1880</v>
      </c>
      <c r="E108">
        <v>4</v>
      </c>
      <c r="F108">
        <v>-42</v>
      </c>
      <c r="G108">
        <v>2892</v>
      </c>
      <c r="I108" s="3">
        <f t="shared" si="1"/>
        <v>4</v>
      </c>
    </row>
    <row r="109" spans="1:9">
      <c r="A109" s="1">
        <v>39953</v>
      </c>
      <c r="B109" s="2">
        <v>0.54166666666666663</v>
      </c>
      <c r="C109">
        <v>-1</v>
      </c>
      <c r="D109">
        <v>1883</v>
      </c>
      <c r="E109">
        <v>-3</v>
      </c>
      <c r="F109">
        <v>6</v>
      </c>
      <c r="G109">
        <v>2898</v>
      </c>
      <c r="I109" s="3">
        <f t="shared" si="1"/>
        <v>3</v>
      </c>
    </row>
    <row r="110" spans="1:9">
      <c r="A110" s="1">
        <v>39958</v>
      </c>
      <c r="B110" s="2">
        <v>0.375</v>
      </c>
      <c r="C110">
        <v>1</v>
      </c>
      <c r="D110">
        <v>1798</v>
      </c>
      <c r="E110">
        <v>2</v>
      </c>
      <c r="F110">
        <v>85</v>
      </c>
      <c r="G110">
        <v>2983</v>
      </c>
      <c r="I110" s="3">
        <f t="shared" si="1"/>
        <v>2</v>
      </c>
    </row>
    <row r="111" spans="1:9">
      <c r="A111" s="1">
        <v>39958</v>
      </c>
      <c r="B111" s="2">
        <v>0.41666666666666669</v>
      </c>
      <c r="C111">
        <v>-2</v>
      </c>
      <c r="D111">
        <v>1784</v>
      </c>
      <c r="E111">
        <v>-3</v>
      </c>
      <c r="F111">
        <v>-14</v>
      </c>
      <c r="G111">
        <v>2969</v>
      </c>
      <c r="I111" s="3">
        <f t="shared" si="1"/>
        <v>3</v>
      </c>
    </row>
    <row r="112" spans="1:9">
      <c r="A112" s="1">
        <v>39958</v>
      </c>
      <c r="B112" s="2">
        <v>0.625</v>
      </c>
      <c r="C112">
        <v>1</v>
      </c>
      <c r="D112">
        <v>1775</v>
      </c>
      <c r="E112">
        <v>3</v>
      </c>
      <c r="F112">
        <v>18</v>
      </c>
      <c r="G112">
        <v>2987</v>
      </c>
      <c r="I112" s="3">
        <f t="shared" si="1"/>
        <v>3</v>
      </c>
    </row>
    <row r="113" spans="1:9">
      <c r="A113" s="1">
        <v>39959</v>
      </c>
      <c r="B113" s="2">
        <v>0.54166666666666663</v>
      </c>
      <c r="C113">
        <v>0</v>
      </c>
      <c r="D113">
        <v>1763</v>
      </c>
      <c r="E113">
        <v>-1</v>
      </c>
      <c r="F113">
        <v>-12</v>
      </c>
      <c r="G113">
        <v>2975</v>
      </c>
      <c r="I113" s="3">
        <f t="shared" si="1"/>
        <v>1</v>
      </c>
    </row>
    <row r="114" spans="1:9">
      <c r="A114" s="1">
        <v>39959</v>
      </c>
      <c r="B114" s="2">
        <v>0.54166666666666663</v>
      </c>
      <c r="C114">
        <v>-2</v>
      </c>
      <c r="D114">
        <v>1763</v>
      </c>
      <c r="E114">
        <v>-2</v>
      </c>
      <c r="G114">
        <v>2975</v>
      </c>
      <c r="I114" s="3">
        <f t="shared" si="1"/>
        <v>2</v>
      </c>
    </row>
    <row r="115" spans="1:9">
      <c r="A115" s="1">
        <v>39959</v>
      </c>
      <c r="B115" s="2">
        <v>0.625</v>
      </c>
      <c r="C115">
        <v>1</v>
      </c>
      <c r="D115">
        <v>1768</v>
      </c>
      <c r="E115">
        <v>3</v>
      </c>
      <c r="F115">
        <v>-10</v>
      </c>
      <c r="G115">
        <v>2965</v>
      </c>
      <c r="I115" s="3">
        <f t="shared" si="1"/>
        <v>3</v>
      </c>
    </row>
    <row r="116" spans="1:9">
      <c r="A116" s="1">
        <v>39961</v>
      </c>
      <c r="B116" s="2">
        <v>0.375</v>
      </c>
      <c r="C116">
        <v>-2</v>
      </c>
      <c r="D116">
        <v>1818</v>
      </c>
      <c r="E116">
        <v>-3</v>
      </c>
      <c r="F116">
        <v>50</v>
      </c>
      <c r="G116">
        <v>3015</v>
      </c>
      <c r="I116" s="3">
        <f t="shared" si="1"/>
        <v>3</v>
      </c>
    </row>
    <row r="117" spans="1:9">
      <c r="A117" s="1">
        <v>39961</v>
      </c>
      <c r="B117" s="2">
        <v>0.66666666666666663</v>
      </c>
      <c r="C117">
        <v>1</v>
      </c>
      <c r="D117">
        <v>1812</v>
      </c>
      <c r="E117">
        <v>3</v>
      </c>
      <c r="F117">
        <v>12</v>
      </c>
      <c r="G117">
        <v>3027</v>
      </c>
      <c r="I117" s="3">
        <f t="shared" si="1"/>
        <v>3</v>
      </c>
    </row>
    <row r="118" spans="1:9">
      <c r="A118" s="1">
        <v>39961</v>
      </c>
      <c r="B118" s="2">
        <v>0.70833333333333337</v>
      </c>
      <c r="C118">
        <v>-2</v>
      </c>
      <c r="D118">
        <v>1800</v>
      </c>
      <c r="E118">
        <v>-3</v>
      </c>
      <c r="F118">
        <v>-12</v>
      </c>
      <c r="G118">
        <v>3015</v>
      </c>
      <c r="I118" s="3">
        <f t="shared" si="1"/>
        <v>3</v>
      </c>
    </row>
    <row r="119" spans="1:9">
      <c r="A119" s="1">
        <v>39962</v>
      </c>
      <c r="B119" s="2">
        <v>0.375</v>
      </c>
      <c r="C119">
        <v>1</v>
      </c>
      <c r="D119">
        <v>1814</v>
      </c>
      <c r="E119">
        <v>3</v>
      </c>
      <c r="F119">
        <v>-28</v>
      </c>
      <c r="G119">
        <v>2987</v>
      </c>
      <c r="I119" s="3">
        <f t="shared" si="1"/>
        <v>3</v>
      </c>
    </row>
    <row r="120" spans="1:9">
      <c r="A120" s="36">
        <v>39962</v>
      </c>
      <c r="B120" s="24">
        <v>0.66666666666666663</v>
      </c>
      <c r="C120" s="25">
        <v>0</v>
      </c>
      <c r="D120" s="25">
        <v>1806</v>
      </c>
      <c r="E120" s="25">
        <v>-1</v>
      </c>
      <c r="F120" s="25">
        <v>-8</v>
      </c>
      <c r="G120" s="25">
        <v>2979</v>
      </c>
      <c r="H120" s="25">
        <f>SUM(F90:F120)</f>
        <v>19</v>
      </c>
      <c r="I120" s="3">
        <f t="shared" si="1"/>
        <v>1</v>
      </c>
    </row>
    <row r="121" spans="1:9">
      <c r="A121" s="1">
        <v>39965</v>
      </c>
      <c r="B121" s="2">
        <v>0.375</v>
      </c>
      <c r="C121">
        <v>2</v>
      </c>
      <c r="D121">
        <v>1833</v>
      </c>
      <c r="E121">
        <v>2</v>
      </c>
      <c r="G121">
        <v>2979</v>
      </c>
      <c r="I121" s="3">
        <f t="shared" si="1"/>
        <v>2</v>
      </c>
    </row>
    <row r="122" spans="1:9">
      <c r="A122" s="1">
        <v>39966</v>
      </c>
      <c r="B122" s="2">
        <v>0.66666666666666663</v>
      </c>
      <c r="C122">
        <v>-1</v>
      </c>
      <c r="D122">
        <v>1943</v>
      </c>
      <c r="E122">
        <v>-3</v>
      </c>
      <c r="F122">
        <v>220</v>
      </c>
      <c r="G122">
        <v>3199</v>
      </c>
      <c r="I122" s="3">
        <f t="shared" si="1"/>
        <v>3</v>
      </c>
    </row>
    <row r="123" spans="1:9">
      <c r="A123" s="1">
        <v>39967</v>
      </c>
      <c r="B123" s="2">
        <v>0.375</v>
      </c>
      <c r="C123">
        <v>2</v>
      </c>
      <c r="D123">
        <v>1961</v>
      </c>
      <c r="E123">
        <v>3</v>
      </c>
      <c r="F123">
        <v>-18</v>
      </c>
      <c r="G123">
        <v>3181</v>
      </c>
      <c r="I123" s="3">
        <f t="shared" si="1"/>
        <v>3</v>
      </c>
    </row>
    <row r="124" spans="1:9">
      <c r="A124" s="1">
        <v>39967</v>
      </c>
      <c r="B124" s="2">
        <v>0.41666666666666669</v>
      </c>
      <c r="C124">
        <v>-1</v>
      </c>
      <c r="D124">
        <v>1956</v>
      </c>
      <c r="E124">
        <v>-3</v>
      </c>
      <c r="F124">
        <v>-10</v>
      </c>
      <c r="G124">
        <v>3171</v>
      </c>
      <c r="I124" s="3">
        <f t="shared" si="1"/>
        <v>3</v>
      </c>
    </row>
    <row r="125" spans="1:9">
      <c r="A125" s="1">
        <v>39969</v>
      </c>
      <c r="B125" s="2">
        <v>0.375</v>
      </c>
      <c r="C125">
        <v>0</v>
      </c>
      <c r="D125">
        <v>1982</v>
      </c>
      <c r="E125">
        <v>1</v>
      </c>
      <c r="F125">
        <v>-26</v>
      </c>
      <c r="G125">
        <v>3145</v>
      </c>
      <c r="I125" s="3">
        <f t="shared" si="1"/>
        <v>1</v>
      </c>
    </row>
    <row r="126" spans="1:9">
      <c r="A126" s="1">
        <v>39969</v>
      </c>
      <c r="B126" s="2">
        <v>0.375</v>
      </c>
      <c r="C126">
        <v>2</v>
      </c>
      <c r="D126">
        <v>1982</v>
      </c>
      <c r="E126">
        <v>2</v>
      </c>
      <c r="G126">
        <v>3145</v>
      </c>
      <c r="I126" s="3">
        <f t="shared" si="1"/>
        <v>2</v>
      </c>
    </row>
    <row r="127" spans="1:9">
      <c r="A127" s="1">
        <v>39969</v>
      </c>
      <c r="B127" s="2">
        <v>0.58333333333333337</v>
      </c>
      <c r="C127">
        <v>-1</v>
      </c>
      <c r="D127">
        <v>1984</v>
      </c>
      <c r="E127">
        <v>-3</v>
      </c>
      <c r="F127">
        <v>4</v>
      </c>
      <c r="G127">
        <v>3149</v>
      </c>
      <c r="I127" s="3">
        <f t="shared" si="1"/>
        <v>3</v>
      </c>
    </row>
    <row r="128" spans="1:9">
      <c r="A128" s="1">
        <v>39969</v>
      </c>
      <c r="B128" s="2">
        <v>0.625</v>
      </c>
      <c r="C128">
        <v>2</v>
      </c>
      <c r="D128">
        <v>1990</v>
      </c>
      <c r="E128">
        <v>3</v>
      </c>
      <c r="F128">
        <v>-6</v>
      </c>
      <c r="G128">
        <v>3143</v>
      </c>
      <c r="I128" s="3">
        <f t="shared" si="1"/>
        <v>3</v>
      </c>
    </row>
    <row r="129" spans="1:9">
      <c r="A129" s="1">
        <v>39969</v>
      </c>
      <c r="B129" s="2">
        <v>0.66666666666666663</v>
      </c>
      <c r="C129">
        <v>-2</v>
      </c>
      <c r="D129">
        <v>1975</v>
      </c>
      <c r="E129">
        <v>-4</v>
      </c>
      <c r="F129">
        <v>-30</v>
      </c>
      <c r="G129">
        <v>3113</v>
      </c>
      <c r="I129" s="3">
        <f t="shared" si="1"/>
        <v>4</v>
      </c>
    </row>
    <row r="130" spans="1:9">
      <c r="A130" s="1">
        <v>39973</v>
      </c>
      <c r="B130" s="2">
        <v>0.625</v>
      </c>
      <c r="C130">
        <v>0</v>
      </c>
      <c r="D130">
        <v>1938</v>
      </c>
      <c r="E130">
        <v>2</v>
      </c>
      <c r="F130">
        <v>74</v>
      </c>
      <c r="G130">
        <v>3187</v>
      </c>
      <c r="I130" s="3">
        <f t="shared" si="1"/>
        <v>2</v>
      </c>
    </row>
    <row r="131" spans="1:9">
      <c r="A131" s="1">
        <v>39974</v>
      </c>
      <c r="B131" s="2">
        <v>0.66666666666666663</v>
      </c>
      <c r="C131">
        <v>-1</v>
      </c>
      <c r="D131">
        <v>1988</v>
      </c>
      <c r="E131">
        <v>-1</v>
      </c>
      <c r="G131">
        <v>3187</v>
      </c>
      <c r="I131" s="3">
        <f t="shared" si="1"/>
        <v>1</v>
      </c>
    </row>
    <row r="132" spans="1:9">
      <c r="A132" s="1">
        <v>39976</v>
      </c>
      <c r="B132" s="2">
        <v>0.70833333333333337</v>
      </c>
      <c r="C132">
        <v>0</v>
      </c>
      <c r="D132">
        <v>2023</v>
      </c>
      <c r="E132">
        <v>1</v>
      </c>
      <c r="F132">
        <v>-35</v>
      </c>
      <c r="G132">
        <v>3152</v>
      </c>
      <c r="I132" s="3">
        <f t="shared" ref="I132:I195" si="2">ABS(E132)</f>
        <v>1</v>
      </c>
    </row>
    <row r="133" spans="1:9">
      <c r="A133" s="1">
        <v>39979</v>
      </c>
      <c r="B133" s="2">
        <v>0.45833333333333331</v>
      </c>
      <c r="C133">
        <v>-2</v>
      </c>
      <c r="D133">
        <v>2004</v>
      </c>
      <c r="E133">
        <v>-2</v>
      </c>
      <c r="G133">
        <v>3152</v>
      </c>
      <c r="I133" s="3">
        <f t="shared" si="2"/>
        <v>2</v>
      </c>
    </row>
    <row r="134" spans="1:9">
      <c r="A134" s="1">
        <v>39980</v>
      </c>
      <c r="B134" s="2">
        <v>0.625</v>
      </c>
      <c r="C134">
        <v>0</v>
      </c>
      <c r="D134">
        <v>1997</v>
      </c>
      <c r="E134">
        <v>2</v>
      </c>
      <c r="F134">
        <v>14</v>
      </c>
      <c r="G134">
        <v>3166</v>
      </c>
      <c r="I134" s="3">
        <f t="shared" si="2"/>
        <v>2</v>
      </c>
    </row>
    <row r="135" spans="1:9">
      <c r="A135" s="1">
        <v>39981</v>
      </c>
      <c r="B135" s="2">
        <v>0.45833333333333331</v>
      </c>
      <c r="C135">
        <v>-2</v>
      </c>
      <c r="D135">
        <v>1980</v>
      </c>
      <c r="E135">
        <v>-2</v>
      </c>
      <c r="G135">
        <v>3166</v>
      </c>
      <c r="I135" s="3">
        <f t="shared" si="2"/>
        <v>2</v>
      </c>
    </row>
    <row r="136" spans="1:9">
      <c r="A136" s="1">
        <v>39982</v>
      </c>
      <c r="B136" s="2">
        <v>0.625</v>
      </c>
      <c r="C136">
        <v>1</v>
      </c>
      <c r="D136">
        <v>1919</v>
      </c>
      <c r="E136">
        <v>3</v>
      </c>
      <c r="F136">
        <v>122</v>
      </c>
      <c r="G136">
        <v>3288</v>
      </c>
      <c r="I136" s="3">
        <f t="shared" si="2"/>
        <v>3</v>
      </c>
    </row>
    <row r="137" spans="1:9">
      <c r="A137" s="1">
        <v>39986</v>
      </c>
      <c r="B137" s="2">
        <v>0.41666666666666669</v>
      </c>
      <c r="C137">
        <v>0</v>
      </c>
      <c r="D137">
        <v>1934</v>
      </c>
      <c r="E137">
        <v>-1</v>
      </c>
      <c r="F137">
        <v>15</v>
      </c>
      <c r="G137">
        <v>3303</v>
      </c>
      <c r="I137" s="3">
        <f t="shared" si="2"/>
        <v>1</v>
      </c>
    </row>
    <row r="138" spans="1:9">
      <c r="A138" s="1">
        <v>39986</v>
      </c>
      <c r="B138" s="2">
        <v>0.41666666666666669</v>
      </c>
      <c r="C138">
        <v>-2</v>
      </c>
      <c r="D138">
        <v>1934</v>
      </c>
      <c r="E138">
        <v>-2</v>
      </c>
      <c r="G138">
        <v>3303</v>
      </c>
      <c r="I138" s="3">
        <f t="shared" si="2"/>
        <v>2</v>
      </c>
    </row>
    <row r="139" spans="1:9">
      <c r="A139" s="1">
        <v>39987</v>
      </c>
      <c r="B139" s="2">
        <v>0.625</v>
      </c>
      <c r="C139">
        <v>1</v>
      </c>
      <c r="D139">
        <v>1823</v>
      </c>
      <c r="E139">
        <v>3</v>
      </c>
      <c r="F139">
        <v>222</v>
      </c>
      <c r="G139">
        <v>3525</v>
      </c>
      <c r="I139" s="3">
        <f t="shared" si="2"/>
        <v>3</v>
      </c>
    </row>
    <row r="140" spans="1:9">
      <c r="A140" s="1">
        <v>39989</v>
      </c>
      <c r="B140" s="2">
        <v>0.45833333333333331</v>
      </c>
      <c r="C140">
        <v>0</v>
      </c>
      <c r="D140">
        <v>1833</v>
      </c>
      <c r="E140">
        <v>-1</v>
      </c>
      <c r="F140">
        <v>10</v>
      </c>
      <c r="G140">
        <v>3535</v>
      </c>
      <c r="I140" s="3">
        <f t="shared" si="2"/>
        <v>1</v>
      </c>
    </row>
    <row r="141" spans="1:9">
      <c r="A141" s="1">
        <v>39989</v>
      </c>
      <c r="B141" s="2">
        <v>0.5</v>
      </c>
      <c r="C141">
        <v>-2</v>
      </c>
      <c r="D141">
        <v>1823</v>
      </c>
      <c r="E141">
        <v>-2</v>
      </c>
      <c r="G141">
        <v>3535</v>
      </c>
      <c r="I141" s="3">
        <f t="shared" si="2"/>
        <v>2</v>
      </c>
    </row>
    <row r="142" spans="1:9">
      <c r="A142" s="1">
        <v>39989</v>
      </c>
      <c r="B142" s="2">
        <v>0.66666666666666663</v>
      </c>
      <c r="C142">
        <v>1</v>
      </c>
      <c r="D142">
        <v>1822</v>
      </c>
      <c r="E142">
        <v>3</v>
      </c>
      <c r="F142">
        <v>2</v>
      </c>
      <c r="G142">
        <v>3537</v>
      </c>
      <c r="I142" s="3">
        <f t="shared" si="2"/>
        <v>3</v>
      </c>
    </row>
    <row r="143" spans="1:9">
      <c r="A143" s="1">
        <v>39993</v>
      </c>
      <c r="B143" s="2">
        <v>0.375</v>
      </c>
      <c r="C143">
        <v>0</v>
      </c>
      <c r="D143">
        <v>1819</v>
      </c>
      <c r="E143">
        <v>-1</v>
      </c>
      <c r="F143">
        <v>-3</v>
      </c>
      <c r="G143">
        <v>3534</v>
      </c>
      <c r="I143" s="3">
        <f t="shared" si="2"/>
        <v>1</v>
      </c>
    </row>
    <row r="144" spans="1:9">
      <c r="A144" s="1">
        <v>39993</v>
      </c>
      <c r="B144" s="2">
        <v>0.45833333333333331</v>
      </c>
      <c r="C144">
        <v>2</v>
      </c>
      <c r="D144">
        <v>1844</v>
      </c>
      <c r="E144">
        <v>2</v>
      </c>
      <c r="G144">
        <v>3534</v>
      </c>
      <c r="I144" s="3">
        <f t="shared" si="2"/>
        <v>2</v>
      </c>
    </row>
    <row r="145" spans="1:9">
      <c r="A145" s="36">
        <v>39994</v>
      </c>
      <c r="B145" s="24">
        <v>0.625</v>
      </c>
      <c r="C145" s="25">
        <v>-1</v>
      </c>
      <c r="D145" s="25">
        <v>1874</v>
      </c>
      <c r="E145" s="25">
        <v>-3</v>
      </c>
      <c r="F145" s="25">
        <v>60</v>
      </c>
      <c r="G145" s="25">
        <v>3594</v>
      </c>
      <c r="H145" s="25">
        <f>SUM(F121:F145)</f>
        <v>615</v>
      </c>
      <c r="I145" s="3">
        <f t="shared" si="2"/>
        <v>3</v>
      </c>
    </row>
    <row r="146" spans="1:9">
      <c r="A146" s="1">
        <v>39996</v>
      </c>
      <c r="B146" s="2">
        <v>0.58333333333333337</v>
      </c>
      <c r="C146">
        <v>1</v>
      </c>
      <c r="D146">
        <v>1854</v>
      </c>
      <c r="E146">
        <v>2</v>
      </c>
      <c r="F146">
        <v>20</v>
      </c>
      <c r="G146">
        <v>3614</v>
      </c>
      <c r="I146" s="3">
        <f t="shared" si="2"/>
        <v>2</v>
      </c>
    </row>
    <row r="147" spans="1:9">
      <c r="A147" s="1">
        <v>39996</v>
      </c>
      <c r="B147" s="2">
        <v>0.625</v>
      </c>
      <c r="C147">
        <v>-2</v>
      </c>
      <c r="D147">
        <v>1851</v>
      </c>
      <c r="E147">
        <v>-3</v>
      </c>
      <c r="F147">
        <v>-3</v>
      </c>
      <c r="G147">
        <v>3611</v>
      </c>
      <c r="I147" s="3">
        <f t="shared" si="2"/>
        <v>3</v>
      </c>
    </row>
    <row r="148" spans="1:9">
      <c r="A148" s="1">
        <v>39997</v>
      </c>
      <c r="B148" s="2">
        <v>0.66666666666666663</v>
      </c>
      <c r="C148">
        <v>1</v>
      </c>
      <c r="D148">
        <v>1807</v>
      </c>
      <c r="E148">
        <v>3</v>
      </c>
      <c r="F148">
        <v>88</v>
      </c>
      <c r="G148">
        <v>3699</v>
      </c>
      <c r="I148" s="3">
        <f t="shared" si="2"/>
        <v>3</v>
      </c>
    </row>
    <row r="149" spans="1:9">
      <c r="A149" s="1">
        <v>40000</v>
      </c>
      <c r="B149" s="2">
        <v>0.375</v>
      </c>
      <c r="C149">
        <v>0</v>
      </c>
      <c r="D149">
        <v>1787</v>
      </c>
      <c r="E149">
        <v>-1</v>
      </c>
      <c r="F149">
        <v>-20</v>
      </c>
      <c r="G149">
        <v>3679</v>
      </c>
      <c r="I149" s="3">
        <f t="shared" si="2"/>
        <v>1</v>
      </c>
    </row>
    <row r="150" spans="1:9">
      <c r="A150" s="1">
        <v>40000</v>
      </c>
      <c r="B150" s="2">
        <v>0.375</v>
      </c>
      <c r="C150">
        <v>-2</v>
      </c>
      <c r="D150">
        <v>1787</v>
      </c>
      <c r="E150">
        <v>-2</v>
      </c>
      <c r="G150">
        <v>3679</v>
      </c>
      <c r="I150" s="3">
        <f t="shared" si="2"/>
        <v>2</v>
      </c>
    </row>
    <row r="151" spans="1:9">
      <c r="A151" s="1">
        <v>40000</v>
      </c>
      <c r="B151" s="2">
        <v>0.625</v>
      </c>
      <c r="C151">
        <v>1</v>
      </c>
      <c r="D151">
        <v>1779</v>
      </c>
      <c r="E151">
        <v>3</v>
      </c>
      <c r="F151">
        <v>16</v>
      </c>
      <c r="G151">
        <v>3695</v>
      </c>
      <c r="I151" s="3">
        <f t="shared" si="2"/>
        <v>3</v>
      </c>
    </row>
    <row r="152" spans="1:9">
      <c r="A152" s="1">
        <v>40001</v>
      </c>
      <c r="B152" s="2">
        <v>0.66666666666666663</v>
      </c>
      <c r="C152">
        <v>0</v>
      </c>
      <c r="D152">
        <v>1784</v>
      </c>
      <c r="E152">
        <v>-1</v>
      </c>
      <c r="F152">
        <v>5</v>
      </c>
      <c r="G152">
        <v>3700</v>
      </c>
      <c r="I152" s="3">
        <f t="shared" si="2"/>
        <v>1</v>
      </c>
    </row>
    <row r="153" spans="1:9">
      <c r="A153" s="1">
        <v>40001</v>
      </c>
      <c r="B153" s="2">
        <v>0.66666666666666663</v>
      </c>
      <c r="C153">
        <v>-2</v>
      </c>
      <c r="D153">
        <v>1784</v>
      </c>
      <c r="E153">
        <v>-2</v>
      </c>
      <c r="G153">
        <v>3700</v>
      </c>
      <c r="I153" s="3">
        <f t="shared" si="2"/>
        <v>2</v>
      </c>
    </row>
    <row r="154" spans="1:9">
      <c r="A154" s="1">
        <v>40002</v>
      </c>
      <c r="B154" s="2">
        <v>0.5</v>
      </c>
      <c r="C154">
        <v>1</v>
      </c>
      <c r="D154">
        <v>1766</v>
      </c>
      <c r="E154">
        <v>3</v>
      </c>
      <c r="F154">
        <v>36</v>
      </c>
      <c r="G154">
        <v>3736</v>
      </c>
      <c r="I154" s="3">
        <f t="shared" si="2"/>
        <v>3</v>
      </c>
    </row>
    <row r="155" spans="1:9">
      <c r="A155" s="1">
        <v>40003</v>
      </c>
      <c r="B155" s="2">
        <v>0.66666666666666663</v>
      </c>
      <c r="C155">
        <v>0</v>
      </c>
      <c r="D155">
        <v>1778</v>
      </c>
      <c r="E155">
        <v>-1</v>
      </c>
      <c r="F155">
        <v>12</v>
      </c>
      <c r="G155">
        <v>3748</v>
      </c>
      <c r="I155" s="3">
        <f t="shared" si="2"/>
        <v>1</v>
      </c>
    </row>
    <row r="156" spans="1:9">
      <c r="A156" s="1">
        <v>40003</v>
      </c>
      <c r="B156" s="2">
        <v>0.66666666666666663</v>
      </c>
      <c r="C156">
        <v>-2</v>
      </c>
      <c r="D156">
        <v>1778</v>
      </c>
      <c r="E156">
        <v>-2</v>
      </c>
      <c r="G156">
        <v>3748</v>
      </c>
      <c r="I156" s="3">
        <f t="shared" si="2"/>
        <v>2</v>
      </c>
    </row>
    <row r="157" spans="1:9">
      <c r="A157" s="1">
        <v>40007</v>
      </c>
      <c r="B157" s="2">
        <v>0.58333333333333337</v>
      </c>
      <c r="C157">
        <v>1</v>
      </c>
      <c r="D157">
        <v>1747</v>
      </c>
      <c r="E157">
        <v>3</v>
      </c>
      <c r="F157">
        <v>62</v>
      </c>
      <c r="G157">
        <v>3810</v>
      </c>
      <c r="I157" s="3">
        <f t="shared" si="2"/>
        <v>3</v>
      </c>
    </row>
    <row r="158" spans="1:9">
      <c r="A158" s="1">
        <v>40009</v>
      </c>
      <c r="B158" s="2">
        <v>0.58333333333333337</v>
      </c>
      <c r="C158">
        <v>-1</v>
      </c>
      <c r="D158">
        <v>1890</v>
      </c>
      <c r="E158">
        <v>-2</v>
      </c>
      <c r="F158">
        <v>143</v>
      </c>
      <c r="G158">
        <v>3953</v>
      </c>
      <c r="I158" s="3">
        <f t="shared" si="2"/>
        <v>2</v>
      </c>
    </row>
    <row r="159" spans="1:9">
      <c r="A159" s="1">
        <v>40009</v>
      </c>
      <c r="B159" s="2">
        <v>0.70833333333333337</v>
      </c>
      <c r="C159">
        <v>2</v>
      </c>
      <c r="D159">
        <v>1914</v>
      </c>
      <c r="E159">
        <v>3</v>
      </c>
      <c r="F159">
        <v>-24</v>
      </c>
      <c r="G159">
        <v>3929</v>
      </c>
      <c r="I159" s="3">
        <f t="shared" si="2"/>
        <v>3</v>
      </c>
    </row>
    <row r="160" spans="1:9">
      <c r="A160" s="1">
        <v>40010</v>
      </c>
      <c r="B160" s="2">
        <v>0.41666666666666669</v>
      </c>
      <c r="C160">
        <v>-1</v>
      </c>
      <c r="D160">
        <v>1912</v>
      </c>
      <c r="E160">
        <v>-3</v>
      </c>
      <c r="F160">
        <v>-4</v>
      </c>
      <c r="G160">
        <v>3925</v>
      </c>
      <c r="I160" s="3">
        <f t="shared" si="2"/>
        <v>3</v>
      </c>
    </row>
    <row r="161" spans="1:9">
      <c r="A161" s="1">
        <v>40014</v>
      </c>
      <c r="B161" s="2">
        <v>0.375</v>
      </c>
      <c r="C161">
        <v>0</v>
      </c>
      <c r="D161">
        <v>1936</v>
      </c>
      <c r="E161">
        <v>1</v>
      </c>
      <c r="F161">
        <v>-24</v>
      </c>
      <c r="G161">
        <v>3901</v>
      </c>
      <c r="I161" s="3">
        <f t="shared" si="2"/>
        <v>1</v>
      </c>
    </row>
    <row r="162" spans="1:9">
      <c r="A162" s="1">
        <v>40014</v>
      </c>
      <c r="B162" s="2">
        <v>0.375</v>
      </c>
      <c r="C162">
        <v>2</v>
      </c>
      <c r="D162">
        <v>1936</v>
      </c>
      <c r="E162">
        <v>2</v>
      </c>
      <c r="G162">
        <v>3901</v>
      </c>
      <c r="I162" s="3">
        <f t="shared" si="2"/>
        <v>2</v>
      </c>
    </row>
    <row r="163" spans="1:9">
      <c r="A163" s="1">
        <v>40015</v>
      </c>
      <c r="B163" s="2">
        <v>0.58333333333333337</v>
      </c>
      <c r="C163">
        <v>-1</v>
      </c>
      <c r="D163">
        <v>2026</v>
      </c>
      <c r="E163">
        <v>-3</v>
      </c>
      <c r="F163">
        <v>180</v>
      </c>
      <c r="G163">
        <v>4081</v>
      </c>
      <c r="I163" s="3">
        <f t="shared" si="2"/>
        <v>3</v>
      </c>
    </row>
    <row r="164" spans="1:9">
      <c r="A164" s="1">
        <v>40015</v>
      </c>
      <c r="B164" s="2">
        <v>0.625</v>
      </c>
      <c r="C164">
        <v>2</v>
      </c>
      <c r="D164">
        <v>2033</v>
      </c>
      <c r="E164">
        <v>3</v>
      </c>
      <c r="F164">
        <v>-7</v>
      </c>
      <c r="G164">
        <v>4074</v>
      </c>
      <c r="I164" s="3">
        <f t="shared" si="2"/>
        <v>3</v>
      </c>
    </row>
    <row r="165" spans="1:9">
      <c r="A165" s="1">
        <v>40015</v>
      </c>
      <c r="B165" s="2">
        <v>0.70833333333333337</v>
      </c>
      <c r="C165">
        <v>-1</v>
      </c>
      <c r="D165">
        <v>2030</v>
      </c>
      <c r="E165">
        <v>-3</v>
      </c>
      <c r="F165">
        <v>-6</v>
      </c>
      <c r="G165">
        <v>4068</v>
      </c>
      <c r="I165" s="3">
        <f t="shared" si="2"/>
        <v>3</v>
      </c>
    </row>
    <row r="166" spans="1:9">
      <c r="A166" s="1">
        <v>40017</v>
      </c>
      <c r="B166" s="2">
        <v>0.66666666666666663</v>
      </c>
      <c r="C166">
        <v>0</v>
      </c>
      <c r="D166">
        <v>2038</v>
      </c>
      <c r="E166">
        <v>1</v>
      </c>
      <c r="F166">
        <v>-8</v>
      </c>
      <c r="G166">
        <v>4060</v>
      </c>
      <c r="I166" s="3">
        <f t="shared" si="2"/>
        <v>1</v>
      </c>
    </row>
    <row r="167" spans="1:9">
      <c r="A167" s="1">
        <v>40017</v>
      </c>
      <c r="B167" s="2">
        <v>0.66666666666666663</v>
      </c>
      <c r="C167">
        <v>2</v>
      </c>
      <c r="D167">
        <v>2038</v>
      </c>
      <c r="E167">
        <v>2</v>
      </c>
      <c r="G167">
        <v>4060</v>
      </c>
      <c r="I167" s="3">
        <f t="shared" si="2"/>
        <v>2</v>
      </c>
    </row>
    <row r="168" spans="1:9">
      <c r="A168" s="1">
        <v>40018</v>
      </c>
      <c r="B168" s="2">
        <v>0.66666666666666663</v>
      </c>
      <c r="C168">
        <v>-1</v>
      </c>
      <c r="D168">
        <v>2092</v>
      </c>
      <c r="E168">
        <v>-3</v>
      </c>
      <c r="F168">
        <v>108</v>
      </c>
      <c r="G168">
        <v>4168</v>
      </c>
      <c r="I168" s="3">
        <f t="shared" si="2"/>
        <v>3</v>
      </c>
    </row>
    <row r="169" spans="1:9">
      <c r="A169" s="1">
        <v>40021</v>
      </c>
      <c r="B169" s="2">
        <v>0.375</v>
      </c>
      <c r="C169">
        <v>2</v>
      </c>
      <c r="D169">
        <v>2122</v>
      </c>
      <c r="E169">
        <v>3</v>
      </c>
      <c r="F169">
        <v>-30</v>
      </c>
      <c r="G169">
        <v>4138</v>
      </c>
      <c r="I169" s="3">
        <f t="shared" si="2"/>
        <v>3</v>
      </c>
    </row>
    <row r="170" spans="1:9">
      <c r="A170" s="1">
        <v>40021</v>
      </c>
      <c r="B170" s="2">
        <v>0.45833333333333331</v>
      </c>
      <c r="C170">
        <v>-1</v>
      </c>
      <c r="D170">
        <v>2114</v>
      </c>
      <c r="E170">
        <v>-3</v>
      </c>
      <c r="F170">
        <v>-16</v>
      </c>
      <c r="G170">
        <v>4122</v>
      </c>
      <c r="I170" s="3">
        <f t="shared" si="2"/>
        <v>3</v>
      </c>
    </row>
    <row r="171" spans="1:9">
      <c r="A171" s="1">
        <v>40023</v>
      </c>
      <c r="B171" s="2">
        <v>0.625</v>
      </c>
      <c r="C171">
        <v>-2</v>
      </c>
      <c r="D171">
        <v>2047</v>
      </c>
      <c r="E171">
        <v>-1</v>
      </c>
      <c r="G171">
        <v>4122</v>
      </c>
      <c r="I171" s="3">
        <f t="shared" si="2"/>
        <v>1</v>
      </c>
    </row>
    <row r="172" spans="1:9">
      <c r="A172" s="1">
        <v>40024</v>
      </c>
      <c r="B172" s="2">
        <v>0.375</v>
      </c>
      <c r="C172">
        <v>0</v>
      </c>
      <c r="D172">
        <v>2082</v>
      </c>
      <c r="E172">
        <v>2</v>
      </c>
      <c r="F172">
        <v>-3</v>
      </c>
      <c r="G172">
        <v>4119</v>
      </c>
      <c r="I172" s="3">
        <f t="shared" si="2"/>
        <v>2</v>
      </c>
    </row>
    <row r="173" spans="1:9">
      <c r="A173" s="36">
        <v>40025</v>
      </c>
      <c r="B173" s="24">
        <v>0.625</v>
      </c>
      <c r="C173" s="25">
        <v>-2</v>
      </c>
      <c r="D173" s="25">
        <v>2142</v>
      </c>
      <c r="E173" s="25">
        <v>-2</v>
      </c>
      <c r="F173" s="25"/>
      <c r="G173" s="25">
        <v>4119</v>
      </c>
      <c r="H173" s="25">
        <f>SUM(F146:F173)</f>
        <v>525</v>
      </c>
      <c r="I173" s="3">
        <f t="shared" si="2"/>
        <v>2</v>
      </c>
    </row>
    <row r="174" spans="1:9">
      <c r="A174" s="1">
        <v>40028</v>
      </c>
      <c r="B174" s="2">
        <v>0.45833333333333331</v>
      </c>
      <c r="C174">
        <v>2</v>
      </c>
      <c r="D174">
        <v>2172</v>
      </c>
      <c r="E174">
        <v>4</v>
      </c>
      <c r="F174">
        <v>-60</v>
      </c>
      <c r="G174">
        <v>4059</v>
      </c>
      <c r="I174" s="3">
        <f t="shared" si="2"/>
        <v>4</v>
      </c>
    </row>
    <row r="175" spans="1:9">
      <c r="A175" s="1">
        <v>40028</v>
      </c>
      <c r="B175" s="2">
        <v>0.625</v>
      </c>
      <c r="C175">
        <v>-1</v>
      </c>
      <c r="D175">
        <v>2178</v>
      </c>
      <c r="E175">
        <v>-3</v>
      </c>
      <c r="F175">
        <v>12</v>
      </c>
      <c r="G175">
        <v>4071</v>
      </c>
      <c r="I175" s="3">
        <f t="shared" si="2"/>
        <v>3</v>
      </c>
    </row>
    <row r="176" spans="1:9">
      <c r="A176" s="1">
        <v>40029</v>
      </c>
      <c r="B176" s="2">
        <v>0.70833333333333337</v>
      </c>
      <c r="C176">
        <v>2</v>
      </c>
      <c r="D176">
        <v>2148</v>
      </c>
      <c r="E176">
        <v>3</v>
      </c>
      <c r="F176">
        <v>30</v>
      </c>
      <c r="G176">
        <v>4101</v>
      </c>
      <c r="I176" s="3">
        <f t="shared" si="2"/>
        <v>3</v>
      </c>
    </row>
    <row r="177" spans="1:9">
      <c r="A177" s="1">
        <v>40030</v>
      </c>
      <c r="B177" s="2">
        <v>0.375</v>
      </c>
      <c r="C177">
        <v>-1</v>
      </c>
      <c r="D177">
        <v>2132</v>
      </c>
      <c r="E177">
        <v>-3</v>
      </c>
      <c r="F177">
        <v>-32</v>
      </c>
      <c r="G177">
        <v>4069</v>
      </c>
      <c r="I177" s="3">
        <f t="shared" si="2"/>
        <v>3</v>
      </c>
    </row>
    <row r="178" spans="1:9">
      <c r="A178" s="1">
        <v>40030</v>
      </c>
      <c r="B178" s="2">
        <v>0.41666666666666669</v>
      </c>
      <c r="C178">
        <v>2</v>
      </c>
      <c r="D178">
        <v>2145</v>
      </c>
      <c r="E178">
        <v>3</v>
      </c>
      <c r="F178">
        <v>-13</v>
      </c>
      <c r="G178">
        <v>4056</v>
      </c>
      <c r="I178" s="3">
        <f t="shared" si="2"/>
        <v>3</v>
      </c>
    </row>
    <row r="179" spans="1:9">
      <c r="A179" s="1">
        <v>40030</v>
      </c>
      <c r="B179" s="2">
        <v>0.54166666666666663</v>
      </c>
      <c r="C179">
        <v>-1</v>
      </c>
      <c r="D179">
        <v>2144</v>
      </c>
      <c r="E179">
        <v>-3</v>
      </c>
      <c r="F179">
        <v>-2</v>
      </c>
      <c r="G179">
        <v>4054</v>
      </c>
      <c r="I179" s="3">
        <f t="shared" si="2"/>
        <v>3</v>
      </c>
    </row>
    <row r="180" spans="1:9">
      <c r="A180" s="1">
        <v>40031</v>
      </c>
      <c r="B180" s="2">
        <v>0.625</v>
      </c>
      <c r="C180">
        <v>2</v>
      </c>
      <c r="D180">
        <v>2091</v>
      </c>
      <c r="E180">
        <v>3</v>
      </c>
      <c r="F180">
        <v>53</v>
      </c>
      <c r="G180">
        <v>4107</v>
      </c>
      <c r="I180" s="3">
        <f t="shared" si="2"/>
        <v>3</v>
      </c>
    </row>
    <row r="181" spans="1:9">
      <c r="A181" s="1">
        <v>40032</v>
      </c>
      <c r="B181" s="2">
        <v>0.41666666666666669</v>
      </c>
      <c r="C181">
        <v>-2</v>
      </c>
      <c r="D181">
        <v>2068</v>
      </c>
      <c r="E181">
        <v>-4</v>
      </c>
      <c r="F181">
        <v>-46</v>
      </c>
      <c r="G181">
        <v>4061</v>
      </c>
      <c r="I181" s="3">
        <f t="shared" si="2"/>
        <v>4</v>
      </c>
    </row>
    <row r="182" spans="1:9">
      <c r="A182" s="1">
        <v>40032</v>
      </c>
      <c r="B182" s="2">
        <v>0.54166666666666663</v>
      </c>
      <c r="C182">
        <v>1</v>
      </c>
      <c r="D182">
        <v>2063</v>
      </c>
      <c r="E182">
        <v>3</v>
      </c>
      <c r="F182">
        <v>10</v>
      </c>
      <c r="G182">
        <v>4071</v>
      </c>
      <c r="I182" s="3">
        <f t="shared" si="2"/>
        <v>3</v>
      </c>
    </row>
    <row r="183" spans="1:9">
      <c r="A183" s="1">
        <v>40036</v>
      </c>
      <c r="B183" s="2">
        <v>0.375</v>
      </c>
      <c r="C183">
        <v>2</v>
      </c>
      <c r="D183">
        <v>2138</v>
      </c>
      <c r="E183">
        <v>1</v>
      </c>
      <c r="G183">
        <v>4071</v>
      </c>
      <c r="I183" s="3">
        <f t="shared" si="2"/>
        <v>1</v>
      </c>
    </row>
    <row r="184" spans="1:9">
      <c r="A184" s="1">
        <v>40036</v>
      </c>
      <c r="B184" s="2">
        <v>0.58333333333333337</v>
      </c>
      <c r="C184">
        <v>-1</v>
      </c>
      <c r="D184">
        <v>2144</v>
      </c>
      <c r="E184">
        <v>-3</v>
      </c>
      <c r="F184">
        <v>87</v>
      </c>
      <c r="G184">
        <v>4158</v>
      </c>
      <c r="I184" s="3">
        <f t="shared" si="2"/>
        <v>3</v>
      </c>
    </row>
    <row r="185" spans="1:9">
      <c r="A185" s="1">
        <v>40038</v>
      </c>
      <c r="B185" s="2">
        <v>0.5</v>
      </c>
      <c r="C185">
        <v>0</v>
      </c>
      <c r="D185">
        <v>2139</v>
      </c>
      <c r="E185">
        <v>1</v>
      </c>
      <c r="F185">
        <v>5</v>
      </c>
      <c r="G185">
        <v>4163</v>
      </c>
      <c r="I185" s="3">
        <f t="shared" si="2"/>
        <v>1</v>
      </c>
    </row>
    <row r="186" spans="1:9">
      <c r="A186" s="1">
        <v>40038</v>
      </c>
      <c r="B186" s="2">
        <v>0.70833333333333337</v>
      </c>
      <c r="C186">
        <v>-2</v>
      </c>
      <c r="D186">
        <v>2103</v>
      </c>
      <c r="E186">
        <v>-2</v>
      </c>
      <c r="G186">
        <v>4163</v>
      </c>
      <c r="I186" s="3">
        <f t="shared" si="2"/>
        <v>2</v>
      </c>
    </row>
    <row r="187" spans="1:9">
      <c r="A187" s="1">
        <v>40044</v>
      </c>
      <c r="B187" s="2">
        <v>0.66666666666666663</v>
      </c>
      <c r="C187">
        <v>0</v>
      </c>
      <c r="D187">
        <v>2051</v>
      </c>
      <c r="E187">
        <v>2</v>
      </c>
      <c r="F187">
        <v>104</v>
      </c>
      <c r="G187">
        <v>4267</v>
      </c>
      <c r="I187" s="3">
        <f t="shared" si="2"/>
        <v>2</v>
      </c>
    </row>
    <row r="188" spans="1:9">
      <c r="A188" s="1">
        <v>40049</v>
      </c>
      <c r="B188" s="2">
        <v>0.45833333333333331</v>
      </c>
      <c r="C188">
        <v>-1</v>
      </c>
      <c r="D188">
        <v>2255</v>
      </c>
      <c r="E188">
        <v>-1</v>
      </c>
      <c r="G188">
        <v>4267</v>
      </c>
      <c r="I188" s="3">
        <f t="shared" si="2"/>
        <v>1</v>
      </c>
    </row>
    <row r="189" spans="1:9">
      <c r="A189" s="1">
        <v>40050</v>
      </c>
      <c r="B189" s="2">
        <v>0.45833333333333331</v>
      </c>
      <c r="C189">
        <v>0</v>
      </c>
      <c r="D189">
        <v>2281</v>
      </c>
      <c r="E189">
        <v>1</v>
      </c>
      <c r="F189">
        <v>-26</v>
      </c>
      <c r="G189">
        <v>4241</v>
      </c>
      <c r="I189" s="3">
        <f t="shared" si="2"/>
        <v>1</v>
      </c>
    </row>
    <row r="190" spans="1:9">
      <c r="A190" s="1">
        <v>40050</v>
      </c>
      <c r="B190" s="2">
        <v>0.5</v>
      </c>
      <c r="C190">
        <v>2</v>
      </c>
      <c r="D190">
        <v>2298</v>
      </c>
      <c r="E190">
        <v>2</v>
      </c>
      <c r="G190">
        <v>4241</v>
      </c>
      <c r="I190" s="3">
        <f t="shared" si="2"/>
        <v>2</v>
      </c>
    </row>
    <row r="191" spans="1:9">
      <c r="A191" s="1">
        <v>40050</v>
      </c>
      <c r="B191" s="2">
        <v>0.54166666666666663</v>
      </c>
      <c r="C191">
        <v>-1</v>
      </c>
      <c r="D191">
        <v>2291</v>
      </c>
      <c r="E191">
        <v>-3</v>
      </c>
      <c r="F191">
        <v>-14</v>
      </c>
      <c r="G191">
        <v>4227</v>
      </c>
      <c r="I191" s="3">
        <f t="shared" si="2"/>
        <v>3</v>
      </c>
    </row>
    <row r="192" spans="1:9">
      <c r="A192" s="1">
        <v>40052</v>
      </c>
      <c r="B192" s="2">
        <v>0.45833333333333331</v>
      </c>
      <c r="C192">
        <v>2</v>
      </c>
      <c r="D192">
        <v>2284</v>
      </c>
      <c r="E192">
        <v>3</v>
      </c>
      <c r="F192">
        <v>7</v>
      </c>
      <c r="G192">
        <v>4234</v>
      </c>
      <c r="I192" s="3">
        <f t="shared" si="2"/>
        <v>3</v>
      </c>
    </row>
    <row r="193" spans="1:9">
      <c r="A193" s="1">
        <v>40052</v>
      </c>
      <c r="B193" s="2">
        <v>0.54166666666666663</v>
      </c>
      <c r="C193">
        <v>-1</v>
      </c>
      <c r="D193">
        <v>2274</v>
      </c>
      <c r="E193">
        <v>-3</v>
      </c>
      <c r="F193">
        <v>-20</v>
      </c>
      <c r="G193">
        <v>4214</v>
      </c>
      <c r="I193" s="3">
        <f t="shared" si="2"/>
        <v>3</v>
      </c>
    </row>
    <row r="194" spans="1:9">
      <c r="A194" s="1">
        <v>40053</v>
      </c>
      <c r="B194" s="2">
        <v>0.45833333333333331</v>
      </c>
      <c r="C194">
        <v>0</v>
      </c>
      <c r="D194">
        <v>2289</v>
      </c>
      <c r="E194">
        <v>1</v>
      </c>
      <c r="F194">
        <v>-15</v>
      </c>
      <c r="G194">
        <v>4199</v>
      </c>
      <c r="I194" s="3">
        <f t="shared" si="2"/>
        <v>1</v>
      </c>
    </row>
    <row r="195" spans="1:9">
      <c r="A195" s="36">
        <v>40053</v>
      </c>
      <c r="B195" s="24">
        <v>0.625</v>
      </c>
      <c r="C195" s="25">
        <v>-1</v>
      </c>
      <c r="D195" s="25">
        <v>2287</v>
      </c>
      <c r="E195" s="25">
        <v>-1</v>
      </c>
      <c r="F195" s="25"/>
      <c r="G195" s="25">
        <v>4199</v>
      </c>
      <c r="H195" s="25">
        <f>SUM(F174:F195)</f>
        <v>80</v>
      </c>
      <c r="I195" s="3">
        <f t="shared" si="2"/>
        <v>1</v>
      </c>
    </row>
    <row r="196" spans="1:9">
      <c r="A196" s="1">
        <v>40057</v>
      </c>
      <c r="B196" s="2">
        <v>0.375</v>
      </c>
      <c r="C196">
        <v>2</v>
      </c>
      <c r="D196">
        <v>2246</v>
      </c>
      <c r="E196">
        <v>3</v>
      </c>
      <c r="F196">
        <v>41</v>
      </c>
      <c r="G196">
        <v>4240</v>
      </c>
      <c r="I196" s="3">
        <f t="shared" ref="I196:I259" si="3">ABS(E196)</f>
        <v>3</v>
      </c>
    </row>
    <row r="197" spans="1:9">
      <c r="A197" s="1">
        <v>40057</v>
      </c>
      <c r="B197" s="2">
        <v>0.45833333333333331</v>
      </c>
      <c r="C197">
        <v>0</v>
      </c>
      <c r="D197">
        <v>2204</v>
      </c>
      <c r="E197">
        <v>-2</v>
      </c>
      <c r="F197">
        <v>-84</v>
      </c>
      <c r="G197">
        <v>4156</v>
      </c>
      <c r="I197" s="3">
        <f t="shared" si="3"/>
        <v>2</v>
      </c>
    </row>
    <row r="198" spans="1:9">
      <c r="A198" s="1">
        <v>40057</v>
      </c>
      <c r="B198" s="2">
        <v>0.45833333333333331</v>
      </c>
      <c r="C198">
        <v>-2</v>
      </c>
      <c r="D198">
        <v>2204</v>
      </c>
      <c r="E198">
        <v>-2</v>
      </c>
      <c r="G198">
        <v>4156</v>
      </c>
      <c r="I198" s="3">
        <f t="shared" si="3"/>
        <v>2</v>
      </c>
    </row>
    <row r="199" spans="1:9">
      <c r="A199" s="1">
        <v>40057</v>
      </c>
      <c r="B199" s="2">
        <v>0.66666666666666663</v>
      </c>
      <c r="C199">
        <v>1</v>
      </c>
      <c r="D199">
        <v>2192</v>
      </c>
      <c r="E199">
        <v>3</v>
      </c>
      <c r="F199">
        <v>24</v>
      </c>
      <c r="G199">
        <v>4180</v>
      </c>
      <c r="I199" s="3">
        <f t="shared" si="3"/>
        <v>3</v>
      </c>
    </row>
    <row r="200" spans="1:9">
      <c r="A200" s="1">
        <v>40058</v>
      </c>
      <c r="B200" s="2">
        <v>0.625</v>
      </c>
      <c r="C200">
        <v>0</v>
      </c>
      <c r="D200">
        <v>2144</v>
      </c>
      <c r="E200">
        <v>-1</v>
      </c>
      <c r="F200">
        <v>-48</v>
      </c>
      <c r="G200">
        <v>4132</v>
      </c>
      <c r="I200" s="3">
        <f t="shared" si="3"/>
        <v>1</v>
      </c>
    </row>
    <row r="201" spans="1:9">
      <c r="A201" s="1">
        <v>40059</v>
      </c>
      <c r="B201" s="2">
        <v>0.375</v>
      </c>
      <c r="C201">
        <v>1</v>
      </c>
      <c r="D201">
        <v>2150</v>
      </c>
      <c r="E201">
        <v>1</v>
      </c>
      <c r="G201">
        <v>4132</v>
      </c>
      <c r="I201" s="3">
        <f t="shared" si="3"/>
        <v>1</v>
      </c>
    </row>
    <row r="202" spans="1:9">
      <c r="A202" s="1">
        <v>40059</v>
      </c>
      <c r="B202" s="2">
        <v>0.70833333333333337</v>
      </c>
      <c r="C202">
        <v>-2</v>
      </c>
      <c r="D202">
        <v>2135</v>
      </c>
      <c r="E202">
        <v>-3</v>
      </c>
      <c r="F202">
        <v>-15</v>
      </c>
      <c r="G202">
        <v>4117</v>
      </c>
      <c r="I202" s="3">
        <f t="shared" si="3"/>
        <v>3</v>
      </c>
    </row>
    <row r="203" spans="1:9">
      <c r="A203" s="1">
        <v>40060</v>
      </c>
      <c r="B203" s="2">
        <v>0.375</v>
      </c>
      <c r="C203">
        <v>1</v>
      </c>
      <c r="D203">
        <v>2141</v>
      </c>
      <c r="E203">
        <v>3</v>
      </c>
      <c r="F203">
        <v>-12</v>
      </c>
      <c r="G203">
        <v>4105</v>
      </c>
      <c r="I203" s="3">
        <f t="shared" si="3"/>
        <v>3</v>
      </c>
    </row>
    <row r="204" spans="1:9">
      <c r="A204" s="1">
        <v>40060</v>
      </c>
      <c r="B204" s="2">
        <v>0.66666666666666663</v>
      </c>
      <c r="C204">
        <v>0</v>
      </c>
      <c r="D204">
        <v>2125</v>
      </c>
      <c r="E204">
        <v>-1</v>
      </c>
      <c r="F204">
        <v>-16</v>
      </c>
      <c r="G204">
        <v>4089</v>
      </c>
      <c r="I204" s="3">
        <f t="shared" si="3"/>
        <v>1</v>
      </c>
    </row>
    <row r="205" spans="1:9">
      <c r="A205" s="1">
        <v>40063</v>
      </c>
      <c r="B205" s="2">
        <v>0.375</v>
      </c>
      <c r="C205">
        <v>2</v>
      </c>
      <c r="D205">
        <v>2171</v>
      </c>
      <c r="E205">
        <v>2</v>
      </c>
      <c r="G205">
        <v>4089</v>
      </c>
      <c r="I205" s="3">
        <f t="shared" si="3"/>
        <v>2</v>
      </c>
    </row>
    <row r="206" spans="1:9">
      <c r="A206" s="1">
        <v>40064</v>
      </c>
      <c r="B206" s="2">
        <v>0.625</v>
      </c>
      <c r="C206">
        <v>-1</v>
      </c>
      <c r="D206">
        <v>2215</v>
      </c>
      <c r="E206">
        <v>-3</v>
      </c>
      <c r="F206">
        <v>88</v>
      </c>
      <c r="G206">
        <v>4177</v>
      </c>
      <c r="I206" s="3">
        <f t="shared" si="3"/>
        <v>3</v>
      </c>
    </row>
    <row r="207" spans="1:9">
      <c r="A207" s="1">
        <v>40065</v>
      </c>
      <c r="B207" s="2">
        <v>0.54166666666666663</v>
      </c>
      <c r="C207">
        <v>2</v>
      </c>
      <c r="D207">
        <v>2210</v>
      </c>
      <c r="E207">
        <v>3</v>
      </c>
      <c r="F207">
        <v>5</v>
      </c>
      <c r="G207">
        <v>4182</v>
      </c>
      <c r="I207" s="3">
        <f t="shared" si="3"/>
        <v>3</v>
      </c>
    </row>
    <row r="208" spans="1:9">
      <c r="A208" s="1">
        <v>40066</v>
      </c>
      <c r="B208" s="2">
        <v>0.5</v>
      </c>
      <c r="C208">
        <v>0</v>
      </c>
      <c r="D208">
        <v>2224</v>
      </c>
      <c r="E208">
        <v>-2</v>
      </c>
      <c r="F208">
        <v>28</v>
      </c>
      <c r="G208">
        <v>4210</v>
      </c>
      <c r="I208" s="3">
        <f t="shared" si="3"/>
        <v>2</v>
      </c>
    </row>
    <row r="209" spans="1:9">
      <c r="A209" s="1">
        <v>40066</v>
      </c>
      <c r="B209" s="2">
        <v>0.5</v>
      </c>
      <c r="C209">
        <v>-2</v>
      </c>
      <c r="D209">
        <v>2224</v>
      </c>
      <c r="E209">
        <v>-2</v>
      </c>
      <c r="G209">
        <v>4210</v>
      </c>
      <c r="I209" s="3">
        <f t="shared" si="3"/>
        <v>2</v>
      </c>
    </row>
    <row r="210" spans="1:9">
      <c r="A210" s="1">
        <v>40067</v>
      </c>
      <c r="B210" s="2">
        <v>0.375</v>
      </c>
      <c r="C210">
        <v>1</v>
      </c>
      <c r="D210">
        <v>2211</v>
      </c>
      <c r="E210">
        <v>3</v>
      </c>
      <c r="F210">
        <v>26</v>
      </c>
      <c r="G210">
        <v>4236</v>
      </c>
      <c r="I210" s="3">
        <f t="shared" si="3"/>
        <v>3</v>
      </c>
    </row>
    <row r="211" spans="1:9">
      <c r="A211" s="1">
        <v>40067</v>
      </c>
      <c r="B211" s="2">
        <v>0.41666666666666669</v>
      </c>
      <c r="C211">
        <v>-2</v>
      </c>
      <c r="D211">
        <v>2200</v>
      </c>
      <c r="E211">
        <v>-3</v>
      </c>
      <c r="F211">
        <v>-11</v>
      </c>
      <c r="G211">
        <v>4225</v>
      </c>
      <c r="I211" s="3">
        <f t="shared" si="3"/>
        <v>3</v>
      </c>
    </row>
    <row r="212" spans="1:9">
      <c r="A212" s="1">
        <v>40070</v>
      </c>
      <c r="B212" s="2">
        <v>0.66666666666666663</v>
      </c>
      <c r="C212">
        <v>1</v>
      </c>
      <c r="D212">
        <v>2107</v>
      </c>
      <c r="E212">
        <v>3</v>
      </c>
      <c r="F212">
        <v>186</v>
      </c>
      <c r="G212">
        <v>4411</v>
      </c>
      <c r="I212" s="3">
        <f t="shared" si="3"/>
        <v>3</v>
      </c>
    </row>
    <row r="213" spans="1:9">
      <c r="A213" s="1">
        <v>40073</v>
      </c>
      <c r="B213" s="2">
        <v>0.58333333333333337</v>
      </c>
      <c r="C213">
        <v>-1</v>
      </c>
      <c r="D213">
        <v>2169</v>
      </c>
      <c r="E213">
        <v>-2</v>
      </c>
      <c r="F213">
        <v>62</v>
      </c>
      <c r="G213">
        <v>4473</v>
      </c>
      <c r="I213" s="3">
        <f t="shared" si="3"/>
        <v>2</v>
      </c>
    </row>
    <row r="214" spans="1:9">
      <c r="A214" s="1">
        <v>40077</v>
      </c>
      <c r="B214" s="2">
        <v>0.375</v>
      </c>
      <c r="C214">
        <v>0</v>
      </c>
      <c r="D214">
        <v>2174</v>
      </c>
      <c r="E214">
        <v>1</v>
      </c>
      <c r="F214">
        <v>-5</v>
      </c>
      <c r="G214">
        <v>4468</v>
      </c>
      <c r="I214" s="3">
        <f t="shared" si="3"/>
        <v>1</v>
      </c>
    </row>
    <row r="215" spans="1:9">
      <c r="A215" s="1">
        <v>40077</v>
      </c>
      <c r="B215" s="2">
        <v>0.375</v>
      </c>
      <c r="C215">
        <v>2</v>
      </c>
      <c r="D215">
        <v>2174</v>
      </c>
      <c r="E215">
        <v>2</v>
      </c>
      <c r="G215">
        <v>4468</v>
      </c>
      <c r="I215" s="3">
        <f t="shared" si="3"/>
        <v>2</v>
      </c>
    </row>
    <row r="216" spans="1:9">
      <c r="A216" s="1">
        <v>40077</v>
      </c>
      <c r="B216" s="2">
        <v>0.66666666666666663</v>
      </c>
      <c r="C216">
        <v>0</v>
      </c>
      <c r="D216">
        <v>2151</v>
      </c>
      <c r="E216">
        <v>-2</v>
      </c>
      <c r="F216">
        <v>-46</v>
      </c>
      <c r="G216">
        <v>4422</v>
      </c>
      <c r="I216" s="3">
        <f t="shared" si="3"/>
        <v>2</v>
      </c>
    </row>
    <row r="217" spans="1:9">
      <c r="A217" s="1">
        <v>40078</v>
      </c>
      <c r="B217" s="2">
        <v>0.375</v>
      </c>
      <c r="C217">
        <v>2</v>
      </c>
      <c r="D217">
        <v>2168</v>
      </c>
      <c r="E217">
        <v>2</v>
      </c>
      <c r="G217">
        <v>4422</v>
      </c>
      <c r="I217" s="3">
        <f t="shared" si="3"/>
        <v>2</v>
      </c>
    </row>
    <row r="218" spans="1:9">
      <c r="A218" s="1">
        <v>40079</v>
      </c>
      <c r="B218" s="2">
        <v>0.625</v>
      </c>
      <c r="C218">
        <v>-1</v>
      </c>
      <c r="D218">
        <v>2308</v>
      </c>
      <c r="E218">
        <v>-3</v>
      </c>
      <c r="F218">
        <v>280</v>
      </c>
      <c r="G218">
        <v>4702</v>
      </c>
      <c r="I218" s="3">
        <f t="shared" si="3"/>
        <v>3</v>
      </c>
    </row>
    <row r="219" spans="1:9">
      <c r="A219" s="1">
        <v>40080</v>
      </c>
      <c r="B219" s="2">
        <v>0.625</v>
      </c>
      <c r="C219">
        <v>0</v>
      </c>
      <c r="D219">
        <v>2308</v>
      </c>
      <c r="E219">
        <v>1</v>
      </c>
      <c r="F219">
        <v>0</v>
      </c>
      <c r="G219">
        <v>4702</v>
      </c>
      <c r="I219" s="3">
        <f t="shared" si="3"/>
        <v>1</v>
      </c>
    </row>
    <row r="220" spans="1:9">
      <c r="A220" s="1">
        <v>40084</v>
      </c>
      <c r="B220" s="2">
        <v>0.375</v>
      </c>
      <c r="C220">
        <v>2</v>
      </c>
      <c r="D220">
        <v>2289</v>
      </c>
      <c r="E220">
        <v>2</v>
      </c>
      <c r="G220">
        <v>4702</v>
      </c>
      <c r="I220" s="3">
        <f t="shared" si="3"/>
        <v>2</v>
      </c>
    </row>
    <row r="221" spans="1:9">
      <c r="A221" s="1">
        <v>40085</v>
      </c>
      <c r="B221" s="2">
        <v>0.375</v>
      </c>
      <c r="C221">
        <v>0</v>
      </c>
      <c r="D221">
        <v>2288</v>
      </c>
      <c r="E221">
        <v>-2</v>
      </c>
      <c r="F221">
        <v>-2</v>
      </c>
      <c r="G221">
        <v>4700</v>
      </c>
      <c r="I221" s="3">
        <f t="shared" si="3"/>
        <v>2</v>
      </c>
    </row>
    <row r="222" spans="1:9">
      <c r="A222" s="1">
        <v>40085</v>
      </c>
      <c r="B222" s="2">
        <v>0.375</v>
      </c>
      <c r="C222">
        <v>-1</v>
      </c>
      <c r="D222">
        <v>2288</v>
      </c>
      <c r="E222">
        <v>-1</v>
      </c>
      <c r="G222">
        <v>4700</v>
      </c>
      <c r="I222" s="3">
        <f t="shared" si="3"/>
        <v>1</v>
      </c>
    </row>
    <row r="223" spans="1:9">
      <c r="A223" s="1">
        <v>40086</v>
      </c>
      <c r="B223" s="2">
        <v>0.5</v>
      </c>
      <c r="C223">
        <v>2</v>
      </c>
      <c r="D223">
        <v>2264</v>
      </c>
      <c r="E223">
        <v>3</v>
      </c>
      <c r="F223">
        <v>24</v>
      </c>
      <c r="G223">
        <v>4724</v>
      </c>
      <c r="I223" s="3">
        <f t="shared" si="3"/>
        <v>3</v>
      </c>
    </row>
    <row r="224" spans="1:9">
      <c r="A224" s="1">
        <v>40086</v>
      </c>
      <c r="B224" s="2">
        <v>0.66666666666666663</v>
      </c>
      <c r="C224">
        <v>0</v>
      </c>
      <c r="D224">
        <v>2245</v>
      </c>
      <c r="E224">
        <v>-2</v>
      </c>
      <c r="F224">
        <v>-38</v>
      </c>
      <c r="G224">
        <v>4686</v>
      </c>
      <c r="I224" s="3">
        <f t="shared" si="3"/>
        <v>2</v>
      </c>
    </row>
    <row r="225" spans="1:9">
      <c r="A225" s="36">
        <v>40086</v>
      </c>
      <c r="B225" s="24">
        <v>0.66666666666666663</v>
      </c>
      <c r="C225" s="25">
        <v>-2</v>
      </c>
      <c r="D225" s="25">
        <v>2245</v>
      </c>
      <c r="E225" s="25">
        <v>-2</v>
      </c>
      <c r="F225" s="25"/>
      <c r="G225" s="25">
        <v>4686</v>
      </c>
      <c r="H225" s="25">
        <f>SUM(F196:F225)</f>
        <v>487</v>
      </c>
      <c r="I225" s="3">
        <f t="shared" si="3"/>
        <v>2</v>
      </c>
    </row>
    <row r="226" spans="1:9">
      <c r="A226" s="1">
        <v>40087</v>
      </c>
      <c r="B226" s="2">
        <v>0.625</v>
      </c>
      <c r="C226">
        <v>0</v>
      </c>
      <c r="D226">
        <v>2261</v>
      </c>
      <c r="E226">
        <v>2</v>
      </c>
      <c r="F226">
        <v>-32</v>
      </c>
      <c r="G226">
        <v>4654</v>
      </c>
      <c r="I226" s="3">
        <f t="shared" si="3"/>
        <v>2</v>
      </c>
    </row>
    <row r="227" spans="1:9">
      <c r="A227" s="1">
        <v>40088</v>
      </c>
      <c r="B227" s="2">
        <v>0.375</v>
      </c>
      <c r="C227">
        <v>-2</v>
      </c>
      <c r="D227">
        <v>2220</v>
      </c>
      <c r="E227">
        <v>-2</v>
      </c>
      <c r="G227">
        <v>4654</v>
      </c>
      <c r="I227" s="3">
        <f t="shared" si="3"/>
        <v>2</v>
      </c>
    </row>
    <row r="228" spans="1:9">
      <c r="A228" s="1">
        <v>40091</v>
      </c>
      <c r="B228" s="2">
        <v>0.5</v>
      </c>
      <c r="C228">
        <v>1</v>
      </c>
      <c r="D228">
        <v>2191</v>
      </c>
      <c r="E228">
        <v>3</v>
      </c>
      <c r="F228">
        <v>58</v>
      </c>
      <c r="G228">
        <v>4712</v>
      </c>
      <c r="I228" s="3">
        <f t="shared" si="3"/>
        <v>3</v>
      </c>
    </row>
    <row r="229" spans="1:9">
      <c r="A229" s="1">
        <v>40091</v>
      </c>
      <c r="B229" s="2">
        <v>0.625</v>
      </c>
      <c r="C229">
        <v>-2</v>
      </c>
      <c r="D229">
        <v>2179</v>
      </c>
      <c r="E229">
        <v>-3</v>
      </c>
      <c r="F229">
        <v>-12</v>
      </c>
      <c r="G229">
        <v>4700</v>
      </c>
      <c r="I229" s="3">
        <f t="shared" si="3"/>
        <v>3</v>
      </c>
    </row>
    <row r="230" spans="1:9">
      <c r="A230" s="1">
        <v>40091</v>
      </c>
      <c r="B230" s="2">
        <v>0.70833333333333337</v>
      </c>
      <c r="C230">
        <v>1</v>
      </c>
      <c r="D230">
        <v>2185</v>
      </c>
      <c r="E230">
        <v>3</v>
      </c>
      <c r="F230">
        <v>-12</v>
      </c>
      <c r="G230">
        <v>4688</v>
      </c>
      <c r="I230" s="3">
        <f t="shared" si="3"/>
        <v>3</v>
      </c>
    </row>
    <row r="231" spans="1:9">
      <c r="A231" s="1">
        <v>40093</v>
      </c>
      <c r="B231" s="2">
        <v>0.54166666666666663</v>
      </c>
      <c r="C231">
        <v>-1</v>
      </c>
      <c r="D231">
        <v>2244</v>
      </c>
      <c r="E231">
        <v>-2</v>
      </c>
      <c r="F231">
        <v>59</v>
      </c>
      <c r="G231">
        <v>4747</v>
      </c>
      <c r="I231" s="3">
        <f t="shared" si="3"/>
        <v>2</v>
      </c>
    </row>
    <row r="232" spans="1:9">
      <c r="A232" s="1">
        <v>40094</v>
      </c>
      <c r="B232" s="2">
        <v>0.375</v>
      </c>
      <c r="C232">
        <v>2</v>
      </c>
      <c r="D232">
        <v>2243</v>
      </c>
      <c r="E232">
        <v>3</v>
      </c>
      <c r="F232">
        <v>1</v>
      </c>
      <c r="G232">
        <v>4748</v>
      </c>
      <c r="I232" s="3">
        <f t="shared" si="3"/>
        <v>3</v>
      </c>
    </row>
    <row r="233" spans="1:9">
      <c r="A233" s="1">
        <v>40095</v>
      </c>
      <c r="B233" s="2">
        <v>0.5</v>
      </c>
      <c r="C233">
        <v>-1</v>
      </c>
      <c r="D233">
        <v>2237</v>
      </c>
      <c r="E233">
        <v>-3</v>
      </c>
      <c r="F233">
        <v>-12</v>
      </c>
      <c r="G233">
        <v>4736</v>
      </c>
      <c r="I233" s="3">
        <f t="shared" si="3"/>
        <v>3</v>
      </c>
    </row>
    <row r="234" spans="1:9">
      <c r="A234" s="1">
        <v>40095</v>
      </c>
      <c r="B234" s="2">
        <v>0.70833333333333337</v>
      </c>
      <c r="C234">
        <v>2</v>
      </c>
      <c r="D234">
        <v>2243</v>
      </c>
      <c r="E234">
        <v>3</v>
      </c>
      <c r="F234">
        <v>-6</v>
      </c>
      <c r="G234">
        <v>4730</v>
      </c>
      <c r="I234" s="3">
        <f t="shared" si="3"/>
        <v>3</v>
      </c>
    </row>
    <row r="235" spans="1:9">
      <c r="A235" s="1">
        <v>40098</v>
      </c>
      <c r="B235" s="2">
        <v>0.70833333333333337</v>
      </c>
      <c r="C235">
        <v>-1</v>
      </c>
      <c r="D235">
        <v>2264</v>
      </c>
      <c r="E235">
        <v>-3</v>
      </c>
      <c r="F235">
        <v>42</v>
      </c>
      <c r="G235">
        <v>4772</v>
      </c>
      <c r="I235" s="3">
        <f t="shared" si="3"/>
        <v>3</v>
      </c>
    </row>
    <row r="236" spans="1:9">
      <c r="A236" s="1">
        <v>40100</v>
      </c>
      <c r="B236" s="2">
        <v>0.375</v>
      </c>
      <c r="C236">
        <v>0</v>
      </c>
      <c r="D236">
        <v>2266</v>
      </c>
      <c r="E236">
        <v>1</v>
      </c>
      <c r="F236">
        <v>-2</v>
      </c>
      <c r="G236">
        <v>4770</v>
      </c>
      <c r="I236" s="3">
        <f t="shared" si="3"/>
        <v>1</v>
      </c>
    </row>
    <row r="237" spans="1:9">
      <c r="A237" s="1">
        <v>40100</v>
      </c>
      <c r="B237" s="2">
        <v>0.375</v>
      </c>
      <c r="C237">
        <v>2</v>
      </c>
      <c r="D237">
        <v>2266</v>
      </c>
      <c r="E237">
        <v>2</v>
      </c>
      <c r="G237">
        <v>4770</v>
      </c>
      <c r="I237" s="3">
        <f t="shared" si="3"/>
        <v>2</v>
      </c>
    </row>
    <row r="238" spans="1:9">
      <c r="A238" s="1">
        <v>40101</v>
      </c>
      <c r="B238" s="2">
        <v>0.5</v>
      </c>
      <c r="C238">
        <v>-1</v>
      </c>
      <c r="D238">
        <v>2335</v>
      </c>
      <c r="E238">
        <v>-3</v>
      </c>
      <c r="F238">
        <v>138</v>
      </c>
      <c r="G238">
        <v>4908</v>
      </c>
      <c r="I238" s="3">
        <f t="shared" si="3"/>
        <v>3</v>
      </c>
    </row>
    <row r="239" spans="1:9">
      <c r="A239" s="1">
        <v>40105</v>
      </c>
      <c r="B239" s="2">
        <v>0.375</v>
      </c>
      <c r="C239">
        <v>2</v>
      </c>
      <c r="D239">
        <v>2305</v>
      </c>
      <c r="E239">
        <v>3</v>
      </c>
      <c r="F239">
        <v>30</v>
      </c>
      <c r="G239">
        <v>4938</v>
      </c>
      <c r="I239" s="3">
        <f t="shared" si="3"/>
        <v>3</v>
      </c>
    </row>
    <row r="240" spans="1:9">
      <c r="A240" s="1">
        <v>40108</v>
      </c>
      <c r="B240" s="2">
        <v>0.375</v>
      </c>
      <c r="C240">
        <v>-1</v>
      </c>
      <c r="D240">
        <v>2371</v>
      </c>
      <c r="E240">
        <v>-3</v>
      </c>
      <c r="F240">
        <v>132</v>
      </c>
      <c r="G240">
        <v>5070</v>
      </c>
      <c r="I240" s="3">
        <f t="shared" si="3"/>
        <v>3</v>
      </c>
    </row>
    <row r="241" spans="1:9">
      <c r="A241" s="1">
        <v>40108</v>
      </c>
      <c r="B241" s="2">
        <v>0.41666666666666669</v>
      </c>
      <c r="C241">
        <v>2</v>
      </c>
      <c r="D241">
        <v>2374</v>
      </c>
      <c r="E241">
        <v>3</v>
      </c>
      <c r="F241">
        <v>-3</v>
      </c>
      <c r="G241">
        <v>5067</v>
      </c>
      <c r="I241" s="3">
        <f t="shared" si="3"/>
        <v>3</v>
      </c>
    </row>
    <row r="242" spans="1:9">
      <c r="A242" s="1">
        <v>40108</v>
      </c>
      <c r="B242" s="2">
        <v>0.45833333333333331</v>
      </c>
      <c r="C242">
        <v>-1</v>
      </c>
      <c r="D242">
        <v>2371</v>
      </c>
      <c r="E242">
        <v>-3</v>
      </c>
      <c r="F242">
        <v>-6</v>
      </c>
      <c r="G242">
        <v>5061</v>
      </c>
      <c r="I242" s="3">
        <f t="shared" si="3"/>
        <v>3</v>
      </c>
    </row>
    <row r="243" spans="1:9">
      <c r="A243" s="1">
        <v>40108</v>
      </c>
      <c r="B243" s="2">
        <v>0.58333333333333337</v>
      </c>
      <c r="C243">
        <v>2</v>
      </c>
      <c r="D243">
        <v>2383</v>
      </c>
      <c r="E243">
        <v>3</v>
      </c>
      <c r="F243">
        <v>-12</v>
      </c>
      <c r="G243">
        <v>5049</v>
      </c>
      <c r="I243" s="3">
        <f t="shared" si="3"/>
        <v>3</v>
      </c>
    </row>
    <row r="244" spans="1:9">
      <c r="A244" s="1">
        <v>40108</v>
      </c>
      <c r="B244" s="2">
        <v>0.66666666666666663</v>
      </c>
      <c r="C244">
        <v>-1</v>
      </c>
      <c r="D244">
        <v>2382</v>
      </c>
      <c r="E244">
        <v>-3</v>
      </c>
      <c r="F244">
        <v>-2</v>
      </c>
      <c r="G244">
        <v>5047</v>
      </c>
      <c r="I244" s="3">
        <f t="shared" si="3"/>
        <v>3</v>
      </c>
    </row>
    <row r="245" spans="1:9">
      <c r="A245" s="1">
        <v>40109</v>
      </c>
      <c r="B245" s="2">
        <v>0.375</v>
      </c>
      <c r="C245">
        <v>0</v>
      </c>
      <c r="D245">
        <v>2416</v>
      </c>
      <c r="E245">
        <v>1</v>
      </c>
      <c r="F245">
        <v>-34</v>
      </c>
      <c r="G245">
        <v>5013</v>
      </c>
      <c r="I245" s="3">
        <f t="shared" si="3"/>
        <v>1</v>
      </c>
    </row>
    <row r="246" spans="1:9">
      <c r="A246" s="1">
        <v>40109</v>
      </c>
      <c r="B246" s="2">
        <v>0.375</v>
      </c>
      <c r="C246">
        <v>2</v>
      </c>
      <c r="D246">
        <v>2416</v>
      </c>
      <c r="E246">
        <v>2</v>
      </c>
      <c r="G246">
        <v>5013</v>
      </c>
      <c r="I246" s="3">
        <f t="shared" si="3"/>
        <v>2</v>
      </c>
    </row>
    <row r="247" spans="1:9">
      <c r="A247" s="1">
        <v>40109</v>
      </c>
      <c r="B247" s="2">
        <v>0.66666666666666663</v>
      </c>
      <c r="C247">
        <v>-1</v>
      </c>
      <c r="D247">
        <v>2428</v>
      </c>
      <c r="E247">
        <v>-3</v>
      </c>
      <c r="F247">
        <v>24</v>
      </c>
      <c r="G247">
        <v>5037</v>
      </c>
      <c r="I247" s="3">
        <f t="shared" si="3"/>
        <v>3</v>
      </c>
    </row>
    <row r="248" spans="1:9">
      <c r="A248" s="1">
        <v>40114</v>
      </c>
      <c r="B248" s="2">
        <v>0.625</v>
      </c>
      <c r="C248">
        <v>1</v>
      </c>
      <c r="D248">
        <v>2323</v>
      </c>
      <c r="E248">
        <v>2</v>
      </c>
      <c r="F248">
        <v>105</v>
      </c>
      <c r="G248">
        <v>5142</v>
      </c>
      <c r="I248" s="3">
        <f t="shared" si="3"/>
        <v>2</v>
      </c>
    </row>
    <row r="249" spans="1:9">
      <c r="A249" s="1">
        <v>40114</v>
      </c>
      <c r="B249" s="2">
        <v>0.66666666666666663</v>
      </c>
      <c r="C249">
        <v>-2</v>
      </c>
      <c r="D249">
        <v>2311</v>
      </c>
      <c r="E249">
        <v>-3</v>
      </c>
      <c r="F249">
        <v>-12</v>
      </c>
      <c r="G249">
        <v>5130</v>
      </c>
      <c r="I249" s="3">
        <f t="shared" si="3"/>
        <v>3</v>
      </c>
    </row>
    <row r="250" spans="1:9">
      <c r="A250" s="1">
        <v>40115</v>
      </c>
      <c r="B250" s="2">
        <v>0.58333333333333337</v>
      </c>
      <c r="C250">
        <v>0</v>
      </c>
      <c r="D250">
        <v>2298</v>
      </c>
      <c r="E250">
        <v>2</v>
      </c>
      <c r="F250">
        <v>26</v>
      </c>
      <c r="G250">
        <v>5156</v>
      </c>
      <c r="I250" s="3">
        <f t="shared" si="3"/>
        <v>2</v>
      </c>
    </row>
    <row r="251" spans="1:9">
      <c r="A251" s="1">
        <v>40115</v>
      </c>
      <c r="B251" s="2">
        <v>0.58333333333333337</v>
      </c>
      <c r="C251">
        <v>2</v>
      </c>
      <c r="D251">
        <v>2298</v>
      </c>
      <c r="E251">
        <v>2</v>
      </c>
      <c r="G251">
        <v>5156</v>
      </c>
      <c r="I251" s="3">
        <f t="shared" si="3"/>
        <v>2</v>
      </c>
    </row>
    <row r="252" spans="1:9">
      <c r="A252" s="36">
        <v>40116</v>
      </c>
      <c r="B252" s="24">
        <v>0.625</v>
      </c>
      <c r="C252" s="25">
        <v>-2</v>
      </c>
      <c r="D252" s="25">
        <v>2303</v>
      </c>
      <c r="E252" s="25">
        <v>-4</v>
      </c>
      <c r="F252" s="25">
        <v>10</v>
      </c>
      <c r="G252" s="25">
        <v>5166</v>
      </c>
      <c r="H252" s="25">
        <f>SUM(F226:F252)</f>
        <v>480</v>
      </c>
      <c r="I252" s="3">
        <f t="shared" si="3"/>
        <v>4</v>
      </c>
    </row>
    <row r="253" spans="1:9">
      <c r="A253" s="1">
        <v>40120</v>
      </c>
      <c r="B253" s="2">
        <v>0.70833333333333337</v>
      </c>
      <c r="C253">
        <v>1</v>
      </c>
      <c r="D253">
        <v>2221</v>
      </c>
      <c r="E253">
        <v>3</v>
      </c>
      <c r="F253">
        <v>164</v>
      </c>
      <c r="G253">
        <v>5330</v>
      </c>
      <c r="I253" s="3">
        <f t="shared" si="3"/>
        <v>3</v>
      </c>
    </row>
    <row r="254" spans="1:9">
      <c r="A254" s="1">
        <v>40122</v>
      </c>
      <c r="B254" s="2">
        <v>0.375</v>
      </c>
      <c r="C254">
        <v>-2</v>
      </c>
      <c r="D254">
        <v>2231</v>
      </c>
      <c r="E254">
        <v>-3</v>
      </c>
      <c r="F254">
        <v>10</v>
      </c>
      <c r="G254">
        <v>5340</v>
      </c>
      <c r="I254" s="3">
        <f t="shared" si="3"/>
        <v>3</v>
      </c>
    </row>
    <row r="255" spans="1:9">
      <c r="A255" s="1">
        <v>40122</v>
      </c>
      <c r="B255" s="2">
        <v>0.41666666666666669</v>
      </c>
      <c r="C255">
        <v>1</v>
      </c>
      <c r="D255">
        <v>2234</v>
      </c>
      <c r="E255">
        <v>3</v>
      </c>
      <c r="F255">
        <v>-6</v>
      </c>
      <c r="G255">
        <v>5334</v>
      </c>
      <c r="I255" s="3">
        <f t="shared" si="3"/>
        <v>3</v>
      </c>
    </row>
    <row r="256" spans="1:9">
      <c r="A256" s="1">
        <v>40123</v>
      </c>
      <c r="B256" s="2">
        <v>0.54166666666666663</v>
      </c>
      <c r="C256">
        <v>-1</v>
      </c>
      <c r="D256">
        <v>2310</v>
      </c>
      <c r="E256">
        <v>-2</v>
      </c>
      <c r="F256">
        <v>76</v>
      </c>
      <c r="G256">
        <v>5410</v>
      </c>
      <c r="I256" s="3">
        <f t="shared" si="3"/>
        <v>2</v>
      </c>
    </row>
    <row r="257" spans="1:9">
      <c r="A257" s="1">
        <v>40126</v>
      </c>
      <c r="B257" s="2">
        <v>0.375</v>
      </c>
      <c r="C257">
        <v>0</v>
      </c>
      <c r="D257">
        <v>2322</v>
      </c>
      <c r="E257">
        <v>1</v>
      </c>
      <c r="F257">
        <v>-12</v>
      </c>
      <c r="G257">
        <v>5398</v>
      </c>
      <c r="I257" s="3">
        <f t="shared" si="3"/>
        <v>1</v>
      </c>
    </row>
    <row r="258" spans="1:9">
      <c r="A258" s="1">
        <v>40126</v>
      </c>
      <c r="B258" s="2">
        <v>0.375</v>
      </c>
      <c r="C258">
        <v>2</v>
      </c>
      <c r="D258">
        <v>2322</v>
      </c>
      <c r="E258">
        <v>2</v>
      </c>
      <c r="G258">
        <v>5398</v>
      </c>
      <c r="I258" s="3">
        <f t="shared" si="3"/>
        <v>2</v>
      </c>
    </row>
    <row r="259" spans="1:9">
      <c r="A259" s="1">
        <v>40127</v>
      </c>
      <c r="B259" s="2">
        <v>0.54166666666666663</v>
      </c>
      <c r="C259">
        <v>-1</v>
      </c>
      <c r="D259">
        <v>2381</v>
      </c>
      <c r="E259">
        <v>-3</v>
      </c>
      <c r="F259">
        <v>118</v>
      </c>
      <c r="G259">
        <v>5516</v>
      </c>
      <c r="I259" s="3">
        <f t="shared" si="3"/>
        <v>3</v>
      </c>
    </row>
    <row r="260" spans="1:9">
      <c r="A260" s="1">
        <v>40129</v>
      </c>
      <c r="B260" s="2">
        <v>0.54166666666666663</v>
      </c>
      <c r="C260">
        <v>0</v>
      </c>
      <c r="D260">
        <v>2397</v>
      </c>
      <c r="E260">
        <v>1</v>
      </c>
      <c r="F260">
        <v>-16</v>
      </c>
      <c r="G260">
        <v>5500</v>
      </c>
      <c r="I260" s="3">
        <f t="shared" ref="I260:I323" si="4">ABS(E260)</f>
        <v>1</v>
      </c>
    </row>
    <row r="261" spans="1:9">
      <c r="A261" s="1">
        <v>40129</v>
      </c>
      <c r="B261" s="2">
        <v>0.54166666666666663</v>
      </c>
      <c r="C261">
        <v>2</v>
      </c>
      <c r="D261">
        <v>2397</v>
      </c>
      <c r="E261">
        <v>2</v>
      </c>
      <c r="G261">
        <v>5500</v>
      </c>
      <c r="I261" s="3">
        <f t="shared" si="4"/>
        <v>2</v>
      </c>
    </row>
    <row r="262" spans="1:9">
      <c r="A262" s="1">
        <v>40129</v>
      </c>
      <c r="B262" s="2">
        <v>0.625</v>
      </c>
      <c r="C262">
        <v>-1</v>
      </c>
      <c r="D262">
        <v>2392</v>
      </c>
      <c r="E262">
        <v>-3</v>
      </c>
      <c r="F262">
        <v>-10</v>
      </c>
      <c r="G262">
        <v>5490</v>
      </c>
      <c r="I262" s="3">
        <f t="shared" si="4"/>
        <v>3</v>
      </c>
    </row>
    <row r="263" spans="1:9">
      <c r="A263" s="1">
        <v>40129</v>
      </c>
      <c r="B263" s="2">
        <v>0.70833333333333337</v>
      </c>
      <c r="C263">
        <v>2</v>
      </c>
      <c r="D263">
        <v>2402</v>
      </c>
      <c r="E263">
        <v>3</v>
      </c>
      <c r="F263">
        <v>-10</v>
      </c>
      <c r="G263">
        <v>5480</v>
      </c>
      <c r="I263" s="3">
        <f t="shared" si="4"/>
        <v>3</v>
      </c>
    </row>
    <row r="264" spans="1:9">
      <c r="A264" s="1">
        <v>40130</v>
      </c>
      <c r="B264" s="2">
        <v>0.375</v>
      </c>
      <c r="C264">
        <v>-1</v>
      </c>
      <c r="D264">
        <v>2385</v>
      </c>
      <c r="E264">
        <v>-3</v>
      </c>
      <c r="F264">
        <v>-34</v>
      </c>
      <c r="G264">
        <v>5446</v>
      </c>
      <c r="I264" s="3">
        <f t="shared" si="4"/>
        <v>3</v>
      </c>
    </row>
    <row r="265" spans="1:9">
      <c r="A265" s="1">
        <v>40133</v>
      </c>
      <c r="B265" s="2">
        <v>0.375</v>
      </c>
      <c r="C265">
        <v>0</v>
      </c>
      <c r="D265">
        <v>2428</v>
      </c>
      <c r="E265">
        <v>1</v>
      </c>
      <c r="F265">
        <v>-43</v>
      </c>
      <c r="G265">
        <v>5403</v>
      </c>
      <c r="I265" s="3">
        <f t="shared" si="4"/>
        <v>1</v>
      </c>
    </row>
    <row r="266" spans="1:9">
      <c r="A266" s="1">
        <v>40133</v>
      </c>
      <c r="B266" s="2">
        <v>0.375</v>
      </c>
      <c r="C266">
        <v>2</v>
      </c>
      <c r="D266">
        <v>2428</v>
      </c>
      <c r="E266">
        <v>2</v>
      </c>
      <c r="G266">
        <v>5403</v>
      </c>
      <c r="I266" s="3">
        <f t="shared" si="4"/>
        <v>2</v>
      </c>
    </row>
    <row r="267" spans="1:9">
      <c r="A267" s="1">
        <v>40134</v>
      </c>
      <c r="B267" s="2">
        <v>0.41666666666666669</v>
      </c>
      <c r="C267">
        <v>-1</v>
      </c>
      <c r="D267">
        <v>2442</v>
      </c>
      <c r="E267">
        <v>-3</v>
      </c>
      <c r="F267">
        <v>28</v>
      </c>
      <c r="G267">
        <v>5431</v>
      </c>
      <c r="I267" s="3">
        <f t="shared" si="4"/>
        <v>3</v>
      </c>
    </row>
    <row r="268" spans="1:9">
      <c r="A268" s="1">
        <v>40137</v>
      </c>
      <c r="B268" s="2">
        <v>0.54166666666666663</v>
      </c>
      <c r="C268">
        <v>-2</v>
      </c>
      <c r="D268">
        <v>2351</v>
      </c>
      <c r="E268">
        <v>-1</v>
      </c>
      <c r="G268">
        <v>5431</v>
      </c>
      <c r="I268" s="3">
        <f t="shared" si="4"/>
        <v>1</v>
      </c>
    </row>
    <row r="269" spans="1:9">
      <c r="A269" s="1">
        <v>40137</v>
      </c>
      <c r="B269" s="2">
        <v>0.66666666666666663</v>
      </c>
      <c r="C269">
        <v>1</v>
      </c>
      <c r="D269">
        <v>2346</v>
      </c>
      <c r="E269">
        <v>3</v>
      </c>
      <c r="F269">
        <v>101</v>
      </c>
      <c r="G269">
        <v>5532</v>
      </c>
      <c r="I269" s="3">
        <f t="shared" si="4"/>
        <v>3</v>
      </c>
    </row>
    <row r="270" spans="1:9">
      <c r="A270" s="1">
        <v>40141</v>
      </c>
      <c r="B270" s="2">
        <v>0.58333333333333337</v>
      </c>
      <c r="C270">
        <v>-1</v>
      </c>
      <c r="D270">
        <v>2410</v>
      </c>
      <c r="E270">
        <v>-2</v>
      </c>
      <c r="F270">
        <v>64</v>
      </c>
      <c r="G270">
        <v>5596</v>
      </c>
      <c r="I270" s="3">
        <f t="shared" si="4"/>
        <v>2</v>
      </c>
    </row>
    <row r="271" spans="1:9">
      <c r="A271" s="1">
        <v>40142</v>
      </c>
      <c r="B271" s="2">
        <v>0.45833333333333331</v>
      </c>
      <c r="C271">
        <v>-2</v>
      </c>
      <c r="D271">
        <v>2396</v>
      </c>
      <c r="E271">
        <v>-1</v>
      </c>
      <c r="G271">
        <v>5596</v>
      </c>
      <c r="I271" s="3">
        <f t="shared" si="4"/>
        <v>1</v>
      </c>
    </row>
    <row r="272" spans="1:9">
      <c r="A272" s="36">
        <v>40144</v>
      </c>
      <c r="B272" s="24">
        <v>0.54166666666666663</v>
      </c>
      <c r="C272" s="25">
        <v>1</v>
      </c>
      <c r="D272" s="25">
        <v>2303</v>
      </c>
      <c r="E272" s="25">
        <v>3</v>
      </c>
      <c r="F272" s="25">
        <v>200</v>
      </c>
      <c r="G272" s="25">
        <v>5796</v>
      </c>
      <c r="H272" s="25">
        <f>SUM(F253:F272)</f>
        <v>630</v>
      </c>
      <c r="I272" s="3">
        <f t="shared" si="4"/>
        <v>3</v>
      </c>
    </row>
    <row r="273" spans="1:9">
      <c r="A273" s="1">
        <v>40148</v>
      </c>
      <c r="B273" s="2">
        <v>0.70833333333333337</v>
      </c>
      <c r="C273">
        <v>-1</v>
      </c>
      <c r="D273">
        <v>2399</v>
      </c>
      <c r="E273">
        <v>-2</v>
      </c>
      <c r="F273">
        <v>96</v>
      </c>
      <c r="G273">
        <v>5892</v>
      </c>
      <c r="I273" s="3">
        <f t="shared" si="4"/>
        <v>2</v>
      </c>
    </row>
    <row r="274" spans="1:9">
      <c r="A274" s="1">
        <v>40150</v>
      </c>
      <c r="B274" s="2">
        <v>0.375</v>
      </c>
      <c r="C274">
        <v>0</v>
      </c>
      <c r="D274">
        <v>2432</v>
      </c>
      <c r="E274">
        <v>1</v>
      </c>
      <c r="F274">
        <v>-33</v>
      </c>
      <c r="G274">
        <v>5859</v>
      </c>
      <c r="I274" s="3">
        <f t="shared" si="4"/>
        <v>1</v>
      </c>
    </row>
    <row r="275" spans="1:9">
      <c r="A275" s="1">
        <v>40150</v>
      </c>
      <c r="B275" s="2">
        <v>0.375</v>
      </c>
      <c r="C275">
        <v>2</v>
      </c>
      <c r="D275">
        <v>2432</v>
      </c>
      <c r="E275">
        <v>2</v>
      </c>
      <c r="G275">
        <v>5859</v>
      </c>
      <c r="I275" s="3">
        <f t="shared" si="4"/>
        <v>2</v>
      </c>
    </row>
    <row r="276" spans="1:9">
      <c r="A276" s="1">
        <v>40150</v>
      </c>
      <c r="B276" s="2">
        <v>0.5</v>
      </c>
      <c r="C276">
        <v>-1</v>
      </c>
      <c r="D276">
        <v>2414</v>
      </c>
      <c r="E276">
        <v>-3</v>
      </c>
      <c r="F276">
        <v>-36</v>
      </c>
      <c r="G276">
        <v>5823</v>
      </c>
      <c r="I276" s="3">
        <f t="shared" si="4"/>
        <v>3</v>
      </c>
    </row>
    <row r="277" spans="1:9">
      <c r="A277" s="1">
        <v>40151</v>
      </c>
      <c r="B277" s="2">
        <v>0.625</v>
      </c>
      <c r="C277">
        <v>0</v>
      </c>
      <c r="D277">
        <v>2415</v>
      </c>
      <c r="E277">
        <v>1</v>
      </c>
      <c r="F277">
        <v>-1</v>
      </c>
      <c r="G277">
        <v>5822</v>
      </c>
      <c r="I277" s="3">
        <f t="shared" si="4"/>
        <v>1</v>
      </c>
    </row>
    <row r="278" spans="1:9">
      <c r="A278" s="1">
        <v>40151</v>
      </c>
      <c r="B278" s="2">
        <v>0.625</v>
      </c>
      <c r="C278">
        <v>2</v>
      </c>
      <c r="D278">
        <v>2415</v>
      </c>
      <c r="E278">
        <v>2</v>
      </c>
      <c r="G278">
        <v>5822</v>
      </c>
      <c r="I278" s="3">
        <f t="shared" si="4"/>
        <v>2</v>
      </c>
    </row>
    <row r="279" spans="1:9">
      <c r="A279" s="1">
        <v>40155</v>
      </c>
      <c r="B279" s="2">
        <v>0.54166666666666663</v>
      </c>
      <c r="C279">
        <v>0</v>
      </c>
      <c r="D279">
        <v>2425</v>
      </c>
      <c r="E279">
        <v>-2</v>
      </c>
      <c r="F279">
        <v>20</v>
      </c>
      <c r="G279">
        <v>5842</v>
      </c>
      <c r="I279" s="3">
        <f t="shared" si="4"/>
        <v>2</v>
      </c>
    </row>
    <row r="280" spans="1:9">
      <c r="A280" s="1">
        <v>40157</v>
      </c>
      <c r="B280" s="2">
        <v>0.5</v>
      </c>
      <c r="C280">
        <v>1</v>
      </c>
      <c r="D280">
        <v>2341</v>
      </c>
      <c r="E280">
        <v>1</v>
      </c>
      <c r="G280">
        <v>5842</v>
      </c>
      <c r="I280" s="3">
        <f t="shared" si="4"/>
        <v>1</v>
      </c>
    </row>
    <row r="281" spans="1:9">
      <c r="A281" s="1">
        <v>40157</v>
      </c>
      <c r="B281" s="2">
        <v>0.70833333333333337</v>
      </c>
      <c r="C281">
        <v>-2</v>
      </c>
      <c r="D281">
        <v>2332</v>
      </c>
      <c r="E281">
        <v>-3</v>
      </c>
      <c r="F281">
        <v>-9</v>
      </c>
      <c r="G281">
        <v>5833</v>
      </c>
      <c r="I281" s="3">
        <f t="shared" si="4"/>
        <v>3</v>
      </c>
    </row>
    <row r="282" spans="1:9">
      <c r="A282" s="1">
        <v>40158</v>
      </c>
      <c r="B282" s="2">
        <v>0.375</v>
      </c>
      <c r="C282">
        <v>1</v>
      </c>
      <c r="D282">
        <v>2348</v>
      </c>
      <c r="E282">
        <v>3</v>
      </c>
      <c r="F282">
        <v>-32</v>
      </c>
      <c r="G282">
        <v>5801</v>
      </c>
      <c r="I282" s="3">
        <f t="shared" si="4"/>
        <v>3</v>
      </c>
    </row>
    <row r="283" spans="1:9">
      <c r="A283" s="1">
        <v>40162</v>
      </c>
      <c r="B283" s="2">
        <v>0.45833333333333331</v>
      </c>
      <c r="C283">
        <v>0</v>
      </c>
      <c r="D283">
        <v>2344</v>
      </c>
      <c r="E283">
        <v>-1</v>
      </c>
      <c r="F283">
        <v>-4</v>
      </c>
      <c r="G283">
        <v>5797</v>
      </c>
      <c r="I283" s="3">
        <f t="shared" si="4"/>
        <v>1</v>
      </c>
    </row>
    <row r="284" spans="1:9">
      <c r="A284" s="1">
        <v>40163</v>
      </c>
      <c r="B284" s="2">
        <v>0.375</v>
      </c>
      <c r="C284">
        <v>2</v>
      </c>
      <c r="D284">
        <v>2354</v>
      </c>
      <c r="E284">
        <v>2</v>
      </c>
      <c r="G284">
        <v>5797</v>
      </c>
      <c r="I284" s="3">
        <f t="shared" si="4"/>
        <v>2</v>
      </c>
    </row>
    <row r="285" spans="1:9">
      <c r="A285" s="1">
        <v>40164</v>
      </c>
      <c r="B285" s="2">
        <v>0.375</v>
      </c>
      <c r="C285">
        <v>0</v>
      </c>
      <c r="D285">
        <v>2348</v>
      </c>
      <c r="E285">
        <v>-2</v>
      </c>
      <c r="F285">
        <v>-12</v>
      </c>
      <c r="G285">
        <v>5785</v>
      </c>
      <c r="I285" s="3">
        <f t="shared" si="4"/>
        <v>2</v>
      </c>
    </row>
    <row r="286" spans="1:9">
      <c r="A286" s="1">
        <v>40164</v>
      </c>
      <c r="B286" s="2">
        <v>0.375</v>
      </c>
      <c r="C286">
        <v>-2</v>
      </c>
      <c r="D286">
        <v>2348</v>
      </c>
      <c r="E286">
        <v>-2</v>
      </c>
      <c r="G286">
        <v>5785</v>
      </c>
      <c r="I286" s="3">
        <f t="shared" si="4"/>
        <v>2</v>
      </c>
    </row>
    <row r="287" spans="1:9">
      <c r="A287" s="1">
        <v>40165</v>
      </c>
      <c r="B287" s="2">
        <v>0.375</v>
      </c>
      <c r="C287">
        <v>2</v>
      </c>
      <c r="D287">
        <v>2358</v>
      </c>
      <c r="E287">
        <v>4</v>
      </c>
      <c r="F287">
        <v>-20</v>
      </c>
      <c r="G287">
        <v>5765</v>
      </c>
      <c r="I287" s="3">
        <f t="shared" si="4"/>
        <v>4</v>
      </c>
    </row>
    <row r="288" spans="1:9">
      <c r="A288" s="1">
        <v>40165</v>
      </c>
      <c r="B288" s="2">
        <v>0.66666666666666663</v>
      </c>
      <c r="C288">
        <v>-2</v>
      </c>
      <c r="D288">
        <v>2356</v>
      </c>
      <c r="E288">
        <v>-4</v>
      </c>
      <c r="F288">
        <v>-4</v>
      </c>
      <c r="G288">
        <v>5761</v>
      </c>
      <c r="I288" s="3">
        <f t="shared" si="4"/>
        <v>4</v>
      </c>
    </row>
    <row r="289" spans="1:9">
      <c r="A289" s="1">
        <v>40168</v>
      </c>
      <c r="B289" s="2">
        <v>0.45833333333333331</v>
      </c>
      <c r="C289">
        <v>1</v>
      </c>
      <c r="D289">
        <v>2361</v>
      </c>
      <c r="E289">
        <v>3</v>
      </c>
      <c r="F289">
        <v>-10</v>
      </c>
      <c r="G289">
        <v>5751</v>
      </c>
      <c r="I289" s="3">
        <f t="shared" si="4"/>
        <v>3</v>
      </c>
    </row>
    <row r="290" spans="1:9">
      <c r="A290" s="1">
        <v>40170</v>
      </c>
      <c r="B290" s="2">
        <v>0.41666666666666669</v>
      </c>
      <c r="C290">
        <v>-2</v>
      </c>
      <c r="D290">
        <v>2395</v>
      </c>
      <c r="E290">
        <v>-3</v>
      </c>
      <c r="F290">
        <v>34</v>
      </c>
      <c r="G290">
        <v>5785</v>
      </c>
      <c r="I290" s="3">
        <f t="shared" si="4"/>
        <v>3</v>
      </c>
    </row>
    <row r="291" spans="1:9">
      <c r="A291" s="1">
        <v>40175</v>
      </c>
      <c r="B291" s="2">
        <v>0.375</v>
      </c>
      <c r="C291">
        <v>0</v>
      </c>
      <c r="D291">
        <v>2433</v>
      </c>
      <c r="E291">
        <v>2</v>
      </c>
      <c r="F291">
        <v>-76</v>
      </c>
      <c r="G291">
        <v>5709</v>
      </c>
      <c r="I291" s="3">
        <f t="shared" si="4"/>
        <v>2</v>
      </c>
    </row>
    <row r="292" spans="1:9">
      <c r="A292" s="1">
        <v>40175</v>
      </c>
      <c r="B292" s="2">
        <v>0.375</v>
      </c>
      <c r="C292">
        <v>2</v>
      </c>
      <c r="D292">
        <v>2433</v>
      </c>
      <c r="E292">
        <v>2</v>
      </c>
      <c r="G292">
        <v>5709</v>
      </c>
      <c r="I292" s="3">
        <f t="shared" si="4"/>
        <v>2</v>
      </c>
    </row>
    <row r="293" spans="1:9">
      <c r="A293" s="1">
        <v>40175</v>
      </c>
      <c r="B293" s="2">
        <v>0.70833333333333337</v>
      </c>
      <c r="C293">
        <v>-1</v>
      </c>
      <c r="D293">
        <v>2439</v>
      </c>
      <c r="E293">
        <v>-3</v>
      </c>
      <c r="F293">
        <v>12</v>
      </c>
      <c r="G293">
        <v>5721</v>
      </c>
      <c r="I293" s="3">
        <f t="shared" si="4"/>
        <v>3</v>
      </c>
    </row>
    <row r="294" spans="1:9">
      <c r="A294" s="1">
        <v>40176</v>
      </c>
      <c r="B294" s="2">
        <v>0.375</v>
      </c>
      <c r="C294">
        <v>2</v>
      </c>
      <c r="D294">
        <v>2444</v>
      </c>
      <c r="E294">
        <v>3</v>
      </c>
      <c r="F294">
        <v>-5</v>
      </c>
      <c r="G294">
        <v>5716</v>
      </c>
      <c r="I294" s="3">
        <f t="shared" si="4"/>
        <v>3</v>
      </c>
    </row>
    <row r="295" spans="1:9">
      <c r="A295" s="1">
        <v>40176</v>
      </c>
      <c r="B295" s="2">
        <v>0.41666666666666669</v>
      </c>
      <c r="C295">
        <v>-1</v>
      </c>
      <c r="D295">
        <v>2439</v>
      </c>
      <c r="E295">
        <v>-3</v>
      </c>
      <c r="F295">
        <v>-10</v>
      </c>
      <c r="G295">
        <v>5706</v>
      </c>
      <c r="I295" s="3">
        <f t="shared" si="4"/>
        <v>3</v>
      </c>
    </row>
    <row r="296" spans="1:9">
      <c r="A296" s="1">
        <v>40176</v>
      </c>
      <c r="B296" s="2">
        <v>0.66666666666666663</v>
      </c>
      <c r="C296">
        <v>2</v>
      </c>
      <c r="D296">
        <v>2449</v>
      </c>
      <c r="E296">
        <v>3</v>
      </c>
      <c r="F296">
        <v>-10</v>
      </c>
      <c r="G296">
        <v>5696</v>
      </c>
      <c r="I296" s="3">
        <f t="shared" si="4"/>
        <v>3</v>
      </c>
    </row>
    <row r="297" spans="1:9">
      <c r="A297" s="36">
        <v>40176</v>
      </c>
      <c r="B297" s="24">
        <v>0.70833333333333337</v>
      </c>
      <c r="C297" s="25">
        <v>-1</v>
      </c>
      <c r="D297" s="25">
        <v>2450</v>
      </c>
      <c r="E297" s="25">
        <v>-3</v>
      </c>
      <c r="F297" s="25">
        <v>2</v>
      </c>
      <c r="G297" s="25">
        <v>5698</v>
      </c>
      <c r="H297" s="25">
        <f>SUM(F273:F297)</f>
        <v>-98</v>
      </c>
      <c r="I297" s="3">
        <f t="shared" si="4"/>
        <v>3</v>
      </c>
    </row>
    <row r="298" spans="1:9">
      <c r="A298" s="1">
        <v>40182</v>
      </c>
      <c r="B298" s="2">
        <v>0.375</v>
      </c>
      <c r="C298">
        <v>2</v>
      </c>
      <c r="D298">
        <v>2435</v>
      </c>
      <c r="E298">
        <v>3</v>
      </c>
      <c r="F298">
        <v>15</v>
      </c>
      <c r="G298">
        <v>5713</v>
      </c>
      <c r="I298" s="3">
        <f t="shared" si="4"/>
        <v>3</v>
      </c>
    </row>
    <row r="299" spans="1:9">
      <c r="A299" s="1">
        <v>40183</v>
      </c>
      <c r="B299" s="2">
        <v>0.66666666666666663</v>
      </c>
      <c r="C299">
        <v>-1</v>
      </c>
      <c r="D299">
        <v>2492</v>
      </c>
      <c r="E299">
        <v>-3</v>
      </c>
      <c r="F299">
        <v>114</v>
      </c>
      <c r="G299">
        <v>5827</v>
      </c>
      <c r="I299" s="3">
        <f t="shared" si="4"/>
        <v>3</v>
      </c>
    </row>
    <row r="300" spans="1:9">
      <c r="A300" s="1">
        <v>40186</v>
      </c>
      <c r="B300" s="2">
        <v>0.375</v>
      </c>
      <c r="C300">
        <v>0</v>
      </c>
      <c r="D300">
        <v>2488</v>
      </c>
      <c r="E300">
        <v>1</v>
      </c>
      <c r="F300">
        <v>4</v>
      </c>
      <c r="G300">
        <v>5831</v>
      </c>
      <c r="I300" s="3">
        <f t="shared" si="4"/>
        <v>1</v>
      </c>
    </row>
    <row r="301" spans="1:9">
      <c r="A301" s="1">
        <v>40186</v>
      </c>
      <c r="B301" s="2">
        <v>0.375</v>
      </c>
      <c r="C301">
        <v>2</v>
      </c>
      <c r="D301">
        <v>2488</v>
      </c>
      <c r="E301">
        <v>2</v>
      </c>
      <c r="G301">
        <v>5831</v>
      </c>
      <c r="I301" s="3">
        <f t="shared" si="4"/>
        <v>2</v>
      </c>
    </row>
    <row r="302" spans="1:9">
      <c r="A302" s="1">
        <v>40186</v>
      </c>
      <c r="B302" s="2">
        <v>0.625</v>
      </c>
      <c r="C302">
        <v>0</v>
      </c>
      <c r="D302">
        <v>2472</v>
      </c>
      <c r="E302">
        <v>-2</v>
      </c>
      <c r="F302">
        <v>-32</v>
      </c>
      <c r="G302">
        <v>5799</v>
      </c>
      <c r="I302" s="3">
        <f t="shared" si="4"/>
        <v>2</v>
      </c>
    </row>
    <row r="303" spans="1:9">
      <c r="A303" s="1">
        <v>40186</v>
      </c>
      <c r="B303" s="2">
        <v>0.625</v>
      </c>
      <c r="C303">
        <v>-2</v>
      </c>
      <c r="D303">
        <v>2472</v>
      </c>
      <c r="E303">
        <v>-2</v>
      </c>
      <c r="G303">
        <v>5799</v>
      </c>
      <c r="I303" s="3">
        <f t="shared" si="4"/>
        <v>2</v>
      </c>
    </row>
    <row r="304" spans="1:9">
      <c r="A304" s="1">
        <v>40189</v>
      </c>
      <c r="B304" s="2">
        <v>0.375</v>
      </c>
      <c r="C304">
        <v>0</v>
      </c>
      <c r="D304">
        <v>2497</v>
      </c>
      <c r="E304">
        <v>2</v>
      </c>
      <c r="F304">
        <v>-50</v>
      </c>
      <c r="G304">
        <v>5749</v>
      </c>
      <c r="I304" s="3">
        <f t="shared" si="4"/>
        <v>2</v>
      </c>
    </row>
    <row r="305" spans="1:9">
      <c r="A305" s="1">
        <v>40189</v>
      </c>
      <c r="B305" s="2">
        <v>0.375</v>
      </c>
      <c r="C305">
        <v>2</v>
      </c>
      <c r="D305">
        <v>2497</v>
      </c>
      <c r="E305">
        <v>2</v>
      </c>
      <c r="G305">
        <v>5749</v>
      </c>
      <c r="I305" s="3">
        <f t="shared" si="4"/>
        <v>2</v>
      </c>
    </row>
    <row r="306" spans="1:9">
      <c r="A306" s="1">
        <v>40190</v>
      </c>
      <c r="B306" s="2">
        <v>0.41666666666666669</v>
      </c>
      <c r="C306">
        <v>0</v>
      </c>
      <c r="D306">
        <v>2474</v>
      </c>
      <c r="E306">
        <v>-2</v>
      </c>
      <c r="F306">
        <v>-46</v>
      </c>
      <c r="G306">
        <v>5703</v>
      </c>
      <c r="I306" s="3">
        <f t="shared" si="4"/>
        <v>2</v>
      </c>
    </row>
    <row r="307" spans="1:9">
      <c r="A307" s="1">
        <v>40191</v>
      </c>
      <c r="B307" s="2">
        <v>0.45833333333333331</v>
      </c>
      <c r="C307">
        <v>2</v>
      </c>
      <c r="D307">
        <v>2471</v>
      </c>
      <c r="E307">
        <v>2</v>
      </c>
      <c r="G307">
        <v>5703</v>
      </c>
      <c r="I307" s="3">
        <f t="shared" si="4"/>
        <v>2</v>
      </c>
    </row>
    <row r="308" spans="1:9">
      <c r="A308" s="1">
        <v>40192</v>
      </c>
      <c r="B308" s="2">
        <v>0.58333333333333337</v>
      </c>
      <c r="C308">
        <v>0</v>
      </c>
      <c r="D308">
        <v>2468</v>
      </c>
      <c r="E308">
        <v>-2</v>
      </c>
      <c r="F308">
        <v>-6</v>
      </c>
      <c r="G308">
        <v>5697</v>
      </c>
      <c r="I308" s="3">
        <f t="shared" si="4"/>
        <v>2</v>
      </c>
    </row>
    <row r="309" spans="1:9">
      <c r="A309" s="1">
        <v>40193</v>
      </c>
      <c r="B309" s="2">
        <v>0.375</v>
      </c>
      <c r="C309">
        <v>1</v>
      </c>
      <c r="D309">
        <v>2472</v>
      </c>
      <c r="E309">
        <v>1</v>
      </c>
      <c r="G309">
        <v>5697</v>
      </c>
      <c r="I309" s="3">
        <f t="shared" si="4"/>
        <v>1</v>
      </c>
    </row>
    <row r="310" spans="1:9">
      <c r="A310" s="1">
        <v>40193</v>
      </c>
      <c r="B310" s="2">
        <v>0.5</v>
      </c>
      <c r="C310">
        <v>-1</v>
      </c>
      <c r="D310">
        <v>2475</v>
      </c>
      <c r="E310">
        <v>-2</v>
      </c>
      <c r="F310">
        <v>3</v>
      </c>
      <c r="G310">
        <v>5700</v>
      </c>
      <c r="I310" s="3">
        <f t="shared" si="4"/>
        <v>2</v>
      </c>
    </row>
    <row r="311" spans="1:9">
      <c r="A311" s="1">
        <v>40193</v>
      </c>
      <c r="B311" s="2">
        <v>0.54166666666666663</v>
      </c>
      <c r="C311">
        <v>2</v>
      </c>
      <c r="D311">
        <v>2476</v>
      </c>
      <c r="E311">
        <v>3</v>
      </c>
      <c r="F311">
        <v>-1</v>
      </c>
      <c r="G311">
        <v>5699</v>
      </c>
      <c r="I311" s="3">
        <f t="shared" si="4"/>
        <v>3</v>
      </c>
    </row>
    <row r="312" spans="1:9">
      <c r="A312" s="1">
        <v>40193</v>
      </c>
      <c r="B312" s="2">
        <v>0.58333333333333337</v>
      </c>
      <c r="C312">
        <v>-1</v>
      </c>
      <c r="D312">
        <v>2472</v>
      </c>
      <c r="E312">
        <v>-3</v>
      </c>
      <c r="F312">
        <v>-8</v>
      </c>
      <c r="G312">
        <v>5691</v>
      </c>
      <c r="I312" s="3">
        <f t="shared" si="4"/>
        <v>3</v>
      </c>
    </row>
    <row r="313" spans="1:9">
      <c r="A313" s="1">
        <v>40197</v>
      </c>
      <c r="B313" s="2">
        <v>0.375</v>
      </c>
      <c r="C313">
        <v>0</v>
      </c>
      <c r="D313">
        <v>2481</v>
      </c>
      <c r="E313">
        <v>1</v>
      </c>
      <c r="F313">
        <v>-9</v>
      </c>
      <c r="G313">
        <v>5682</v>
      </c>
      <c r="I313" s="3">
        <f t="shared" si="4"/>
        <v>1</v>
      </c>
    </row>
    <row r="314" spans="1:9">
      <c r="A314" s="1">
        <v>40197</v>
      </c>
      <c r="B314" s="2">
        <v>0.5</v>
      </c>
      <c r="C314">
        <v>-1</v>
      </c>
      <c r="D314">
        <v>2473</v>
      </c>
      <c r="E314">
        <v>-1</v>
      </c>
      <c r="G314">
        <v>5682</v>
      </c>
      <c r="I314" s="3">
        <f t="shared" si="4"/>
        <v>1</v>
      </c>
    </row>
    <row r="315" spans="1:9">
      <c r="A315" s="1">
        <v>40197</v>
      </c>
      <c r="B315" s="2">
        <v>0.66666666666666663</v>
      </c>
      <c r="C315">
        <v>0</v>
      </c>
      <c r="D315">
        <v>2488</v>
      </c>
      <c r="E315">
        <v>1</v>
      </c>
      <c r="F315">
        <v>-15</v>
      </c>
      <c r="G315">
        <v>5667</v>
      </c>
      <c r="I315" s="3">
        <f t="shared" si="4"/>
        <v>1</v>
      </c>
    </row>
    <row r="316" spans="1:9">
      <c r="A316" s="1">
        <v>40197</v>
      </c>
      <c r="B316" s="2">
        <v>0.66666666666666663</v>
      </c>
      <c r="C316">
        <v>2</v>
      </c>
      <c r="D316">
        <v>2488</v>
      </c>
      <c r="E316">
        <v>2</v>
      </c>
      <c r="G316">
        <v>5667</v>
      </c>
      <c r="I316" s="3">
        <f t="shared" si="4"/>
        <v>2</v>
      </c>
    </row>
    <row r="317" spans="1:9">
      <c r="A317" s="1">
        <v>40198</v>
      </c>
      <c r="B317" s="2">
        <v>0.58333333333333337</v>
      </c>
      <c r="C317">
        <v>-1</v>
      </c>
      <c r="D317">
        <v>2499</v>
      </c>
      <c r="E317">
        <v>-3</v>
      </c>
      <c r="F317">
        <v>22</v>
      </c>
      <c r="G317">
        <v>5689</v>
      </c>
      <c r="I317" s="3">
        <f t="shared" si="4"/>
        <v>3</v>
      </c>
    </row>
    <row r="318" spans="1:9">
      <c r="A318" s="1">
        <v>40203</v>
      </c>
      <c r="B318" s="2">
        <v>0.41666666666666669</v>
      </c>
      <c r="C318">
        <v>1</v>
      </c>
      <c r="D318">
        <v>2421</v>
      </c>
      <c r="E318">
        <v>2</v>
      </c>
      <c r="F318">
        <v>78</v>
      </c>
      <c r="G318">
        <v>5767</v>
      </c>
      <c r="I318" s="3">
        <f t="shared" si="4"/>
        <v>2</v>
      </c>
    </row>
    <row r="319" spans="1:9">
      <c r="A319" s="1">
        <v>40204</v>
      </c>
      <c r="B319" s="2">
        <v>0.375</v>
      </c>
      <c r="C319">
        <v>0</v>
      </c>
      <c r="D319">
        <v>2391</v>
      </c>
      <c r="E319">
        <v>-1</v>
      </c>
      <c r="F319">
        <v>-30</v>
      </c>
      <c r="G319">
        <v>5737</v>
      </c>
      <c r="I319" s="3">
        <f t="shared" si="4"/>
        <v>1</v>
      </c>
    </row>
    <row r="320" spans="1:9">
      <c r="A320" s="1">
        <v>40204</v>
      </c>
      <c r="B320" s="2">
        <v>0.375</v>
      </c>
      <c r="C320">
        <v>-2</v>
      </c>
      <c r="D320">
        <v>2391</v>
      </c>
      <c r="E320">
        <v>-2</v>
      </c>
      <c r="G320">
        <v>5737</v>
      </c>
      <c r="I320" s="3">
        <f t="shared" si="4"/>
        <v>2</v>
      </c>
    </row>
    <row r="321" spans="1:9">
      <c r="A321" s="1">
        <v>40204</v>
      </c>
      <c r="B321" s="2">
        <v>0.58333333333333337</v>
      </c>
      <c r="C321">
        <v>1</v>
      </c>
      <c r="D321">
        <v>2388</v>
      </c>
      <c r="E321">
        <v>3</v>
      </c>
      <c r="F321">
        <v>6</v>
      </c>
      <c r="G321">
        <v>5743</v>
      </c>
      <c r="I321" s="3">
        <f t="shared" si="4"/>
        <v>3</v>
      </c>
    </row>
    <row r="322" spans="1:9">
      <c r="A322" s="1">
        <v>40205</v>
      </c>
      <c r="B322" s="2">
        <v>0.70833333333333337</v>
      </c>
      <c r="C322">
        <v>-2</v>
      </c>
      <c r="D322">
        <v>2392</v>
      </c>
      <c r="E322">
        <v>-3</v>
      </c>
      <c r="F322">
        <v>4</v>
      </c>
      <c r="G322">
        <v>5747</v>
      </c>
      <c r="I322" s="3">
        <f t="shared" si="4"/>
        <v>3</v>
      </c>
    </row>
    <row r="323" spans="1:9">
      <c r="A323" s="1">
        <v>40206</v>
      </c>
      <c r="B323" s="2">
        <v>0.375</v>
      </c>
      <c r="C323">
        <v>1</v>
      </c>
      <c r="D323">
        <v>2409</v>
      </c>
      <c r="E323">
        <v>3</v>
      </c>
      <c r="F323">
        <v>-34</v>
      </c>
      <c r="G323">
        <v>5713</v>
      </c>
      <c r="I323" s="3">
        <f t="shared" si="4"/>
        <v>3</v>
      </c>
    </row>
    <row r="324" spans="1:9">
      <c r="A324" s="1">
        <v>40206</v>
      </c>
      <c r="B324" s="2">
        <v>0.54166666666666663</v>
      </c>
      <c r="C324">
        <v>-2</v>
      </c>
      <c r="D324">
        <v>2393</v>
      </c>
      <c r="E324">
        <v>-3</v>
      </c>
      <c r="F324">
        <v>-16</v>
      </c>
      <c r="G324">
        <v>5697</v>
      </c>
      <c r="I324" s="3">
        <f t="shared" ref="I324:I387" si="5">ABS(E324)</f>
        <v>3</v>
      </c>
    </row>
    <row r="325" spans="1:9">
      <c r="A325" s="36">
        <v>40207</v>
      </c>
      <c r="B325" s="24">
        <v>0.58333333333333337</v>
      </c>
      <c r="C325" s="25">
        <v>1</v>
      </c>
      <c r="D325" s="25">
        <v>2369</v>
      </c>
      <c r="E325" s="25">
        <v>3</v>
      </c>
      <c r="F325" s="25">
        <v>48</v>
      </c>
      <c r="G325" s="25">
        <v>5745</v>
      </c>
      <c r="H325" s="25">
        <f>SUM(F298:F325)</f>
        <v>47</v>
      </c>
      <c r="I325" s="3">
        <f t="shared" si="5"/>
        <v>3</v>
      </c>
    </row>
    <row r="326" spans="1:9">
      <c r="A326" s="1">
        <v>40210</v>
      </c>
      <c r="B326" s="2">
        <v>0.45833333333333331</v>
      </c>
      <c r="C326">
        <v>2</v>
      </c>
      <c r="D326">
        <v>2383</v>
      </c>
      <c r="E326">
        <v>1</v>
      </c>
      <c r="G326">
        <v>5745</v>
      </c>
      <c r="I326" s="3">
        <f t="shared" si="5"/>
        <v>1</v>
      </c>
    </row>
    <row r="327" spans="1:9">
      <c r="A327" s="1">
        <v>40213</v>
      </c>
      <c r="B327" s="2">
        <v>0.41666666666666669</v>
      </c>
      <c r="C327">
        <v>0</v>
      </c>
      <c r="D327">
        <v>2376</v>
      </c>
      <c r="E327">
        <v>-2</v>
      </c>
      <c r="F327">
        <v>0</v>
      </c>
      <c r="G327">
        <v>5745</v>
      </c>
      <c r="I327" s="3">
        <f t="shared" si="5"/>
        <v>2</v>
      </c>
    </row>
    <row r="328" spans="1:9">
      <c r="A328" s="1">
        <v>40217</v>
      </c>
      <c r="B328" s="2">
        <v>0.375</v>
      </c>
      <c r="C328">
        <v>1</v>
      </c>
      <c r="D328">
        <v>2227</v>
      </c>
      <c r="E328">
        <v>1</v>
      </c>
      <c r="G328">
        <v>5745</v>
      </c>
      <c r="I328" s="3">
        <f t="shared" si="5"/>
        <v>1</v>
      </c>
    </row>
    <row r="329" spans="1:9">
      <c r="A329" s="1">
        <v>40217</v>
      </c>
      <c r="B329" s="2">
        <v>0.58333333333333337</v>
      </c>
      <c r="C329">
        <v>0</v>
      </c>
      <c r="D329">
        <v>2195</v>
      </c>
      <c r="E329">
        <v>-1</v>
      </c>
      <c r="F329">
        <v>-32</v>
      </c>
      <c r="G329">
        <v>5713</v>
      </c>
      <c r="I329" s="3">
        <f t="shared" si="5"/>
        <v>1</v>
      </c>
    </row>
    <row r="330" spans="1:9">
      <c r="A330" s="1">
        <v>40217</v>
      </c>
      <c r="B330" s="2">
        <v>0.58333333333333337</v>
      </c>
      <c r="C330">
        <v>-2</v>
      </c>
      <c r="D330">
        <v>2195</v>
      </c>
      <c r="E330">
        <v>-2</v>
      </c>
      <c r="G330">
        <v>5713</v>
      </c>
      <c r="I330" s="3">
        <f t="shared" si="5"/>
        <v>2</v>
      </c>
    </row>
    <row r="331" spans="1:9">
      <c r="A331" s="1">
        <v>40217</v>
      </c>
      <c r="B331" s="2">
        <v>0.625</v>
      </c>
      <c r="C331">
        <v>1</v>
      </c>
      <c r="D331">
        <v>2208</v>
      </c>
      <c r="E331">
        <v>3</v>
      </c>
      <c r="F331">
        <v>-26</v>
      </c>
      <c r="G331">
        <v>5687</v>
      </c>
      <c r="I331" s="3">
        <f t="shared" si="5"/>
        <v>3</v>
      </c>
    </row>
    <row r="332" spans="1:9">
      <c r="A332" s="1">
        <v>40219</v>
      </c>
      <c r="B332" s="2">
        <v>0.70833333333333337</v>
      </c>
      <c r="C332">
        <v>0</v>
      </c>
      <c r="D332">
        <v>2215</v>
      </c>
      <c r="E332">
        <v>-1</v>
      </c>
      <c r="F332">
        <v>7</v>
      </c>
      <c r="G332">
        <v>5694</v>
      </c>
      <c r="I332" s="3">
        <f t="shared" si="5"/>
        <v>1</v>
      </c>
    </row>
    <row r="333" spans="1:9">
      <c r="A333" s="1">
        <v>40220</v>
      </c>
      <c r="B333" s="2">
        <v>0.45833333333333331</v>
      </c>
      <c r="C333">
        <v>-2</v>
      </c>
      <c r="D333">
        <v>2213</v>
      </c>
      <c r="E333">
        <v>-2</v>
      </c>
      <c r="G333">
        <v>5694</v>
      </c>
      <c r="I333" s="3">
        <f t="shared" si="5"/>
        <v>2</v>
      </c>
    </row>
    <row r="334" spans="1:9">
      <c r="A334" s="1">
        <v>40221</v>
      </c>
      <c r="B334" s="2">
        <v>0.375</v>
      </c>
      <c r="C334">
        <v>2</v>
      </c>
      <c r="D334">
        <v>2208</v>
      </c>
      <c r="E334">
        <v>4</v>
      </c>
      <c r="F334">
        <v>10</v>
      </c>
      <c r="G334">
        <v>5704</v>
      </c>
      <c r="I334" s="3">
        <f t="shared" si="5"/>
        <v>4</v>
      </c>
    </row>
    <row r="335" spans="1:9">
      <c r="A335" s="1">
        <v>40225</v>
      </c>
      <c r="B335" s="2">
        <v>0.45833333333333331</v>
      </c>
      <c r="C335">
        <v>-1</v>
      </c>
      <c r="D335">
        <v>2246</v>
      </c>
      <c r="E335">
        <v>-3</v>
      </c>
      <c r="F335">
        <v>76</v>
      </c>
      <c r="G335">
        <v>5780</v>
      </c>
      <c r="I335" s="3">
        <f t="shared" si="5"/>
        <v>3</v>
      </c>
    </row>
    <row r="336" spans="1:9">
      <c r="A336" s="1">
        <v>40226</v>
      </c>
      <c r="B336" s="2">
        <v>0.375</v>
      </c>
      <c r="C336">
        <v>0</v>
      </c>
      <c r="D336">
        <v>2271</v>
      </c>
      <c r="E336">
        <v>1</v>
      </c>
      <c r="F336">
        <v>-25</v>
      </c>
      <c r="G336">
        <v>5755</v>
      </c>
      <c r="I336" s="3">
        <f t="shared" si="5"/>
        <v>1</v>
      </c>
    </row>
    <row r="337" spans="1:9">
      <c r="A337" s="1">
        <v>40226</v>
      </c>
      <c r="B337" s="2">
        <v>0.375</v>
      </c>
      <c r="C337">
        <v>2</v>
      </c>
      <c r="D337">
        <v>2271</v>
      </c>
      <c r="E337">
        <v>2</v>
      </c>
      <c r="G337">
        <v>5755</v>
      </c>
      <c r="I337" s="3">
        <f t="shared" si="5"/>
        <v>2</v>
      </c>
    </row>
    <row r="338" spans="1:9">
      <c r="A338" s="1">
        <v>40226</v>
      </c>
      <c r="B338" s="2">
        <v>0.66666666666666663</v>
      </c>
      <c r="C338">
        <v>-1</v>
      </c>
      <c r="D338">
        <v>2275</v>
      </c>
      <c r="E338">
        <v>-3</v>
      </c>
      <c r="F338">
        <v>8</v>
      </c>
      <c r="G338">
        <v>5763</v>
      </c>
      <c r="I338" s="3">
        <f t="shared" si="5"/>
        <v>3</v>
      </c>
    </row>
    <row r="339" spans="1:9">
      <c r="A339" s="1">
        <v>40231</v>
      </c>
      <c r="B339" s="2">
        <v>0.375</v>
      </c>
      <c r="C339">
        <v>0</v>
      </c>
      <c r="D339">
        <v>2284</v>
      </c>
      <c r="E339">
        <v>1</v>
      </c>
      <c r="F339">
        <v>-9</v>
      </c>
      <c r="G339">
        <v>5754</v>
      </c>
      <c r="I339" s="3">
        <f t="shared" si="5"/>
        <v>1</v>
      </c>
    </row>
    <row r="340" spans="1:9">
      <c r="A340" s="1">
        <v>40231</v>
      </c>
      <c r="B340" s="2">
        <v>0.45833333333333331</v>
      </c>
      <c r="C340">
        <v>-2</v>
      </c>
      <c r="D340">
        <v>2258</v>
      </c>
      <c r="E340">
        <v>-2</v>
      </c>
      <c r="G340">
        <v>5754</v>
      </c>
      <c r="I340" s="3">
        <f t="shared" si="5"/>
        <v>2</v>
      </c>
    </row>
    <row r="341" spans="1:9">
      <c r="A341" s="1">
        <v>40231</v>
      </c>
      <c r="B341" s="2">
        <v>0.58333333333333337</v>
      </c>
      <c r="C341">
        <v>1</v>
      </c>
      <c r="D341">
        <v>2264</v>
      </c>
      <c r="E341">
        <v>3</v>
      </c>
      <c r="F341">
        <v>-12</v>
      </c>
      <c r="G341">
        <v>5742</v>
      </c>
      <c r="I341" s="3">
        <f t="shared" si="5"/>
        <v>3</v>
      </c>
    </row>
    <row r="342" spans="1:9">
      <c r="A342" s="1">
        <v>40232</v>
      </c>
      <c r="B342" s="2">
        <v>0.375</v>
      </c>
      <c r="C342">
        <v>2</v>
      </c>
      <c r="D342">
        <v>2270</v>
      </c>
      <c r="E342">
        <v>1</v>
      </c>
      <c r="G342">
        <v>5742</v>
      </c>
      <c r="I342" s="3">
        <f t="shared" si="5"/>
        <v>1</v>
      </c>
    </row>
    <row r="343" spans="1:9">
      <c r="A343" s="1">
        <v>40232</v>
      </c>
      <c r="B343" s="2">
        <v>0.5</v>
      </c>
      <c r="C343">
        <v>0</v>
      </c>
      <c r="D343">
        <v>2250</v>
      </c>
      <c r="E343">
        <v>-2</v>
      </c>
      <c r="F343">
        <v>-34</v>
      </c>
      <c r="G343">
        <v>5708</v>
      </c>
      <c r="I343" s="3">
        <f t="shared" si="5"/>
        <v>2</v>
      </c>
    </row>
    <row r="344" spans="1:9">
      <c r="A344" s="1">
        <v>40233</v>
      </c>
      <c r="B344" s="2">
        <v>0.625</v>
      </c>
      <c r="C344">
        <v>1</v>
      </c>
      <c r="D344">
        <v>2231</v>
      </c>
      <c r="E344">
        <v>1</v>
      </c>
      <c r="G344">
        <v>5708</v>
      </c>
      <c r="I344" s="3">
        <f t="shared" si="5"/>
        <v>1</v>
      </c>
    </row>
    <row r="345" spans="1:9">
      <c r="A345" s="1">
        <v>40234</v>
      </c>
      <c r="B345" s="2">
        <v>0.375</v>
      </c>
      <c r="C345">
        <v>-2</v>
      </c>
      <c r="D345">
        <v>2223</v>
      </c>
      <c r="E345">
        <v>-3</v>
      </c>
      <c r="F345">
        <v>-8</v>
      </c>
      <c r="G345">
        <v>5700</v>
      </c>
      <c r="I345" s="3">
        <f t="shared" si="5"/>
        <v>3</v>
      </c>
    </row>
    <row r="346" spans="1:9">
      <c r="A346" s="1">
        <v>40234</v>
      </c>
      <c r="B346" s="2">
        <v>0.41666666666666669</v>
      </c>
      <c r="C346">
        <v>1</v>
      </c>
      <c r="D346">
        <v>2227</v>
      </c>
      <c r="E346">
        <v>3</v>
      </c>
      <c r="F346">
        <v>-8</v>
      </c>
      <c r="G346">
        <v>5692</v>
      </c>
      <c r="I346" s="3">
        <f t="shared" si="5"/>
        <v>3</v>
      </c>
    </row>
    <row r="347" spans="1:9">
      <c r="A347" s="1">
        <v>40234</v>
      </c>
      <c r="B347" s="2">
        <v>0.66666666666666663</v>
      </c>
      <c r="C347">
        <v>0</v>
      </c>
      <c r="D347">
        <v>2203</v>
      </c>
      <c r="E347">
        <v>-1</v>
      </c>
      <c r="F347">
        <v>-24</v>
      </c>
      <c r="G347">
        <v>5668</v>
      </c>
      <c r="I347" s="3">
        <f t="shared" si="5"/>
        <v>1</v>
      </c>
    </row>
    <row r="348" spans="1:9">
      <c r="A348" s="1">
        <v>40234</v>
      </c>
      <c r="B348" s="2">
        <v>0.66666666666666663</v>
      </c>
      <c r="C348">
        <v>-2</v>
      </c>
      <c r="D348">
        <v>2203</v>
      </c>
      <c r="E348">
        <v>-2</v>
      </c>
      <c r="G348">
        <v>5668</v>
      </c>
      <c r="I348" s="3">
        <f t="shared" si="5"/>
        <v>2</v>
      </c>
    </row>
    <row r="349" spans="1:9">
      <c r="A349" s="36">
        <v>40235</v>
      </c>
      <c r="B349" s="24">
        <v>0.45833333333333331</v>
      </c>
      <c r="C349" s="25">
        <v>1</v>
      </c>
      <c r="D349" s="25">
        <v>2210</v>
      </c>
      <c r="E349" s="25">
        <v>3</v>
      </c>
      <c r="F349" s="25">
        <v>-14</v>
      </c>
      <c r="G349" s="25">
        <v>5654</v>
      </c>
      <c r="H349" s="25">
        <f>SUM(F326:F349)</f>
        <v>-91</v>
      </c>
      <c r="I349" s="3">
        <f t="shared" si="5"/>
        <v>3</v>
      </c>
    </row>
    <row r="350" spans="1:9">
      <c r="A350" s="1">
        <v>40239</v>
      </c>
      <c r="B350" s="2">
        <v>0.45833333333333331</v>
      </c>
      <c r="C350">
        <v>-1</v>
      </c>
      <c r="D350">
        <v>2272</v>
      </c>
      <c r="E350">
        <v>-2</v>
      </c>
      <c r="F350">
        <v>62</v>
      </c>
      <c r="G350">
        <v>5716</v>
      </c>
      <c r="I350" s="3">
        <f t="shared" si="5"/>
        <v>2</v>
      </c>
    </row>
    <row r="351" spans="1:9">
      <c r="A351" s="1">
        <v>40239</v>
      </c>
      <c r="B351" s="2">
        <v>0.5</v>
      </c>
      <c r="C351">
        <v>0</v>
      </c>
      <c r="D351">
        <v>2300</v>
      </c>
      <c r="E351">
        <v>1</v>
      </c>
      <c r="F351">
        <v>-28</v>
      </c>
      <c r="G351">
        <v>5688</v>
      </c>
      <c r="I351" s="3">
        <f t="shared" si="5"/>
        <v>1</v>
      </c>
    </row>
    <row r="352" spans="1:9">
      <c r="A352" s="1">
        <v>40239</v>
      </c>
      <c r="B352" s="2">
        <v>0.5</v>
      </c>
      <c r="C352">
        <v>2</v>
      </c>
      <c r="D352">
        <v>2300</v>
      </c>
      <c r="E352">
        <v>2</v>
      </c>
      <c r="G352">
        <v>5688</v>
      </c>
      <c r="I352" s="3">
        <f t="shared" si="5"/>
        <v>2</v>
      </c>
    </row>
    <row r="353" spans="1:9">
      <c r="A353" s="1">
        <v>40240</v>
      </c>
      <c r="B353" s="2">
        <v>0.45833333333333331</v>
      </c>
      <c r="C353">
        <v>-1</v>
      </c>
      <c r="D353">
        <v>2343</v>
      </c>
      <c r="E353">
        <v>-3</v>
      </c>
      <c r="F353">
        <v>86</v>
      </c>
      <c r="G353">
        <v>5774</v>
      </c>
      <c r="I353" s="3">
        <f t="shared" si="5"/>
        <v>3</v>
      </c>
    </row>
    <row r="354" spans="1:9">
      <c r="A354" s="1">
        <v>40240</v>
      </c>
      <c r="B354" s="2">
        <v>0.70833333333333337</v>
      </c>
      <c r="C354">
        <v>2</v>
      </c>
      <c r="D354">
        <v>2365</v>
      </c>
      <c r="E354">
        <v>3</v>
      </c>
      <c r="F354">
        <v>-22</v>
      </c>
      <c r="G354">
        <v>5752</v>
      </c>
      <c r="I354" s="3">
        <f t="shared" si="5"/>
        <v>3</v>
      </c>
    </row>
    <row r="355" spans="1:9">
      <c r="A355" s="1">
        <v>40241</v>
      </c>
      <c r="B355" s="2">
        <v>0.375</v>
      </c>
      <c r="C355">
        <v>-1</v>
      </c>
      <c r="D355">
        <v>2351</v>
      </c>
      <c r="E355">
        <v>-3</v>
      </c>
      <c r="F355">
        <v>-28</v>
      </c>
      <c r="G355">
        <v>5724</v>
      </c>
      <c r="I355" s="3">
        <f t="shared" si="5"/>
        <v>3</v>
      </c>
    </row>
    <row r="356" spans="1:9">
      <c r="A356" s="1">
        <v>40241</v>
      </c>
      <c r="B356" s="2">
        <v>0.625</v>
      </c>
      <c r="C356">
        <v>0</v>
      </c>
      <c r="D356">
        <v>2371</v>
      </c>
      <c r="E356">
        <v>1</v>
      </c>
      <c r="F356">
        <v>-20</v>
      </c>
      <c r="G356">
        <v>5704</v>
      </c>
      <c r="I356" s="3">
        <f t="shared" si="5"/>
        <v>1</v>
      </c>
    </row>
    <row r="357" spans="1:9">
      <c r="A357" s="1">
        <v>40241</v>
      </c>
      <c r="B357" s="2">
        <v>0.66666666666666663</v>
      </c>
      <c r="C357">
        <v>2</v>
      </c>
      <c r="D357">
        <v>2376</v>
      </c>
      <c r="E357">
        <v>2</v>
      </c>
      <c r="G357">
        <v>5704</v>
      </c>
      <c r="I357" s="3">
        <f t="shared" si="5"/>
        <v>2</v>
      </c>
    </row>
    <row r="358" spans="1:9">
      <c r="A358" s="1">
        <v>40241</v>
      </c>
      <c r="B358" s="2">
        <v>0.70833333333333337</v>
      </c>
      <c r="C358">
        <v>-1</v>
      </c>
      <c r="D358">
        <v>2369</v>
      </c>
      <c r="E358">
        <v>-3</v>
      </c>
      <c r="F358">
        <v>-14</v>
      </c>
      <c r="G358">
        <v>5690</v>
      </c>
      <c r="I358" s="3">
        <f t="shared" si="5"/>
        <v>3</v>
      </c>
    </row>
    <row r="359" spans="1:9">
      <c r="A359" s="1">
        <v>40242</v>
      </c>
      <c r="B359" s="2">
        <v>0.66666666666666663</v>
      </c>
      <c r="C359">
        <v>0</v>
      </c>
      <c r="D359">
        <v>2388</v>
      </c>
      <c r="E359">
        <v>1</v>
      </c>
      <c r="F359">
        <v>-19</v>
      </c>
      <c r="G359">
        <v>5671</v>
      </c>
      <c r="I359" s="3">
        <f t="shared" si="5"/>
        <v>1</v>
      </c>
    </row>
    <row r="360" spans="1:9">
      <c r="A360" s="1">
        <v>40245</v>
      </c>
      <c r="B360" s="2">
        <v>0.45833333333333331</v>
      </c>
      <c r="C360">
        <v>-1</v>
      </c>
      <c r="D360">
        <v>2396</v>
      </c>
      <c r="E360">
        <v>-1</v>
      </c>
      <c r="G360">
        <v>5671</v>
      </c>
      <c r="I360" s="3">
        <f t="shared" si="5"/>
        <v>1</v>
      </c>
    </row>
    <row r="361" spans="1:9">
      <c r="A361" s="1">
        <v>40247</v>
      </c>
      <c r="B361" s="2">
        <v>0.375</v>
      </c>
      <c r="C361">
        <v>2</v>
      </c>
      <c r="D361">
        <v>2390</v>
      </c>
      <c r="E361">
        <v>3</v>
      </c>
      <c r="F361">
        <v>6</v>
      </c>
      <c r="G361">
        <v>5677</v>
      </c>
      <c r="I361" s="3">
        <f t="shared" si="5"/>
        <v>3</v>
      </c>
    </row>
    <row r="362" spans="1:9">
      <c r="A362" s="1">
        <v>40247</v>
      </c>
      <c r="B362" s="2">
        <v>0.70833333333333337</v>
      </c>
      <c r="C362">
        <v>-1</v>
      </c>
      <c r="D362">
        <v>2415</v>
      </c>
      <c r="E362">
        <v>-3</v>
      </c>
      <c r="F362">
        <v>50</v>
      </c>
      <c r="G362">
        <v>5727</v>
      </c>
      <c r="I362" s="3">
        <f t="shared" si="5"/>
        <v>3</v>
      </c>
    </row>
    <row r="363" spans="1:9">
      <c r="A363" s="1">
        <v>40249</v>
      </c>
      <c r="B363" s="2">
        <v>0.375</v>
      </c>
      <c r="C363">
        <v>0</v>
      </c>
      <c r="D363">
        <v>2416</v>
      </c>
      <c r="E363">
        <v>1</v>
      </c>
      <c r="F363">
        <v>-1</v>
      </c>
      <c r="G363">
        <v>5726</v>
      </c>
      <c r="I363" s="3">
        <f t="shared" si="5"/>
        <v>1</v>
      </c>
    </row>
    <row r="364" spans="1:9">
      <c r="A364" s="1">
        <v>40249</v>
      </c>
      <c r="B364" s="2">
        <v>0.375</v>
      </c>
      <c r="C364">
        <v>2</v>
      </c>
      <c r="D364">
        <v>2416</v>
      </c>
      <c r="E364">
        <v>2</v>
      </c>
      <c r="G364">
        <v>5726</v>
      </c>
      <c r="I364" s="3">
        <f t="shared" si="5"/>
        <v>2</v>
      </c>
    </row>
    <row r="365" spans="1:9">
      <c r="A365" s="1">
        <v>40249</v>
      </c>
      <c r="B365" s="2">
        <v>0.70833333333333337</v>
      </c>
      <c r="C365">
        <v>-1</v>
      </c>
      <c r="D365">
        <v>2427</v>
      </c>
      <c r="E365">
        <v>-3</v>
      </c>
      <c r="F365">
        <v>22</v>
      </c>
      <c r="G365">
        <v>5748</v>
      </c>
      <c r="I365" s="3">
        <f t="shared" si="5"/>
        <v>3</v>
      </c>
    </row>
    <row r="366" spans="1:9">
      <c r="A366" s="1">
        <v>40253</v>
      </c>
      <c r="B366" s="2">
        <v>0.375</v>
      </c>
      <c r="C366">
        <v>2</v>
      </c>
      <c r="D366">
        <v>2397</v>
      </c>
      <c r="E366">
        <v>3</v>
      </c>
      <c r="F366">
        <v>30</v>
      </c>
      <c r="G366">
        <v>5778</v>
      </c>
      <c r="I366" s="3">
        <f t="shared" si="5"/>
        <v>3</v>
      </c>
    </row>
    <row r="367" spans="1:9">
      <c r="A367" s="1">
        <v>40254</v>
      </c>
      <c r="B367" s="2">
        <v>0.625</v>
      </c>
      <c r="C367">
        <v>-1</v>
      </c>
      <c r="D367">
        <v>2469</v>
      </c>
      <c r="E367">
        <v>-3</v>
      </c>
      <c r="F367">
        <v>144</v>
      </c>
      <c r="G367">
        <v>5922</v>
      </c>
      <c r="I367" s="3">
        <f t="shared" si="5"/>
        <v>3</v>
      </c>
    </row>
    <row r="368" spans="1:9">
      <c r="A368" s="1">
        <v>40256</v>
      </c>
      <c r="B368" s="2">
        <v>0.66666666666666663</v>
      </c>
      <c r="C368">
        <v>0</v>
      </c>
      <c r="D368">
        <v>2454</v>
      </c>
      <c r="E368">
        <v>1</v>
      </c>
      <c r="F368">
        <v>15</v>
      </c>
      <c r="G368">
        <v>5937</v>
      </c>
      <c r="I368" s="3">
        <f t="shared" si="5"/>
        <v>1</v>
      </c>
    </row>
    <row r="369" spans="1:9">
      <c r="A369" s="1">
        <v>40256</v>
      </c>
      <c r="B369" s="2">
        <v>0.66666666666666663</v>
      </c>
      <c r="C369">
        <v>2</v>
      </c>
      <c r="D369">
        <v>2454</v>
      </c>
      <c r="E369">
        <v>2</v>
      </c>
      <c r="G369">
        <v>5937</v>
      </c>
      <c r="I369" s="3">
        <f t="shared" si="5"/>
        <v>2</v>
      </c>
    </row>
    <row r="370" spans="1:9">
      <c r="A370" s="1">
        <v>40259</v>
      </c>
      <c r="B370" s="2">
        <v>0.375</v>
      </c>
      <c r="C370">
        <v>-1</v>
      </c>
      <c r="D370">
        <v>2438</v>
      </c>
      <c r="E370">
        <v>-3</v>
      </c>
      <c r="F370">
        <v>-32</v>
      </c>
      <c r="G370">
        <v>5905</v>
      </c>
      <c r="I370" s="3">
        <f t="shared" si="5"/>
        <v>3</v>
      </c>
    </row>
    <row r="371" spans="1:9">
      <c r="A371" s="1">
        <v>40259</v>
      </c>
      <c r="B371" s="2">
        <v>0.66666666666666663</v>
      </c>
      <c r="C371">
        <v>1</v>
      </c>
      <c r="D371">
        <v>2433</v>
      </c>
      <c r="E371">
        <v>2</v>
      </c>
      <c r="F371">
        <v>5</v>
      </c>
      <c r="G371">
        <v>5910</v>
      </c>
      <c r="I371" s="3">
        <f t="shared" si="5"/>
        <v>2</v>
      </c>
    </row>
    <row r="372" spans="1:9">
      <c r="A372" s="1">
        <v>40261</v>
      </c>
      <c r="B372" s="2">
        <v>0.375</v>
      </c>
      <c r="C372">
        <v>2</v>
      </c>
      <c r="D372">
        <v>2465</v>
      </c>
      <c r="E372">
        <v>1</v>
      </c>
      <c r="G372">
        <v>5910</v>
      </c>
      <c r="I372" s="3">
        <f t="shared" si="5"/>
        <v>1</v>
      </c>
    </row>
    <row r="373" spans="1:9">
      <c r="A373" s="1">
        <v>40261</v>
      </c>
      <c r="B373" s="2">
        <v>0.5</v>
      </c>
      <c r="C373">
        <v>0</v>
      </c>
      <c r="D373">
        <v>2445</v>
      </c>
      <c r="E373">
        <v>-2</v>
      </c>
      <c r="F373">
        <v>-8</v>
      </c>
      <c r="G373">
        <v>5902</v>
      </c>
      <c r="I373" s="3">
        <f t="shared" si="5"/>
        <v>2</v>
      </c>
    </row>
    <row r="374" spans="1:9">
      <c r="A374" s="1">
        <v>40261</v>
      </c>
      <c r="B374" s="2">
        <v>0.5</v>
      </c>
      <c r="C374">
        <v>-2</v>
      </c>
      <c r="D374">
        <v>2445</v>
      </c>
      <c r="E374">
        <v>-2</v>
      </c>
      <c r="G374">
        <v>5902</v>
      </c>
      <c r="I374" s="3">
        <f t="shared" si="5"/>
        <v>2</v>
      </c>
    </row>
    <row r="375" spans="1:9">
      <c r="A375" s="1">
        <v>40262</v>
      </c>
      <c r="B375" s="2">
        <v>0.41666666666666669</v>
      </c>
      <c r="C375">
        <v>0</v>
      </c>
      <c r="D375">
        <v>2462</v>
      </c>
      <c r="E375">
        <v>2</v>
      </c>
      <c r="F375">
        <v>-34</v>
      </c>
      <c r="G375">
        <v>5868</v>
      </c>
      <c r="I375" s="3">
        <f t="shared" si="5"/>
        <v>2</v>
      </c>
    </row>
    <row r="376" spans="1:9">
      <c r="A376" s="1">
        <v>40263</v>
      </c>
      <c r="B376" s="2">
        <v>0.54166666666666663</v>
      </c>
      <c r="C376">
        <v>-1</v>
      </c>
      <c r="D376">
        <v>2502</v>
      </c>
      <c r="E376">
        <v>-1</v>
      </c>
      <c r="G376">
        <v>5868</v>
      </c>
      <c r="I376" s="3">
        <f t="shared" si="5"/>
        <v>1</v>
      </c>
    </row>
    <row r="377" spans="1:9">
      <c r="A377" s="1">
        <v>40266</v>
      </c>
      <c r="B377" s="2">
        <v>0.375</v>
      </c>
      <c r="C377">
        <v>2</v>
      </c>
      <c r="D377">
        <v>2507</v>
      </c>
      <c r="E377">
        <v>3</v>
      </c>
      <c r="F377">
        <v>-5</v>
      </c>
      <c r="G377">
        <v>5863</v>
      </c>
      <c r="I377" s="3">
        <f t="shared" si="5"/>
        <v>3</v>
      </c>
    </row>
    <row r="378" spans="1:9">
      <c r="A378" s="1">
        <v>40266</v>
      </c>
      <c r="B378" s="2">
        <v>0.54166666666666663</v>
      </c>
      <c r="C378">
        <v>-1</v>
      </c>
      <c r="D378">
        <v>2511</v>
      </c>
      <c r="E378">
        <v>-3</v>
      </c>
      <c r="F378">
        <v>8</v>
      </c>
      <c r="G378">
        <v>5871</v>
      </c>
      <c r="I378" s="3">
        <f t="shared" si="5"/>
        <v>3</v>
      </c>
    </row>
    <row r="379" spans="1:9">
      <c r="A379" s="1">
        <v>40267</v>
      </c>
      <c r="B379" s="2">
        <v>0.375</v>
      </c>
      <c r="C379">
        <v>2</v>
      </c>
      <c r="D379">
        <v>2511</v>
      </c>
      <c r="E379">
        <v>3</v>
      </c>
      <c r="F379">
        <v>0</v>
      </c>
      <c r="G379">
        <v>5871</v>
      </c>
      <c r="I379" s="3">
        <f t="shared" si="5"/>
        <v>3</v>
      </c>
    </row>
    <row r="380" spans="1:9">
      <c r="A380" s="1">
        <v>40267</v>
      </c>
      <c r="B380" s="2">
        <v>0.41666666666666669</v>
      </c>
      <c r="C380">
        <v>-1</v>
      </c>
      <c r="D380">
        <v>2504</v>
      </c>
      <c r="E380">
        <v>-3</v>
      </c>
      <c r="F380">
        <v>-14</v>
      </c>
      <c r="G380">
        <v>5857</v>
      </c>
      <c r="I380" s="3">
        <f t="shared" si="5"/>
        <v>3</v>
      </c>
    </row>
    <row r="381" spans="1:9">
      <c r="A381" s="36">
        <v>40268</v>
      </c>
      <c r="B381" s="24">
        <v>0.41666666666666669</v>
      </c>
      <c r="C381" s="25">
        <v>2</v>
      </c>
      <c r="D381" s="25">
        <v>2502</v>
      </c>
      <c r="E381" s="25">
        <v>3</v>
      </c>
      <c r="F381" s="25">
        <v>2</v>
      </c>
      <c r="G381" s="25">
        <v>5859</v>
      </c>
      <c r="H381" s="25">
        <f>SUM(F350:F381)</f>
        <v>205</v>
      </c>
      <c r="I381" s="3">
        <f t="shared" si="5"/>
        <v>3</v>
      </c>
    </row>
    <row r="382" spans="1:9">
      <c r="A382" s="1">
        <v>40274</v>
      </c>
      <c r="B382" s="2">
        <v>0.625</v>
      </c>
      <c r="C382">
        <v>-1</v>
      </c>
      <c r="D382">
        <v>2563</v>
      </c>
      <c r="E382">
        <v>-3</v>
      </c>
      <c r="F382">
        <v>122</v>
      </c>
      <c r="G382">
        <v>5981</v>
      </c>
      <c r="I382" s="3">
        <f t="shared" si="5"/>
        <v>3</v>
      </c>
    </row>
    <row r="383" spans="1:9">
      <c r="A383" s="1">
        <v>40277</v>
      </c>
      <c r="B383" s="2">
        <v>0.375</v>
      </c>
      <c r="C383">
        <v>0</v>
      </c>
      <c r="D383">
        <v>2542</v>
      </c>
      <c r="E383">
        <v>1</v>
      </c>
      <c r="F383">
        <v>21</v>
      </c>
      <c r="G383">
        <v>6002</v>
      </c>
      <c r="I383" s="3">
        <f t="shared" si="5"/>
        <v>1</v>
      </c>
    </row>
    <row r="384" spans="1:9">
      <c r="A384" s="1">
        <v>40277</v>
      </c>
      <c r="B384" s="2">
        <v>0.375</v>
      </c>
      <c r="C384">
        <v>2</v>
      </c>
      <c r="D384">
        <v>2542</v>
      </c>
      <c r="E384">
        <v>2</v>
      </c>
      <c r="G384">
        <v>6002</v>
      </c>
      <c r="I384" s="3">
        <f t="shared" si="5"/>
        <v>2</v>
      </c>
    </row>
    <row r="385" spans="1:9">
      <c r="A385" s="1">
        <v>40281</v>
      </c>
      <c r="B385" s="2">
        <v>0.45833333333333331</v>
      </c>
      <c r="C385">
        <v>-1</v>
      </c>
      <c r="D385">
        <v>2562</v>
      </c>
      <c r="E385">
        <v>-3</v>
      </c>
      <c r="F385">
        <v>40</v>
      </c>
      <c r="G385">
        <v>6042</v>
      </c>
      <c r="I385" s="3">
        <f t="shared" si="5"/>
        <v>3</v>
      </c>
    </row>
    <row r="386" spans="1:9">
      <c r="A386" s="1">
        <v>40281</v>
      </c>
      <c r="B386" s="2">
        <v>0.625</v>
      </c>
      <c r="C386">
        <v>0</v>
      </c>
      <c r="D386">
        <v>2570</v>
      </c>
      <c r="E386">
        <v>1</v>
      </c>
      <c r="F386">
        <v>-8</v>
      </c>
      <c r="G386">
        <v>6034</v>
      </c>
      <c r="I386" s="3">
        <f t="shared" si="5"/>
        <v>1</v>
      </c>
    </row>
    <row r="387" spans="1:9">
      <c r="A387" s="1">
        <v>40281</v>
      </c>
      <c r="B387" s="2">
        <v>0.625</v>
      </c>
      <c r="C387">
        <v>2</v>
      </c>
      <c r="D387">
        <v>2570</v>
      </c>
      <c r="E387">
        <v>2</v>
      </c>
      <c r="G387">
        <v>6034</v>
      </c>
      <c r="I387" s="3">
        <f t="shared" si="5"/>
        <v>2</v>
      </c>
    </row>
    <row r="388" spans="1:9">
      <c r="A388" s="1">
        <v>40282</v>
      </c>
      <c r="B388" s="2">
        <v>0.41666666666666669</v>
      </c>
      <c r="C388">
        <v>-1</v>
      </c>
      <c r="D388">
        <v>2572</v>
      </c>
      <c r="E388">
        <v>-3</v>
      </c>
      <c r="F388">
        <v>4</v>
      </c>
      <c r="G388">
        <v>6038</v>
      </c>
      <c r="I388" s="3">
        <f t="shared" ref="I388:I451" si="6">ABS(E388)</f>
        <v>3</v>
      </c>
    </row>
    <row r="389" spans="1:9">
      <c r="A389" s="1">
        <v>40282</v>
      </c>
      <c r="B389" s="2">
        <v>0.58333333333333337</v>
      </c>
      <c r="C389">
        <v>2</v>
      </c>
      <c r="D389">
        <v>2583</v>
      </c>
      <c r="E389">
        <v>3</v>
      </c>
      <c r="F389">
        <v>-11</v>
      </c>
      <c r="G389">
        <v>6027</v>
      </c>
      <c r="I389" s="3">
        <f t="shared" si="6"/>
        <v>3</v>
      </c>
    </row>
    <row r="390" spans="1:9">
      <c r="A390" s="1">
        <v>40283</v>
      </c>
      <c r="B390" s="2">
        <v>0.5</v>
      </c>
      <c r="C390">
        <v>0</v>
      </c>
      <c r="D390">
        <v>2573</v>
      </c>
      <c r="E390">
        <v>-2</v>
      </c>
      <c r="F390">
        <v>-20</v>
      </c>
      <c r="G390">
        <v>6007</v>
      </c>
      <c r="I390" s="3">
        <f t="shared" si="6"/>
        <v>2</v>
      </c>
    </row>
    <row r="391" spans="1:9">
      <c r="A391" s="1">
        <v>40284</v>
      </c>
      <c r="B391" s="2">
        <v>0.66666666666666663</v>
      </c>
      <c r="C391">
        <v>-2</v>
      </c>
      <c r="D391">
        <v>2570</v>
      </c>
      <c r="E391">
        <v>-2</v>
      </c>
      <c r="G391">
        <v>6007</v>
      </c>
      <c r="I391" s="3">
        <f t="shared" si="6"/>
        <v>2</v>
      </c>
    </row>
    <row r="392" spans="1:9">
      <c r="A392" s="1">
        <v>40287</v>
      </c>
      <c r="B392" s="2">
        <v>0.70833333333333337</v>
      </c>
      <c r="C392">
        <v>1</v>
      </c>
      <c r="D392">
        <v>2512</v>
      </c>
      <c r="E392">
        <v>3</v>
      </c>
      <c r="F392">
        <v>116</v>
      </c>
      <c r="G392">
        <v>6123</v>
      </c>
      <c r="I392" s="3">
        <f t="shared" si="6"/>
        <v>3</v>
      </c>
    </row>
    <row r="393" spans="1:9">
      <c r="A393" s="1">
        <v>40289</v>
      </c>
      <c r="B393" s="2">
        <v>0.58333333333333337</v>
      </c>
      <c r="C393">
        <v>0</v>
      </c>
      <c r="D393">
        <v>2530</v>
      </c>
      <c r="E393">
        <v>-1</v>
      </c>
      <c r="F393">
        <v>18</v>
      </c>
      <c r="G393">
        <v>6141</v>
      </c>
      <c r="I393" s="3">
        <f t="shared" si="6"/>
        <v>1</v>
      </c>
    </row>
    <row r="394" spans="1:9">
      <c r="A394" s="1">
        <v>40291</v>
      </c>
      <c r="B394" s="2">
        <v>0.45833333333333331</v>
      </c>
      <c r="C394">
        <v>1</v>
      </c>
      <c r="D394">
        <v>2477</v>
      </c>
      <c r="E394">
        <v>1</v>
      </c>
      <c r="G394">
        <v>6141</v>
      </c>
      <c r="I394" s="3">
        <f t="shared" si="6"/>
        <v>1</v>
      </c>
    </row>
    <row r="395" spans="1:9">
      <c r="A395" s="1">
        <v>40295</v>
      </c>
      <c r="B395" s="2">
        <v>0.5</v>
      </c>
      <c r="C395">
        <v>2</v>
      </c>
      <c r="D395">
        <v>2547</v>
      </c>
      <c r="E395">
        <v>1</v>
      </c>
      <c r="G395">
        <v>6141</v>
      </c>
      <c r="I395" s="3">
        <f t="shared" si="6"/>
        <v>1</v>
      </c>
    </row>
    <row r="396" spans="1:9">
      <c r="A396" s="1">
        <v>40295</v>
      </c>
      <c r="B396" s="2">
        <v>0.70833333333333337</v>
      </c>
      <c r="C396">
        <v>0</v>
      </c>
      <c r="D396">
        <v>2522</v>
      </c>
      <c r="E396">
        <v>-2</v>
      </c>
      <c r="F396">
        <v>20</v>
      </c>
      <c r="G396">
        <v>6161</v>
      </c>
      <c r="I396" s="3">
        <f t="shared" si="6"/>
        <v>2</v>
      </c>
    </row>
    <row r="397" spans="1:9">
      <c r="A397" s="1">
        <v>40296</v>
      </c>
      <c r="B397" s="2">
        <v>0.625</v>
      </c>
      <c r="C397">
        <v>1</v>
      </c>
      <c r="D397">
        <v>2472</v>
      </c>
      <c r="E397">
        <v>1</v>
      </c>
      <c r="G397">
        <v>6161</v>
      </c>
      <c r="I397" s="3">
        <f t="shared" si="6"/>
        <v>1</v>
      </c>
    </row>
    <row r="398" spans="1:9">
      <c r="A398" s="1">
        <v>40296</v>
      </c>
      <c r="B398" s="2">
        <v>0.70833333333333337</v>
      </c>
      <c r="C398">
        <v>-2</v>
      </c>
      <c r="D398">
        <v>2466</v>
      </c>
      <c r="E398">
        <v>-3</v>
      </c>
      <c r="F398">
        <v>-6</v>
      </c>
      <c r="G398">
        <v>6155</v>
      </c>
      <c r="I398" s="3">
        <f t="shared" si="6"/>
        <v>3</v>
      </c>
    </row>
    <row r="399" spans="1:9">
      <c r="A399" s="1">
        <v>40297</v>
      </c>
      <c r="B399" s="2">
        <v>0.375</v>
      </c>
      <c r="C399">
        <v>1</v>
      </c>
      <c r="D399">
        <v>2474</v>
      </c>
      <c r="E399">
        <v>3</v>
      </c>
      <c r="F399">
        <v>-16</v>
      </c>
      <c r="G399">
        <v>6139</v>
      </c>
      <c r="I399" s="3">
        <f t="shared" si="6"/>
        <v>3</v>
      </c>
    </row>
    <row r="400" spans="1:9">
      <c r="A400" s="36">
        <v>40298</v>
      </c>
      <c r="B400" s="24">
        <v>0.66666666666666663</v>
      </c>
      <c r="C400" s="25">
        <v>-1</v>
      </c>
      <c r="D400" s="25">
        <v>2533</v>
      </c>
      <c r="E400" s="25">
        <v>-2</v>
      </c>
      <c r="F400" s="25">
        <v>59</v>
      </c>
      <c r="G400" s="25">
        <v>6198</v>
      </c>
      <c r="H400" s="25">
        <f>SUM(F382:F400)</f>
        <v>339</v>
      </c>
      <c r="I400" s="3">
        <f t="shared" si="6"/>
        <v>2</v>
      </c>
    </row>
    <row r="401" spans="1:9">
      <c r="A401" s="1">
        <v>40302</v>
      </c>
      <c r="B401" s="2">
        <v>0.375</v>
      </c>
      <c r="C401">
        <v>1</v>
      </c>
      <c r="D401">
        <v>2538</v>
      </c>
      <c r="E401">
        <v>2</v>
      </c>
      <c r="F401">
        <v>-5</v>
      </c>
      <c r="G401">
        <v>6193</v>
      </c>
      <c r="I401" s="3">
        <f t="shared" si="6"/>
        <v>2</v>
      </c>
    </row>
    <row r="402" spans="1:9">
      <c r="A402" s="1">
        <v>40302</v>
      </c>
      <c r="B402" s="2">
        <v>0.41666666666666669</v>
      </c>
      <c r="C402">
        <v>-2</v>
      </c>
      <c r="D402">
        <v>2528</v>
      </c>
      <c r="E402">
        <v>-3</v>
      </c>
      <c r="F402">
        <v>-10</v>
      </c>
      <c r="G402">
        <v>6183</v>
      </c>
      <c r="I402" s="3">
        <f t="shared" si="6"/>
        <v>3</v>
      </c>
    </row>
    <row r="403" spans="1:9">
      <c r="A403" s="1">
        <v>40304</v>
      </c>
      <c r="B403" s="2">
        <v>0.41666666666666669</v>
      </c>
      <c r="C403">
        <v>1</v>
      </c>
      <c r="D403">
        <v>2386</v>
      </c>
      <c r="E403">
        <v>3</v>
      </c>
      <c r="F403">
        <v>284</v>
      </c>
      <c r="G403">
        <v>6467</v>
      </c>
      <c r="I403" s="3">
        <f t="shared" si="6"/>
        <v>3</v>
      </c>
    </row>
    <row r="404" spans="1:9">
      <c r="A404" s="1">
        <v>40305</v>
      </c>
      <c r="B404" s="2">
        <v>0.375</v>
      </c>
      <c r="C404">
        <v>0</v>
      </c>
      <c r="D404">
        <v>2308</v>
      </c>
      <c r="E404">
        <v>-1</v>
      </c>
      <c r="F404">
        <v>-78</v>
      </c>
      <c r="G404">
        <v>6389</v>
      </c>
      <c r="I404" s="3">
        <f t="shared" si="6"/>
        <v>1</v>
      </c>
    </row>
    <row r="405" spans="1:9">
      <c r="A405" s="1">
        <v>40305</v>
      </c>
      <c r="B405" s="2">
        <v>0.375</v>
      </c>
      <c r="C405">
        <v>-2</v>
      </c>
      <c r="D405">
        <v>2308</v>
      </c>
      <c r="E405">
        <v>-2</v>
      </c>
      <c r="G405">
        <v>6389</v>
      </c>
      <c r="I405" s="3">
        <f t="shared" si="6"/>
        <v>2</v>
      </c>
    </row>
    <row r="406" spans="1:9">
      <c r="A406" s="1">
        <v>40305</v>
      </c>
      <c r="B406" s="2">
        <v>0.54166666666666663</v>
      </c>
      <c r="C406">
        <v>1</v>
      </c>
      <c r="D406">
        <v>2327</v>
      </c>
      <c r="E406">
        <v>3</v>
      </c>
      <c r="F406">
        <v>-38</v>
      </c>
      <c r="G406">
        <v>6351</v>
      </c>
      <c r="I406" s="3">
        <f t="shared" si="6"/>
        <v>3</v>
      </c>
    </row>
    <row r="407" spans="1:9">
      <c r="A407" s="1">
        <v>40309</v>
      </c>
      <c r="B407" s="2">
        <v>0.375</v>
      </c>
      <c r="C407">
        <v>-2</v>
      </c>
      <c r="D407">
        <v>2389</v>
      </c>
      <c r="E407">
        <v>-3</v>
      </c>
      <c r="F407">
        <v>62</v>
      </c>
      <c r="G407">
        <v>6413</v>
      </c>
      <c r="I407" s="3">
        <f t="shared" si="6"/>
        <v>3</v>
      </c>
    </row>
    <row r="408" spans="1:9">
      <c r="A408" s="1">
        <v>40309</v>
      </c>
      <c r="B408" s="2">
        <v>0.41666666666666669</v>
      </c>
      <c r="C408">
        <v>1</v>
      </c>
      <c r="D408">
        <v>2402</v>
      </c>
      <c r="E408">
        <v>3</v>
      </c>
      <c r="F408">
        <v>-26</v>
      </c>
      <c r="G408">
        <v>6387</v>
      </c>
      <c r="I408" s="3">
        <f t="shared" si="6"/>
        <v>3</v>
      </c>
    </row>
    <row r="409" spans="1:9">
      <c r="A409" s="1">
        <v>40309</v>
      </c>
      <c r="B409" s="2">
        <v>0.5</v>
      </c>
      <c r="C409">
        <v>-2</v>
      </c>
      <c r="D409">
        <v>2399</v>
      </c>
      <c r="E409">
        <v>-3</v>
      </c>
      <c r="F409">
        <v>-3</v>
      </c>
      <c r="G409">
        <v>6384</v>
      </c>
      <c r="I409" s="3">
        <f t="shared" si="6"/>
        <v>3</v>
      </c>
    </row>
    <row r="410" spans="1:9">
      <c r="A410" s="1">
        <v>40309</v>
      </c>
      <c r="B410" s="2">
        <v>0.625</v>
      </c>
      <c r="C410">
        <v>1</v>
      </c>
      <c r="D410">
        <v>2402</v>
      </c>
      <c r="E410">
        <v>3</v>
      </c>
      <c r="F410">
        <v>-6</v>
      </c>
      <c r="G410">
        <v>6378</v>
      </c>
      <c r="I410" s="3">
        <f t="shared" si="6"/>
        <v>3</v>
      </c>
    </row>
    <row r="411" spans="1:9">
      <c r="A411" s="1">
        <v>40310</v>
      </c>
      <c r="B411" s="2">
        <v>0.625</v>
      </c>
      <c r="C411">
        <v>-1</v>
      </c>
      <c r="D411">
        <v>2434</v>
      </c>
      <c r="E411">
        <v>-2</v>
      </c>
      <c r="F411">
        <v>32</v>
      </c>
      <c r="G411">
        <v>6410</v>
      </c>
      <c r="I411" s="3">
        <f t="shared" si="6"/>
        <v>2</v>
      </c>
    </row>
    <row r="412" spans="1:9">
      <c r="A412" s="1">
        <v>40311</v>
      </c>
      <c r="B412" s="2">
        <v>0.375</v>
      </c>
      <c r="C412">
        <v>0</v>
      </c>
      <c r="D412">
        <v>2467</v>
      </c>
      <c r="E412">
        <v>1</v>
      </c>
      <c r="F412">
        <v>-33</v>
      </c>
      <c r="G412">
        <v>6377</v>
      </c>
      <c r="I412" s="3">
        <f t="shared" si="6"/>
        <v>1</v>
      </c>
    </row>
    <row r="413" spans="1:9">
      <c r="A413" s="1">
        <v>40311</v>
      </c>
      <c r="B413" s="2">
        <v>0.375</v>
      </c>
      <c r="C413">
        <v>2</v>
      </c>
      <c r="D413">
        <v>2467</v>
      </c>
      <c r="E413">
        <v>2</v>
      </c>
      <c r="G413">
        <v>6377</v>
      </c>
      <c r="I413" s="3">
        <f t="shared" si="6"/>
        <v>2</v>
      </c>
    </row>
    <row r="414" spans="1:9">
      <c r="A414" s="1">
        <v>40312</v>
      </c>
      <c r="B414" s="2">
        <v>0.41666666666666669</v>
      </c>
      <c r="C414">
        <v>0</v>
      </c>
      <c r="D414">
        <v>2416</v>
      </c>
      <c r="E414">
        <v>-2</v>
      </c>
      <c r="F414">
        <v>-102</v>
      </c>
      <c r="G414">
        <v>6275</v>
      </c>
      <c r="I414" s="3">
        <f t="shared" si="6"/>
        <v>2</v>
      </c>
    </row>
    <row r="415" spans="1:9">
      <c r="A415" s="1">
        <v>40315</v>
      </c>
      <c r="B415" s="2">
        <v>0.54166666666666663</v>
      </c>
      <c r="C415">
        <v>1</v>
      </c>
      <c r="D415">
        <v>2379</v>
      </c>
      <c r="E415">
        <v>1</v>
      </c>
      <c r="G415">
        <v>6275</v>
      </c>
      <c r="I415" s="3">
        <f t="shared" si="6"/>
        <v>1</v>
      </c>
    </row>
    <row r="416" spans="1:9">
      <c r="A416" s="1">
        <v>40317</v>
      </c>
      <c r="B416" s="2">
        <v>0.375</v>
      </c>
      <c r="C416">
        <v>0</v>
      </c>
      <c r="D416">
        <v>2375</v>
      </c>
      <c r="E416">
        <v>-1</v>
      </c>
      <c r="F416">
        <v>-4</v>
      </c>
      <c r="G416">
        <v>6271</v>
      </c>
      <c r="I416" s="3">
        <f t="shared" si="6"/>
        <v>1</v>
      </c>
    </row>
    <row r="417" spans="1:9">
      <c r="A417" s="1">
        <v>40317</v>
      </c>
      <c r="B417" s="2">
        <v>0.375</v>
      </c>
      <c r="C417">
        <v>-2</v>
      </c>
      <c r="D417">
        <v>2375</v>
      </c>
      <c r="E417">
        <v>-2</v>
      </c>
      <c r="G417">
        <v>6271</v>
      </c>
      <c r="I417" s="3">
        <f t="shared" si="6"/>
        <v>2</v>
      </c>
    </row>
    <row r="418" spans="1:9">
      <c r="A418" s="1">
        <v>40319</v>
      </c>
      <c r="B418" s="2">
        <v>0.375</v>
      </c>
      <c r="C418">
        <v>1</v>
      </c>
      <c r="D418">
        <v>2281</v>
      </c>
      <c r="E418">
        <v>3</v>
      </c>
      <c r="F418">
        <v>188</v>
      </c>
      <c r="G418">
        <v>6459</v>
      </c>
      <c r="I418" s="3">
        <f t="shared" si="6"/>
        <v>3</v>
      </c>
    </row>
    <row r="419" spans="1:9">
      <c r="A419" s="1">
        <v>40319</v>
      </c>
      <c r="B419" s="2">
        <v>0.54166666666666663</v>
      </c>
      <c r="C419">
        <v>-2</v>
      </c>
      <c r="D419">
        <v>2260</v>
      </c>
      <c r="E419">
        <v>-3</v>
      </c>
      <c r="F419">
        <v>-21</v>
      </c>
      <c r="G419">
        <v>6438</v>
      </c>
      <c r="I419" s="3">
        <f t="shared" si="6"/>
        <v>3</v>
      </c>
    </row>
    <row r="420" spans="1:9">
      <c r="A420" s="1">
        <v>40319</v>
      </c>
      <c r="B420" s="2">
        <v>0.66666666666666663</v>
      </c>
      <c r="C420">
        <v>0</v>
      </c>
      <c r="D420">
        <v>2267</v>
      </c>
      <c r="E420">
        <v>2</v>
      </c>
      <c r="F420">
        <v>-14</v>
      </c>
      <c r="G420">
        <v>6424</v>
      </c>
      <c r="I420" s="3">
        <f t="shared" si="6"/>
        <v>2</v>
      </c>
    </row>
    <row r="421" spans="1:9">
      <c r="A421" s="1">
        <v>40323</v>
      </c>
      <c r="B421" s="2">
        <v>0.375</v>
      </c>
      <c r="C421">
        <v>-2</v>
      </c>
      <c r="D421">
        <v>2233</v>
      </c>
      <c r="E421">
        <v>-2</v>
      </c>
      <c r="G421">
        <v>6424</v>
      </c>
      <c r="I421" s="3">
        <f t="shared" si="6"/>
        <v>2</v>
      </c>
    </row>
    <row r="422" spans="1:9">
      <c r="A422" s="1">
        <v>40323</v>
      </c>
      <c r="B422" s="2">
        <v>0.58333333333333337</v>
      </c>
      <c r="C422">
        <v>1</v>
      </c>
      <c r="D422">
        <v>2249</v>
      </c>
      <c r="E422">
        <v>3</v>
      </c>
      <c r="F422">
        <v>-32</v>
      </c>
      <c r="G422">
        <v>6392</v>
      </c>
      <c r="I422" s="3">
        <f t="shared" si="6"/>
        <v>3</v>
      </c>
    </row>
    <row r="423" spans="1:9">
      <c r="A423" s="1">
        <v>40326</v>
      </c>
      <c r="B423" s="2">
        <v>0.41666666666666669</v>
      </c>
      <c r="C423">
        <v>-1</v>
      </c>
      <c r="D423">
        <v>2369</v>
      </c>
      <c r="E423">
        <v>-2</v>
      </c>
      <c r="F423">
        <v>120</v>
      </c>
      <c r="G423">
        <v>6512</v>
      </c>
      <c r="I423" s="3">
        <f t="shared" si="6"/>
        <v>2</v>
      </c>
    </row>
    <row r="424" spans="1:9">
      <c r="A424" s="1">
        <v>40326</v>
      </c>
      <c r="B424" s="2">
        <v>0.45833333333333331</v>
      </c>
      <c r="C424">
        <v>2</v>
      </c>
      <c r="D424">
        <v>2381</v>
      </c>
      <c r="E424">
        <v>3</v>
      </c>
      <c r="F424">
        <v>-12</v>
      </c>
      <c r="G424">
        <v>6500</v>
      </c>
      <c r="I424" s="3">
        <f t="shared" si="6"/>
        <v>3</v>
      </c>
    </row>
    <row r="425" spans="1:9">
      <c r="A425" s="1">
        <v>40326</v>
      </c>
      <c r="B425" s="2">
        <v>0.54166666666666663</v>
      </c>
      <c r="C425">
        <v>-1</v>
      </c>
      <c r="D425">
        <v>2381</v>
      </c>
      <c r="E425">
        <v>-3</v>
      </c>
      <c r="F425">
        <v>0</v>
      </c>
      <c r="G425">
        <v>6500</v>
      </c>
      <c r="I425" s="3">
        <f t="shared" si="6"/>
        <v>3</v>
      </c>
    </row>
    <row r="426" spans="1:9">
      <c r="A426" s="36">
        <v>40329</v>
      </c>
      <c r="B426" s="24">
        <v>0.66666666666666663</v>
      </c>
      <c r="C426" s="25">
        <v>0</v>
      </c>
      <c r="D426" s="25">
        <v>2397</v>
      </c>
      <c r="E426" s="25">
        <v>1</v>
      </c>
      <c r="F426" s="25">
        <v>-16</v>
      </c>
      <c r="G426" s="25">
        <v>6484</v>
      </c>
      <c r="H426" s="25">
        <f>SUM(F401:F426)</f>
        <v>286</v>
      </c>
      <c r="I426" s="3">
        <f t="shared" si="6"/>
        <v>1</v>
      </c>
    </row>
    <row r="427" spans="1:9">
      <c r="A427" s="1">
        <v>40333</v>
      </c>
      <c r="B427" s="2">
        <v>0.5</v>
      </c>
      <c r="C427">
        <v>-1</v>
      </c>
      <c r="D427">
        <v>2386</v>
      </c>
      <c r="E427">
        <v>-1</v>
      </c>
      <c r="G427">
        <v>6484</v>
      </c>
      <c r="I427" s="3">
        <f t="shared" si="6"/>
        <v>1</v>
      </c>
    </row>
    <row r="428" spans="1:9">
      <c r="A428" s="1">
        <v>40336</v>
      </c>
      <c r="B428" s="2">
        <v>0.54166666666666663</v>
      </c>
      <c r="C428">
        <v>1</v>
      </c>
      <c r="D428">
        <v>2307</v>
      </c>
      <c r="E428">
        <v>2</v>
      </c>
      <c r="F428">
        <v>79</v>
      </c>
      <c r="G428">
        <v>6563</v>
      </c>
      <c r="I428" s="3">
        <f t="shared" si="6"/>
        <v>2</v>
      </c>
    </row>
    <row r="429" spans="1:9">
      <c r="A429" s="1">
        <v>40337</v>
      </c>
      <c r="B429" s="2">
        <v>0.5</v>
      </c>
      <c r="C429">
        <v>0</v>
      </c>
      <c r="D429">
        <v>2288</v>
      </c>
      <c r="E429">
        <v>-1</v>
      </c>
      <c r="F429">
        <v>-19</v>
      </c>
      <c r="G429">
        <v>6544</v>
      </c>
      <c r="I429" s="3">
        <f t="shared" si="6"/>
        <v>1</v>
      </c>
    </row>
    <row r="430" spans="1:9">
      <c r="A430" s="1">
        <v>40337</v>
      </c>
      <c r="B430" s="2">
        <v>0.58333333333333337</v>
      </c>
      <c r="C430">
        <v>2</v>
      </c>
      <c r="D430">
        <v>2305</v>
      </c>
      <c r="E430">
        <v>2</v>
      </c>
      <c r="G430">
        <v>6544</v>
      </c>
      <c r="I430" s="3">
        <f t="shared" si="6"/>
        <v>2</v>
      </c>
    </row>
    <row r="431" spans="1:9">
      <c r="A431" s="1">
        <v>40340</v>
      </c>
      <c r="B431" s="2">
        <v>0.625</v>
      </c>
      <c r="C431">
        <v>0</v>
      </c>
      <c r="D431">
        <v>2348</v>
      </c>
      <c r="E431">
        <v>-2</v>
      </c>
      <c r="F431">
        <v>86</v>
      </c>
      <c r="G431">
        <v>6630</v>
      </c>
      <c r="I431" s="3">
        <f t="shared" si="6"/>
        <v>2</v>
      </c>
    </row>
    <row r="432" spans="1:9">
      <c r="A432" s="1">
        <v>40340</v>
      </c>
      <c r="B432" s="2">
        <v>0.625</v>
      </c>
      <c r="C432">
        <v>-2</v>
      </c>
      <c r="D432">
        <v>2348</v>
      </c>
      <c r="E432">
        <v>-2</v>
      </c>
      <c r="G432">
        <v>6630</v>
      </c>
      <c r="I432" s="3">
        <f t="shared" si="6"/>
        <v>2</v>
      </c>
    </row>
    <row r="433" spans="1:9">
      <c r="A433" s="1">
        <v>40343</v>
      </c>
      <c r="B433" s="2">
        <v>0.375</v>
      </c>
      <c r="C433">
        <v>0</v>
      </c>
      <c r="D433">
        <v>2375</v>
      </c>
      <c r="E433">
        <v>2</v>
      </c>
      <c r="F433">
        <v>-54</v>
      </c>
      <c r="G433">
        <v>6576</v>
      </c>
      <c r="I433" s="3">
        <f t="shared" si="6"/>
        <v>2</v>
      </c>
    </row>
    <row r="434" spans="1:9">
      <c r="A434" s="1">
        <v>40343</v>
      </c>
      <c r="B434" s="2">
        <v>0.375</v>
      </c>
      <c r="C434">
        <v>2</v>
      </c>
      <c r="D434">
        <v>2375</v>
      </c>
      <c r="E434">
        <v>2</v>
      </c>
      <c r="G434">
        <v>6576</v>
      </c>
      <c r="I434" s="3">
        <f t="shared" si="6"/>
        <v>2</v>
      </c>
    </row>
    <row r="435" spans="1:9">
      <c r="A435" s="1">
        <v>40343</v>
      </c>
      <c r="B435" s="2">
        <v>0.70833333333333337</v>
      </c>
      <c r="C435">
        <v>-1</v>
      </c>
      <c r="D435">
        <v>2387</v>
      </c>
      <c r="E435">
        <v>-3</v>
      </c>
      <c r="F435">
        <v>24</v>
      </c>
      <c r="G435">
        <v>6600</v>
      </c>
      <c r="I435" s="3">
        <f t="shared" si="6"/>
        <v>3</v>
      </c>
    </row>
    <row r="436" spans="1:9">
      <c r="A436" s="1">
        <v>40345</v>
      </c>
      <c r="B436" s="2">
        <v>0.375</v>
      </c>
      <c r="C436">
        <v>0</v>
      </c>
      <c r="D436">
        <v>2416</v>
      </c>
      <c r="E436">
        <v>1</v>
      </c>
      <c r="F436">
        <v>-29</v>
      </c>
      <c r="G436">
        <v>6571</v>
      </c>
      <c r="I436" s="3">
        <f t="shared" si="6"/>
        <v>1</v>
      </c>
    </row>
    <row r="437" spans="1:9">
      <c r="A437" s="1">
        <v>40345</v>
      </c>
      <c r="B437" s="2">
        <v>0.375</v>
      </c>
      <c r="C437">
        <v>2</v>
      </c>
      <c r="D437">
        <v>2416</v>
      </c>
      <c r="E437">
        <v>2</v>
      </c>
      <c r="G437">
        <v>6571</v>
      </c>
      <c r="I437" s="3">
        <f t="shared" si="6"/>
        <v>2</v>
      </c>
    </row>
    <row r="438" spans="1:9">
      <c r="A438" s="1">
        <v>40345</v>
      </c>
      <c r="B438" s="2">
        <v>0.45833333333333331</v>
      </c>
      <c r="C438">
        <v>-1</v>
      </c>
      <c r="D438">
        <v>2397</v>
      </c>
      <c r="E438">
        <v>-3</v>
      </c>
      <c r="F438">
        <v>-38</v>
      </c>
      <c r="G438">
        <v>6533</v>
      </c>
      <c r="I438" s="3">
        <f t="shared" si="6"/>
        <v>3</v>
      </c>
    </row>
    <row r="439" spans="1:9">
      <c r="A439" s="1">
        <v>40347</v>
      </c>
      <c r="B439" s="2">
        <v>0.66666666666666663</v>
      </c>
      <c r="C439">
        <v>-2</v>
      </c>
      <c r="D439">
        <v>2359</v>
      </c>
      <c r="E439">
        <v>-1</v>
      </c>
      <c r="G439">
        <v>6533</v>
      </c>
      <c r="I439" s="3">
        <f t="shared" si="6"/>
        <v>1</v>
      </c>
    </row>
    <row r="440" spans="1:9">
      <c r="A440" s="1">
        <v>40350</v>
      </c>
      <c r="B440" s="2">
        <v>0.375</v>
      </c>
      <c r="C440">
        <v>0</v>
      </c>
      <c r="D440">
        <v>2410</v>
      </c>
      <c r="E440">
        <v>2</v>
      </c>
      <c r="F440">
        <v>-64</v>
      </c>
      <c r="G440">
        <v>6469</v>
      </c>
      <c r="I440" s="3">
        <f t="shared" si="6"/>
        <v>2</v>
      </c>
    </row>
    <row r="441" spans="1:9">
      <c r="A441" s="1">
        <v>40350</v>
      </c>
      <c r="B441" s="2">
        <v>0.375</v>
      </c>
      <c r="C441">
        <v>2</v>
      </c>
      <c r="D441">
        <v>2410</v>
      </c>
      <c r="E441">
        <v>2</v>
      </c>
      <c r="G441">
        <v>6469</v>
      </c>
      <c r="I441" s="3">
        <f t="shared" si="6"/>
        <v>2</v>
      </c>
    </row>
    <row r="442" spans="1:9">
      <c r="A442" s="1">
        <v>40350</v>
      </c>
      <c r="B442" s="2">
        <v>0.66666666666666663</v>
      </c>
      <c r="C442">
        <v>-1</v>
      </c>
      <c r="D442">
        <v>2401</v>
      </c>
      <c r="E442">
        <v>-3</v>
      </c>
      <c r="F442">
        <v>-18</v>
      </c>
      <c r="G442">
        <v>6451</v>
      </c>
      <c r="I442" s="3">
        <f t="shared" si="6"/>
        <v>3</v>
      </c>
    </row>
    <row r="443" spans="1:9">
      <c r="A443" s="1">
        <v>40350</v>
      </c>
      <c r="B443" s="2">
        <v>0.70833333333333337</v>
      </c>
      <c r="C443">
        <v>2</v>
      </c>
      <c r="D443">
        <v>2402</v>
      </c>
      <c r="E443">
        <v>3</v>
      </c>
      <c r="F443">
        <v>-1</v>
      </c>
      <c r="G443">
        <v>6450</v>
      </c>
      <c r="I443" s="3">
        <f t="shared" si="6"/>
        <v>3</v>
      </c>
    </row>
    <row r="444" spans="1:9">
      <c r="A444" s="1">
        <v>40351</v>
      </c>
      <c r="B444" s="2">
        <v>0.375</v>
      </c>
      <c r="C444">
        <v>-2</v>
      </c>
      <c r="D444">
        <v>2389</v>
      </c>
      <c r="E444">
        <v>-4</v>
      </c>
      <c r="F444">
        <v>-26</v>
      </c>
      <c r="G444">
        <v>6424</v>
      </c>
      <c r="I444" s="3">
        <f t="shared" si="6"/>
        <v>4</v>
      </c>
    </row>
    <row r="445" spans="1:9">
      <c r="A445" s="1">
        <v>40351</v>
      </c>
      <c r="B445" s="2">
        <v>0.45833333333333331</v>
      </c>
      <c r="C445">
        <v>2</v>
      </c>
      <c r="D445">
        <v>2407</v>
      </c>
      <c r="E445">
        <v>4</v>
      </c>
      <c r="F445">
        <v>-36</v>
      </c>
      <c r="G445">
        <v>6388</v>
      </c>
      <c r="I445" s="3">
        <f t="shared" si="6"/>
        <v>4</v>
      </c>
    </row>
    <row r="446" spans="1:9">
      <c r="A446" s="1">
        <v>40351</v>
      </c>
      <c r="B446" s="2">
        <v>0.54166666666666663</v>
      </c>
      <c r="C446">
        <v>0</v>
      </c>
      <c r="D446">
        <v>2384</v>
      </c>
      <c r="E446">
        <v>-2</v>
      </c>
      <c r="F446">
        <v>-46</v>
      </c>
      <c r="G446">
        <v>6342</v>
      </c>
      <c r="I446" s="3">
        <f t="shared" si="6"/>
        <v>2</v>
      </c>
    </row>
    <row r="447" spans="1:9">
      <c r="A447" s="1">
        <v>40353</v>
      </c>
      <c r="B447" s="2">
        <v>0.625</v>
      </c>
      <c r="C447">
        <v>1</v>
      </c>
      <c r="D447">
        <v>2324</v>
      </c>
      <c r="E447">
        <v>1</v>
      </c>
      <c r="G447">
        <v>6342</v>
      </c>
      <c r="I447" s="3">
        <f t="shared" si="6"/>
        <v>1</v>
      </c>
    </row>
    <row r="448" spans="1:9">
      <c r="A448" s="1">
        <v>40357</v>
      </c>
      <c r="B448" s="2">
        <v>0.625</v>
      </c>
      <c r="C448">
        <v>-2</v>
      </c>
      <c r="D448">
        <v>2346</v>
      </c>
      <c r="E448">
        <v>-3</v>
      </c>
      <c r="F448">
        <v>22</v>
      </c>
      <c r="G448">
        <v>6364</v>
      </c>
      <c r="I448" s="3">
        <f t="shared" si="6"/>
        <v>3</v>
      </c>
    </row>
    <row r="449" spans="1:9">
      <c r="A449" s="1">
        <v>40359</v>
      </c>
      <c r="B449" s="2">
        <v>0.41666666666666669</v>
      </c>
      <c r="C449">
        <v>1</v>
      </c>
      <c r="D449">
        <v>2289</v>
      </c>
      <c r="E449">
        <v>3</v>
      </c>
      <c r="F449">
        <v>114</v>
      </c>
      <c r="G449">
        <v>6478</v>
      </c>
      <c r="I449" s="3">
        <f t="shared" si="6"/>
        <v>3</v>
      </c>
    </row>
    <row r="450" spans="1:9">
      <c r="A450" s="1">
        <v>40359</v>
      </c>
      <c r="B450" s="2">
        <v>0.625</v>
      </c>
      <c r="C450">
        <v>-2</v>
      </c>
      <c r="D450">
        <v>2279</v>
      </c>
      <c r="E450">
        <v>-3</v>
      </c>
      <c r="F450">
        <v>-10</v>
      </c>
      <c r="G450">
        <v>6468</v>
      </c>
      <c r="I450" s="3">
        <f t="shared" si="6"/>
        <v>3</v>
      </c>
    </row>
    <row r="451" spans="1:9">
      <c r="A451" s="36">
        <v>40359</v>
      </c>
      <c r="B451" s="24">
        <v>0.70833333333333337</v>
      </c>
      <c r="C451" s="25">
        <v>1</v>
      </c>
      <c r="D451" s="25">
        <v>2280</v>
      </c>
      <c r="E451" s="25">
        <v>3</v>
      </c>
      <c r="F451" s="25">
        <v>-2</v>
      </c>
      <c r="G451" s="25">
        <v>6466</v>
      </c>
      <c r="H451" s="25">
        <f>SUM(F427:F451)</f>
        <v>-18</v>
      </c>
      <c r="I451" s="3">
        <f t="shared" si="6"/>
        <v>3</v>
      </c>
    </row>
    <row r="452" spans="1:9">
      <c r="A452" s="1">
        <v>40360</v>
      </c>
      <c r="B452" s="2">
        <v>0.375</v>
      </c>
      <c r="C452">
        <v>0</v>
      </c>
      <c r="D452">
        <v>2253</v>
      </c>
      <c r="E452">
        <v>-1</v>
      </c>
      <c r="F452">
        <v>-27</v>
      </c>
      <c r="G452">
        <v>6439</v>
      </c>
      <c r="I452" s="3">
        <f t="shared" ref="I452:I515" si="7">ABS(E452)</f>
        <v>1</v>
      </c>
    </row>
    <row r="453" spans="1:9">
      <c r="A453" s="1">
        <v>40360</v>
      </c>
      <c r="B453" s="2">
        <v>0.375</v>
      </c>
      <c r="C453">
        <v>-2</v>
      </c>
      <c r="D453">
        <v>2253</v>
      </c>
      <c r="E453">
        <v>-2</v>
      </c>
      <c r="G453">
        <v>6439</v>
      </c>
      <c r="I453" s="3">
        <f t="shared" si="7"/>
        <v>2</v>
      </c>
    </row>
    <row r="454" spans="1:9">
      <c r="A454" s="1">
        <v>40360</v>
      </c>
      <c r="B454" s="2">
        <v>0.5</v>
      </c>
      <c r="C454">
        <v>1</v>
      </c>
      <c r="D454">
        <v>2266</v>
      </c>
      <c r="E454">
        <v>3</v>
      </c>
      <c r="F454">
        <v>-26</v>
      </c>
      <c r="G454">
        <v>6413</v>
      </c>
      <c r="I454" s="3">
        <f t="shared" si="7"/>
        <v>3</v>
      </c>
    </row>
    <row r="455" spans="1:9">
      <c r="A455" s="1">
        <v>40364</v>
      </c>
      <c r="B455" s="2">
        <v>0.45833333333333331</v>
      </c>
      <c r="C455">
        <v>-1</v>
      </c>
      <c r="D455">
        <v>2292</v>
      </c>
      <c r="E455">
        <v>-2</v>
      </c>
      <c r="F455">
        <v>26</v>
      </c>
      <c r="G455">
        <v>6439</v>
      </c>
      <c r="I455" s="3">
        <f t="shared" si="7"/>
        <v>2</v>
      </c>
    </row>
    <row r="456" spans="1:9">
      <c r="A456" s="1">
        <v>40364</v>
      </c>
      <c r="B456" s="2">
        <v>0.5</v>
      </c>
      <c r="C456">
        <v>2</v>
      </c>
      <c r="D456">
        <v>2297</v>
      </c>
      <c r="E456">
        <v>3</v>
      </c>
      <c r="F456">
        <v>-5</v>
      </c>
      <c r="G456">
        <v>6434</v>
      </c>
      <c r="I456" s="3">
        <f t="shared" si="7"/>
        <v>3</v>
      </c>
    </row>
    <row r="457" spans="1:9">
      <c r="A457" s="1">
        <v>40366</v>
      </c>
      <c r="B457" s="2">
        <v>0.375</v>
      </c>
      <c r="C457">
        <v>-1</v>
      </c>
      <c r="D457">
        <v>2324</v>
      </c>
      <c r="E457">
        <v>-3</v>
      </c>
      <c r="F457">
        <v>54</v>
      </c>
      <c r="G457">
        <v>6488</v>
      </c>
      <c r="I457" s="3">
        <f t="shared" si="7"/>
        <v>3</v>
      </c>
    </row>
    <row r="458" spans="1:9">
      <c r="A458" s="1">
        <v>40366</v>
      </c>
      <c r="B458" s="2">
        <v>0.70833333333333337</v>
      </c>
      <c r="C458">
        <v>0</v>
      </c>
      <c r="D458">
        <v>2335</v>
      </c>
      <c r="E458">
        <v>1</v>
      </c>
      <c r="F458">
        <v>-11</v>
      </c>
      <c r="G458">
        <v>6477</v>
      </c>
      <c r="I458" s="3">
        <f t="shared" si="7"/>
        <v>1</v>
      </c>
    </row>
    <row r="459" spans="1:9">
      <c r="A459" s="1">
        <v>40373</v>
      </c>
      <c r="B459" s="2">
        <v>0.45833333333333331</v>
      </c>
      <c r="C459">
        <v>-1</v>
      </c>
      <c r="D459">
        <v>2407</v>
      </c>
      <c r="E459">
        <v>-1</v>
      </c>
      <c r="G459">
        <v>6477</v>
      </c>
      <c r="I459" s="3">
        <f t="shared" si="7"/>
        <v>1</v>
      </c>
    </row>
    <row r="460" spans="1:9">
      <c r="A460" s="1">
        <v>40374</v>
      </c>
      <c r="B460" s="2">
        <v>0.5</v>
      </c>
      <c r="C460">
        <v>2</v>
      </c>
      <c r="D460">
        <v>2408</v>
      </c>
      <c r="E460">
        <v>3</v>
      </c>
      <c r="F460">
        <v>-1</v>
      </c>
      <c r="G460">
        <v>6476</v>
      </c>
      <c r="I460" s="3">
        <f t="shared" si="7"/>
        <v>3</v>
      </c>
    </row>
    <row r="461" spans="1:9">
      <c r="A461" s="1">
        <v>40374</v>
      </c>
      <c r="B461" s="2">
        <v>0.58333333333333337</v>
      </c>
      <c r="C461">
        <v>-1</v>
      </c>
      <c r="D461">
        <v>2409</v>
      </c>
      <c r="E461">
        <v>-3</v>
      </c>
      <c r="F461">
        <v>2</v>
      </c>
      <c r="G461">
        <v>6478</v>
      </c>
      <c r="I461" s="3">
        <f t="shared" si="7"/>
        <v>3</v>
      </c>
    </row>
    <row r="462" spans="1:9">
      <c r="A462" s="1">
        <v>40375</v>
      </c>
      <c r="B462" s="2">
        <v>0.54166666666666663</v>
      </c>
      <c r="C462">
        <v>0</v>
      </c>
      <c r="D462">
        <v>2417</v>
      </c>
      <c r="E462">
        <v>1</v>
      </c>
      <c r="F462">
        <v>-8</v>
      </c>
      <c r="G462">
        <v>6470</v>
      </c>
      <c r="I462" s="3">
        <f t="shared" si="7"/>
        <v>1</v>
      </c>
    </row>
    <row r="463" spans="1:9">
      <c r="A463" s="1">
        <v>40375</v>
      </c>
      <c r="B463" s="2">
        <v>0.54166666666666663</v>
      </c>
      <c r="C463">
        <v>2</v>
      </c>
      <c r="D463">
        <v>2417</v>
      </c>
      <c r="E463">
        <v>2</v>
      </c>
      <c r="G463">
        <v>6470</v>
      </c>
      <c r="I463" s="3">
        <f t="shared" si="7"/>
        <v>2</v>
      </c>
    </row>
    <row r="464" spans="1:9">
      <c r="A464" s="1">
        <v>40375</v>
      </c>
      <c r="B464" s="2">
        <v>0.66666666666666663</v>
      </c>
      <c r="C464">
        <v>0</v>
      </c>
      <c r="D464">
        <v>2401</v>
      </c>
      <c r="E464">
        <v>-2</v>
      </c>
      <c r="F464">
        <v>-32</v>
      </c>
      <c r="G464">
        <v>6438</v>
      </c>
      <c r="I464" s="3">
        <f t="shared" si="7"/>
        <v>2</v>
      </c>
    </row>
    <row r="465" spans="1:9">
      <c r="A465" s="1">
        <v>40375</v>
      </c>
      <c r="B465" s="2">
        <v>0.66666666666666663</v>
      </c>
      <c r="C465">
        <v>-2</v>
      </c>
      <c r="D465">
        <v>2401</v>
      </c>
      <c r="E465">
        <v>-2</v>
      </c>
      <c r="G465">
        <v>6438</v>
      </c>
      <c r="I465" s="3">
        <f t="shared" si="7"/>
        <v>2</v>
      </c>
    </row>
    <row r="466" spans="1:9">
      <c r="A466" s="1">
        <v>40379</v>
      </c>
      <c r="B466" s="2">
        <v>0.45833333333333331</v>
      </c>
      <c r="C466">
        <v>-1</v>
      </c>
      <c r="D466">
        <v>2386</v>
      </c>
      <c r="E466">
        <v>1</v>
      </c>
      <c r="F466">
        <v>15</v>
      </c>
      <c r="G466">
        <v>6453</v>
      </c>
      <c r="I466" s="3">
        <f t="shared" si="7"/>
        <v>1</v>
      </c>
    </row>
    <row r="467" spans="1:9">
      <c r="A467" s="1">
        <v>40380</v>
      </c>
      <c r="B467" s="2">
        <v>0.375</v>
      </c>
      <c r="C467">
        <v>0</v>
      </c>
      <c r="D467">
        <v>2390</v>
      </c>
      <c r="E467">
        <v>1</v>
      </c>
      <c r="F467">
        <v>11</v>
      </c>
      <c r="G467">
        <v>6464</v>
      </c>
      <c r="I467" s="3">
        <f t="shared" si="7"/>
        <v>1</v>
      </c>
    </row>
    <row r="468" spans="1:9">
      <c r="A468" s="1">
        <v>40380</v>
      </c>
      <c r="B468" s="2">
        <v>0.375</v>
      </c>
      <c r="C468">
        <v>2</v>
      </c>
      <c r="D468">
        <v>2390</v>
      </c>
      <c r="E468">
        <v>2</v>
      </c>
      <c r="G468">
        <v>6464</v>
      </c>
      <c r="I468" s="3">
        <f t="shared" si="7"/>
        <v>2</v>
      </c>
    </row>
    <row r="469" spans="1:9">
      <c r="A469" s="1">
        <v>40382</v>
      </c>
      <c r="B469" s="2">
        <v>0.58333333333333337</v>
      </c>
      <c r="C469">
        <v>-1</v>
      </c>
      <c r="D469">
        <v>2475</v>
      </c>
      <c r="E469">
        <v>-3</v>
      </c>
      <c r="F469">
        <v>170</v>
      </c>
      <c r="G469">
        <v>6634</v>
      </c>
      <c r="I469" s="3">
        <f t="shared" si="7"/>
        <v>3</v>
      </c>
    </row>
    <row r="470" spans="1:9">
      <c r="A470" s="1">
        <v>40385</v>
      </c>
      <c r="B470" s="2">
        <v>0.375</v>
      </c>
      <c r="C470">
        <v>0</v>
      </c>
      <c r="D470">
        <v>2491</v>
      </c>
      <c r="E470">
        <v>1</v>
      </c>
      <c r="F470">
        <v>-16</v>
      </c>
      <c r="G470">
        <v>6618</v>
      </c>
      <c r="I470" s="3">
        <f t="shared" si="7"/>
        <v>1</v>
      </c>
    </row>
    <row r="471" spans="1:9">
      <c r="A471" s="1">
        <v>40385</v>
      </c>
      <c r="B471" s="2">
        <v>0.375</v>
      </c>
      <c r="C471">
        <v>2</v>
      </c>
      <c r="D471">
        <v>2491</v>
      </c>
      <c r="E471">
        <v>2</v>
      </c>
      <c r="G471">
        <v>6618</v>
      </c>
      <c r="I471" s="3">
        <f t="shared" si="7"/>
        <v>2</v>
      </c>
    </row>
    <row r="472" spans="1:9">
      <c r="A472" s="1">
        <v>40385</v>
      </c>
      <c r="B472" s="2">
        <v>0.41666666666666669</v>
      </c>
      <c r="C472">
        <v>-1</v>
      </c>
      <c r="D472">
        <v>2484</v>
      </c>
      <c r="E472">
        <v>-3</v>
      </c>
      <c r="F472">
        <v>-14</v>
      </c>
      <c r="G472">
        <v>6604</v>
      </c>
      <c r="I472" s="3">
        <f t="shared" si="7"/>
        <v>3</v>
      </c>
    </row>
    <row r="473" spans="1:9">
      <c r="A473" s="1">
        <v>40385</v>
      </c>
      <c r="B473" s="2">
        <v>0.70833333333333337</v>
      </c>
      <c r="C473">
        <v>2</v>
      </c>
      <c r="D473">
        <v>2497</v>
      </c>
      <c r="E473">
        <v>3</v>
      </c>
      <c r="F473">
        <v>-13</v>
      </c>
      <c r="G473">
        <v>6591</v>
      </c>
      <c r="I473" s="3">
        <f t="shared" si="7"/>
        <v>3</v>
      </c>
    </row>
    <row r="474" spans="1:9">
      <c r="A474" s="1">
        <v>40386</v>
      </c>
      <c r="B474" s="2">
        <v>0.41666666666666669</v>
      </c>
      <c r="C474">
        <v>-1</v>
      </c>
      <c r="D474">
        <v>2501</v>
      </c>
      <c r="E474">
        <v>-3</v>
      </c>
      <c r="F474">
        <v>8</v>
      </c>
      <c r="G474">
        <v>6599</v>
      </c>
      <c r="I474" s="3">
        <f t="shared" si="7"/>
        <v>3</v>
      </c>
    </row>
    <row r="475" spans="1:9">
      <c r="A475" s="1">
        <v>40388</v>
      </c>
      <c r="B475" s="2">
        <v>0.375</v>
      </c>
      <c r="C475">
        <v>0</v>
      </c>
      <c r="D475">
        <v>2503</v>
      </c>
      <c r="E475">
        <v>1</v>
      </c>
      <c r="F475">
        <v>-2</v>
      </c>
      <c r="G475">
        <v>6597</v>
      </c>
      <c r="I475" s="3">
        <f t="shared" si="7"/>
        <v>1</v>
      </c>
    </row>
    <row r="476" spans="1:9">
      <c r="A476" s="1">
        <v>40388</v>
      </c>
      <c r="B476" s="2">
        <v>0.375</v>
      </c>
      <c r="C476">
        <v>2</v>
      </c>
      <c r="D476">
        <v>2503</v>
      </c>
      <c r="E476">
        <v>2</v>
      </c>
      <c r="G476">
        <v>6597</v>
      </c>
      <c r="I476" s="3">
        <f t="shared" si="7"/>
        <v>2</v>
      </c>
    </row>
    <row r="477" spans="1:9">
      <c r="A477" s="36">
        <v>40388</v>
      </c>
      <c r="B477" s="24">
        <v>0.54166666666666663</v>
      </c>
      <c r="C477" s="25">
        <v>-1</v>
      </c>
      <c r="D477" s="25">
        <v>2500</v>
      </c>
      <c r="E477" s="25">
        <v>-3</v>
      </c>
      <c r="F477" s="25">
        <v>-6</v>
      </c>
      <c r="G477" s="25">
        <v>6591</v>
      </c>
      <c r="H477" s="25">
        <f>SUM(F452:F477)</f>
        <v>125</v>
      </c>
      <c r="I477" s="3">
        <f t="shared" si="7"/>
        <v>3</v>
      </c>
    </row>
    <row r="478" spans="1:9">
      <c r="A478" s="1">
        <v>40392</v>
      </c>
      <c r="B478" s="2">
        <v>0.375</v>
      </c>
      <c r="C478">
        <v>0</v>
      </c>
      <c r="D478">
        <v>2505</v>
      </c>
      <c r="E478">
        <v>1</v>
      </c>
      <c r="F478">
        <v>-5</v>
      </c>
      <c r="G478">
        <v>6586</v>
      </c>
      <c r="I478" s="3">
        <f t="shared" si="7"/>
        <v>1</v>
      </c>
    </row>
    <row r="479" spans="1:9">
      <c r="A479" s="1">
        <v>40392</v>
      </c>
      <c r="B479" s="2">
        <v>0.375</v>
      </c>
      <c r="C479">
        <v>2</v>
      </c>
      <c r="D479">
        <v>2505</v>
      </c>
      <c r="E479">
        <v>2</v>
      </c>
      <c r="G479">
        <v>6586</v>
      </c>
      <c r="I479" s="3">
        <f t="shared" si="7"/>
        <v>2</v>
      </c>
    </row>
    <row r="480" spans="1:9">
      <c r="A480" s="1">
        <v>40393</v>
      </c>
      <c r="B480" s="2">
        <v>0.58333333333333337</v>
      </c>
      <c r="C480">
        <v>-1</v>
      </c>
      <c r="D480">
        <v>2555</v>
      </c>
      <c r="E480">
        <v>-3</v>
      </c>
      <c r="F480">
        <v>100</v>
      </c>
      <c r="G480">
        <v>6686</v>
      </c>
      <c r="I480" s="3">
        <f t="shared" si="7"/>
        <v>3</v>
      </c>
    </row>
    <row r="481" spans="1:9">
      <c r="A481" s="1">
        <v>40394</v>
      </c>
      <c r="B481" s="2">
        <v>0.625</v>
      </c>
      <c r="C481">
        <v>0</v>
      </c>
      <c r="D481">
        <v>2556</v>
      </c>
      <c r="E481">
        <v>1</v>
      </c>
      <c r="F481">
        <v>-1</v>
      </c>
      <c r="G481">
        <v>6685</v>
      </c>
      <c r="I481" s="3">
        <f t="shared" si="7"/>
        <v>1</v>
      </c>
    </row>
    <row r="482" spans="1:9">
      <c r="A482" s="1">
        <v>40394</v>
      </c>
      <c r="B482" s="2">
        <v>0.66666666666666663</v>
      </c>
      <c r="C482">
        <v>2</v>
      </c>
      <c r="D482">
        <v>2559</v>
      </c>
      <c r="E482">
        <v>2</v>
      </c>
      <c r="G482">
        <v>6685</v>
      </c>
      <c r="I482" s="3">
        <f t="shared" si="7"/>
        <v>2</v>
      </c>
    </row>
    <row r="483" spans="1:9">
      <c r="A483" s="1">
        <v>40395</v>
      </c>
      <c r="B483" s="2">
        <v>0.41666666666666669</v>
      </c>
      <c r="C483">
        <v>0</v>
      </c>
      <c r="D483">
        <v>2554</v>
      </c>
      <c r="E483">
        <v>-2</v>
      </c>
      <c r="F483">
        <v>-10</v>
      </c>
      <c r="G483">
        <v>6675</v>
      </c>
      <c r="I483" s="3">
        <f t="shared" si="7"/>
        <v>2</v>
      </c>
    </row>
    <row r="484" spans="1:9">
      <c r="A484" s="1">
        <v>40396</v>
      </c>
      <c r="B484" s="2">
        <v>0.375</v>
      </c>
      <c r="C484">
        <v>2</v>
      </c>
      <c r="D484">
        <v>2561</v>
      </c>
      <c r="E484">
        <v>2</v>
      </c>
      <c r="G484">
        <v>6675</v>
      </c>
      <c r="I484" s="3">
        <f t="shared" si="7"/>
        <v>2</v>
      </c>
    </row>
    <row r="485" spans="1:9">
      <c r="A485" s="1">
        <v>40396</v>
      </c>
      <c r="B485" s="2">
        <v>0.5</v>
      </c>
      <c r="C485">
        <v>-1</v>
      </c>
      <c r="D485">
        <v>2565</v>
      </c>
      <c r="E485">
        <v>-3</v>
      </c>
      <c r="F485">
        <v>8</v>
      </c>
      <c r="G485">
        <v>6683</v>
      </c>
      <c r="I485" s="3">
        <f t="shared" si="7"/>
        <v>3</v>
      </c>
    </row>
    <row r="486" spans="1:9">
      <c r="A486" s="1">
        <v>40399</v>
      </c>
      <c r="B486" s="2">
        <v>0.375</v>
      </c>
      <c r="C486">
        <v>2</v>
      </c>
      <c r="D486">
        <v>2559</v>
      </c>
      <c r="E486">
        <v>3</v>
      </c>
      <c r="F486">
        <v>6</v>
      </c>
      <c r="G486">
        <v>6689</v>
      </c>
      <c r="I486" s="3">
        <f t="shared" si="7"/>
        <v>3</v>
      </c>
    </row>
    <row r="487" spans="1:9">
      <c r="A487" s="1">
        <v>40400</v>
      </c>
      <c r="B487" s="2">
        <v>0.375</v>
      </c>
      <c r="C487">
        <v>0</v>
      </c>
      <c r="D487">
        <v>2534</v>
      </c>
      <c r="E487">
        <v>-2</v>
      </c>
      <c r="F487">
        <v>-50</v>
      </c>
      <c r="G487">
        <v>6639</v>
      </c>
      <c r="I487" s="3">
        <f t="shared" si="7"/>
        <v>2</v>
      </c>
    </row>
    <row r="488" spans="1:9">
      <c r="A488" s="1">
        <v>40401</v>
      </c>
      <c r="B488" s="2">
        <v>0.58333333333333337</v>
      </c>
      <c r="C488">
        <v>1</v>
      </c>
      <c r="D488">
        <v>2477</v>
      </c>
      <c r="E488">
        <v>1</v>
      </c>
      <c r="G488">
        <v>6639</v>
      </c>
      <c r="I488" s="3">
        <f t="shared" si="7"/>
        <v>1</v>
      </c>
    </row>
    <row r="489" spans="1:9">
      <c r="A489" s="1">
        <v>40401</v>
      </c>
      <c r="B489" s="2">
        <v>0.66666666666666663</v>
      </c>
      <c r="C489">
        <v>-2</v>
      </c>
      <c r="D489">
        <v>2469</v>
      </c>
      <c r="E489">
        <v>-3</v>
      </c>
      <c r="F489">
        <v>-8</v>
      </c>
      <c r="G489">
        <v>6631</v>
      </c>
      <c r="I489" s="3">
        <f t="shared" si="7"/>
        <v>3</v>
      </c>
    </row>
    <row r="490" spans="1:9">
      <c r="A490" s="1">
        <v>40401</v>
      </c>
      <c r="B490" s="2">
        <v>0.70833333333333337</v>
      </c>
      <c r="C490">
        <v>1</v>
      </c>
      <c r="D490">
        <v>2469</v>
      </c>
      <c r="E490">
        <v>3</v>
      </c>
      <c r="F490">
        <v>0</v>
      </c>
      <c r="G490">
        <v>6631</v>
      </c>
      <c r="I490" s="3">
        <f t="shared" si="7"/>
        <v>3</v>
      </c>
    </row>
    <row r="491" spans="1:9">
      <c r="A491" s="1">
        <v>40402</v>
      </c>
      <c r="B491" s="2">
        <v>0.5</v>
      </c>
      <c r="C491">
        <v>-2</v>
      </c>
      <c r="D491">
        <v>2457</v>
      </c>
      <c r="E491">
        <v>-3</v>
      </c>
      <c r="F491">
        <v>-12</v>
      </c>
      <c r="G491">
        <v>6619</v>
      </c>
      <c r="I491" s="3">
        <f t="shared" si="7"/>
        <v>3</v>
      </c>
    </row>
    <row r="492" spans="1:9">
      <c r="A492" s="1">
        <v>40402</v>
      </c>
      <c r="B492" s="2">
        <v>0.54166666666666663</v>
      </c>
      <c r="C492">
        <v>1</v>
      </c>
      <c r="D492">
        <v>2463</v>
      </c>
      <c r="E492">
        <v>3</v>
      </c>
      <c r="F492">
        <v>-12</v>
      </c>
      <c r="G492">
        <v>6607</v>
      </c>
      <c r="I492" s="3">
        <f t="shared" si="7"/>
        <v>3</v>
      </c>
    </row>
    <row r="493" spans="1:9">
      <c r="A493" s="1">
        <v>40403</v>
      </c>
      <c r="B493" s="2">
        <v>0.54166666666666663</v>
      </c>
      <c r="C493">
        <v>-2</v>
      </c>
      <c r="D493">
        <v>2467</v>
      </c>
      <c r="E493">
        <v>-3</v>
      </c>
      <c r="F493">
        <v>4</v>
      </c>
      <c r="G493">
        <v>6611</v>
      </c>
      <c r="I493" s="3">
        <f t="shared" si="7"/>
        <v>3</v>
      </c>
    </row>
    <row r="494" spans="1:9">
      <c r="A494" s="1">
        <v>40403</v>
      </c>
      <c r="B494" s="2">
        <v>0.625</v>
      </c>
      <c r="C494">
        <v>1</v>
      </c>
      <c r="D494">
        <v>2468</v>
      </c>
      <c r="E494">
        <v>3</v>
      </c>
      <c r="F494">
        <v>-2</v>
      </c>
      <c r="G494">
        <v>6609</v>
      </c>
      <c r="I494" s="3">
        <f t="shared" si="7"/>
        <v>3</v>
      </c>
    </row>
    <row r="495" spans="1:9">
      <c r="A495" s="1">
        <v>40406</v>
      </c>
      <c r="B495" s="2">
        <v>0.45833333333333331</v>
      </c>
      <c r="C495">
        <v>-2</v>
      </c>
      <c r="D495">
        <v>2464</v>
      </c>
      <c r="E495">
        <v>-3</v>
      </c>
      <c r="F495">
        <v>-4</v>
      </c>
      <c r="G495">
        <v>6605</v>
      </c>
      <c r="I495" s="3">
        <f t="shared" si="7"/>
        <v>3</v>
      </c>
    </row>
    <row r="496" spans="1:9">
      <c r="A496" s="1">
        <v>40406</v>
      </c>
      <c r="B496" s="2">
        <v>0.54166666666666663</v>
      </c>
      <c r="C496">
        <v>1</v>
      </c>
      <c r="D496">
        <v>2464</v>
      </c>
      <c r="E496">
        <v>3</v>
      </c>
      <c r="F496">
        <v>0</v>
      </c>
      <c r="G496">
        <v>6605</v>
      </c>
      <c r="I496" s="3">
        <f t="shared" si="7"/>
        <v>3</v>
      </c>
    </row>
    <row r="497" spans="1:9">
      <c r="A497" s="1">
        <v>40406</v>
      </c>
      <c r="B497" s="2">
        <v>0.58333333333333337</v>
      </c>
      <c r="C497">
        <v>-2</v>
      </c>
      <c r="D497">
        <v>2462</v>
      </c>
      <c r="E497">
        <v>-3</v>
      </c>
      <c r="F497">
        <v>-2</v>
      </c>
      <c r="G497">
        <v>6603</v>
      </c>
      <c r="I497" s="3">
        <f t="shared" si="7"/>
        <v>3</v>
      </c>
    </row>
    <row r="498" spans="1:9">
      <c r="A498" s="1">
        <v>40406</v>
      </c>
      <c r="B498" s="2">
        <v>0.625</v>
      </c>
      <c r="C498">
        <v>1</v>
      </c>
      <c r="D498">
        <v>2465</v>
      </c>
      <c r="E498">
        <v>3</v>
      </c>
      <c r="F498">
        <v>-6</v>
      </c>
      <c r="G498">
        <v>6597</v>
      </c>
      <c r="I498" s="3">
        <f t="shared" si="7"/>
        <v>3</v>
      </c>
    </row>
    <row r="499" spans="1:9">
      <c r="A499" s="1">
        <v>40408</v>
      </c>
      <c r="B499" s="2">
        <v>0.41666666666666669</v>
      </c>
      <c r="C499">
        <v>0</v>
      </c>
      <c r="D499">
        <v>2485</v>
      </c>
      <c r="E499">
        <v>-1</v>
      </c>
      <c r="F499">
        <v>20</v>
      </c>
      <c r="G499">
        <v>6617</v>
      </c>
      <c r="I499" s="3">
        <f t="shared" si="7"/>
        <v>1</v>
      </c>
    </row>
    <row r="500" spans="1:9">
      <c r="A500" s="1">
        <v>40408</v>
      </c>
      <c r="B500" s="2">
        <v>0.41666666666666669</v>
      </c>
      <c r="C500">
        <v>-2</v>
      </c>
      <c r="D500">
        <v>2485</v>
      </c>
      <c r="E500">
        <v>-2</v>
      </c>
      <c r="G500">
        <v>6617</v>
      </c>
      <c r="I500" s="3">
        <f t="shared" si="7"/>
        <v>2</v>
      </c>
    </row>
    <row r="501" spans="1:9">
      <c r="A501" s="1">
        <v>40410</v>
      </c>
      <c r="B501" s="2">
        <v>0.625</v>
      </c>
      <c r="C501">
        <v>1</v>
      </c>
      <c r="D501">
        <v>2441</v>
      </c>
      <c r="E501">
        <v>3</v>
      </c>
      <c r="F501">
        <v>88</v>
      </c>
      <c r="G501">
        <v>6705</v>
      </c>
      <c r="I501" s="3">
        <f t="shared" si="7"/>
        <v>3</v>
      </c>
    </row>
    <row r="502" spans="1:9">
      <c r="A502" s="1">
        <v>40414</v>
      </c>
      <c r="B502" s="2">
        <v>0.375</v>
      </c>
      <c r="C502">
        <v>0</v>
      </c>
      <c r="D502">
        <v>2455</v>
      </c>
      <c r="E502">
        <v>-1</v>
      </c>
      <c r="F502">
        <v>14</v>
      </c>
      <c r="G502">
        <v>6719</v>
      </c>
      <c r="I502" s="3">
        <f t="shared" si="7"/>
        <v>1</v>
      </c>
    </row>
    <row r="503" spans="1:9">
      <c r="A503" s="1">
        <v>40414</v>
      </c>
      <c r="B503" s="2">
        <v>0.375</v>
      </c>
      <c r="C503">
        <v>-2</v>
      </c>
      <c r="D503">
        <v>2455</v>
      </c>
      <c r="E503">
        <v>-2</v>
      </c>
      <c r="G503">
        <v>6719</v>
      </c>
      <c r="I503" s="3">
        <f t="shared" si="7"/>
        <v>2</v>
      </c>
    </row>
    <row r="504" spans="1:9">
      <c r="A504" s="1">
        <v>40415</v>
      </c>
      <c r="B504" s="2">
        <v>0.70833333333333337</v>
      </c>
      <c r="C504">
        <v>1</v>
      </c>
      <c r="D504">
        <v>2403</v>
      </c>
      <c r="E504">
        <v>3</v>
      </c>
      <c r="F504">
        <v>104</v>
      </c>
      <c r="G504">
        <v>6823</v>
      </c>
      <c r="I504" s="3">
        <f t="shared" si="7"/>
        <v>3</v>
      </c>
    </row>
    <row r="505" spans="1:9">
      <c r="A505" s="1">
        <v>40420</v>
      </c>
      <c r="B505" s="2">
        <v>0.58333333333333337</v>
      </c>
      <c r="C505">
        <v>-1</v>
      </c>
      <c r="D505">
        <v>2433</v>
      </c>
      <c r="E505">
        <v>-2</v>
      </c>
      <c r="F505">
        <v>30</v>
      </c>
      <c r="G505">
        <v>6853</v>
      </c>
      <c r="I505" s="3">
        <f t="shared" si="7"/>
        <v>2</v>
      </c>
    </row>
    <row r="506" spans="1:9">
      <c r="A506" s="1">
        <v>40421</v>
      </c>
      <c r="B506" s="2">
        <v>0.66666666666666663</v>
      </c>
      <c r="C506">
        <v>0</v>
      </c>
      <c r="D506">
        <v>2398</v>
      </c>
      <c r="E506">
        <v>1</v>
      </c>
      <c r="F506">
        <v>35</v>
      </c>
      <c r="G506">
        <v>6888</v>
      </c>
      <c r="I506" s="3">
        <f t="shared" si="7"/>
        <v>1</v>
      </c>
    </row>
    <row r="507" spans="1:9">
      <c r="A507" s="36">
        <v>40421</v>
      </c>
      <c r="B507" s="24">
        <v>0.66666666666666663</v>
      </c>
      <c r="C507" s="25">
        <v>2</v>
      </c>
      <c r="D507" s="25">
        <v>2398</v>
      </c>
      <c r="E507" s="25">
        <v>2</v>
      </c>
      <c r="F507" s="25"/>
      <c r="G507" s="25">
        <v>6888</v>
      </c>
      <c r="H507" s="25">
        <f>SUM(F478:F507)</f>
        <v>297</v>
      </c>
      <c r="I507" s="3">
        <f t="shared" si="7"/>
        <v>2</v>
      </c>
    </row>
    <row r="508" spans="1:9">
      <c r="A508" s="1">
        <v>40423</v>
      </c>
      <c r="B508" s="2">
        <v>0.625</v>
      </c>
      <c r="C508">
        <v>-1</v>
      </c>
      <c r="D508">
        <v>2463</v>
      </c>
      <c r="E508">
        <v>-3</v>
      </c>
      <c r="F508">
        <v>130</v>
      </c>
      <c r="G508">
        <v>7018</v>
      </c>
      <c r="I508" s="3">
        <f t="shared" si="7"/>
        <v>3</v>
      </c>
    </row>
    <row r="509" spans="1:9">
      <c r="A509" s="1">
        <v>40424</v>
      </c>
      <c r="B509" s="2">
        <v>0.625</v>
      </c>
      <c r="C509">
        <v>0</v>
      </c>
      <c r="D509">
        <v>2473</v>
      </c>
      <c r="E509">
        <v>1</v>
      </c>
      <c r="F509">
        <v>-10</v>
      </c>
      <c r="G509">
        <v>7008</v>
      </c>
      <c r="I509" s="3">
        <f t="shared" si="7"/>
        <v>1</v>
      </c>
    </row>
    <row r="510" spans="1:9">
      <c r="A510" s="1">
        <v>40424</v>
      </c>
      <c r="B510" s="2">
        <v>0.625</v>
      </c>
      <c r="C510">
        <v>2</v>
      </c>
      <c r="D510">
        <v>2473</v>
      </c>
      <c r="E510">
        <v>2</v>
      </c>
      <c r="G510">
        <v>7008</v>
      </c>
      <c r="I510" s="3">
        <f t="shared" si="7"/>
        <v>2</v>
      </c>
    </row>
    <row r="511" spans="1:9">
      <c r="A511" s="1">
        <v>40427</v>
      </c>
      <c r="B511" s="2">
        <v>0.41666666666666669</v>
      </c>
      <c r="C511">
        <v>-1</v>
      </c>
      <c r="D511">
        <v>2481</v>
      </c>
      <c r="E511">
        <v>-3</v>
      </c>
      <c r="F511">
        <v>16</v>
      </c>
      <c r="G511">
        <v>7024</v>
      </c>
      <c r="I511" s="3">
        <f t="shared" si="7"/>
        <v>3</v>
      </c>
    </row>
    <row r="512" spans="1:9">
      <c r="A512" s="1">
        <v>40427</v>
      </c>
      <c r="B512" s="2">
        <v>0.66666666666666663</v>
      </c>
      <c r="C512">
        <v>2</v>
      </c>
      <c r="D512">
        <v>2486</v>
      </c>
      <c r="E512">
        <v>3</v>
      </c>
      <c r="F512">
        <v>-5</v>
      </c>
      <c r="G512">
        <v>7019</v>
      </c>
      <c r="I512" s="3">
        <f t="shared" si="7"/>
        <v>3</v>
      </c>
    </row>
    <row r="513" spans="1:9">
      <c r="A513" s="1">
        <v>40428</v>
      </c>
      <c r="B513" s="2">
        <v>0.375</v>
      </c>
      <c r="C513">
        <v>-1</v>
      </c>
      <c r="D513">
        <v>2484</v>
      </c>
      <c r="E513">
        <v>-3</v>
      </c>
      <c r="F513">
        <v>-4</v>
      </c>
      <c r="G513">
        <v>7015</v>
      </c>
      <c r="I513" s="3">
        <f t="shared" si="7"/>
        <v>3</v>
      </c>
    </row>
    <row r="514" spans="1:9">
      <c r="A514" s="1">
        <v>40429</v>
      </c>
      <c r="B514" s="2">
        <v>0.41666666666666669</v>
      </c>
      <c r="C514">
        <v>2</v>
      </c>
      <c r="D514">
        <v>2488</v>
      </c>
      <c r="E514">
        <v>3</v>
      </c>
      <c r="F514">
        <v>-4</v>
      </c>
      <c r="G514">
        <v>7011</v>
      </c>
      <c r="I514" s="3">
        <f t="shared" si="7"/>
        <v>3</v>
      </c>
    </row>
    <row r="515" spans="1:9">
      <c r="A515" s="1">
        <v>40430</v>
      </c>
      <c r="B515" s="2">
        <v>0.625</v>
      </c>
      <c r="C515">
        <v>-1</v>
      </c>
      <c r="D515">
        <v>2545</v>
      </c>
      <c r="E515">
        <v>-3</v>
      </c>
      <c r="F515">
        <v>114</v>
      </c>
      <c r="G515">
        <v>7125</v>
      </c>
      <c r="I515" s="3">
        <f t="shared" si="7"/>
        <v>3</v>
      </c>
    </row>
    <row r="516" spans="1:9">
      <c r="A516" s="1">
        <v>40434</v>
      </c>
      <c r="B516" s="2">
        <v>0.375</v>
      </c>
      <c r="C516">
        <v>0</v>
      </c>
      <c r="D516">
        <v>2567</v>
      </c>
      <c r="E516">
        <v>1</v>
      </c>
      <c r="F516">
        <v>-22</v>
      </c>
      <c r="G516">
        <v>7103</v>
      </c>
      <c r="I516" s="3">
        <f t="shared" ref="I516:I579" si="8">ABS(E516)</f>
        <v>1</v>
      </c>
    </row>
    <row r="517" spans="1:9">
      <c r="A517" s="1">
        <v>40434</v>
      </c>
      <c r="B517" s="2">
        <v>0.375</v>
      </c>
      <c r="C517">
        <v>2</v>
      </c>
      <c r="D517">
        <v>2567</v>
      </c>
      <c r="E517">
        <v>2</v>
      </c>
      <c r="G517">
        <v>7103</v>
      </c>
      <c r="I517" s="3">
        <f t="shared" si="8"/>
        <v>2</v>
      </c>
    </row>
    <row r="518" spans="1:9">
      <c r="A518" s="1">
        <v>40434</v>
      </c>
      <c r="B518" s="2">
        <v>0.66666666666666663</v>
      </c>
      <c r="C518">
        <v>-1</v>
      </c>
      <c r="D518">
        <v>2565</v>
      </c>
      <c r="E518">
        <v>-3</v>
      </c>
      <c r="F518">
        <v>-4</v>
      </c>
      <c r="G518">
        <v>7099</v>
      </c>
      <c r="I518" s="3">
        <f t="shared" si="8"/>
        <v>3</v>
      </c>
    </row>
    <row r="519" spans="1:9">
      <c r="A519" s="1">
        <v>40437</v>
      </c>
      <c r="B519" s="2">
        <v>0.375</v>
      </c>
      <c r="C519">
        <v>0</v>
      </c>
      <c r="D519">
        <v>2564</v>
      </c>
      <c r="E519">
        <v>1</v>
      </c>
      <c r="F519">
        <v>1</v>
      </c>
      <c r="G519">
        <v>7100</v>
      </c>
      <c r="I519" s="3">
        <f t="shared" si="8"/>
        <v>1</v>
      </c>
    </row>
    <row r="520" spans="1:9">
      <c r="A520" s="1">
        <v>40437</v>
      </c>
      <c r="B520" s="2">
        <v>0.625</v>
      </c>
      <c r="C520">
        <v>-1</v>
      </c>
      <c r="D520">
        <v>2562</v>
      </c>
      <c r="E520">
        <v>-1</v>
      </c>
      <c r="G520">
        <v>7100</v>
      </c>
      <c r="I520" s="3">
        <f t="shared" si="8"/>
        <v>1</v>
      </c>
    </row>
    <row r="521" spans="1:9">
      <c r="A521" s="1">
        <v>40438</v>
      </c>
      <c r="B521" s="2">
        <v>0.375</v>
      </c>
      <c r="C521">
        <v>0</v>
      </c>
      <c r="D521">
        <v>2573</v>
      </c>
      <c r="E521">
        <v>1</v>
      </c>
      <c r="F521">
        <v>-11</v>
      </c>
      <c r="G521">
        <v>7089</v>
      </c>
      <c r="I521" s="3">
        <f t="shared" si="8"/>
        <v>1</v>
      </c>
    </row>
    <row r="522" spans="1:9">
      <c r="A522" s="1">
        <v>40438</v>
      </c>
      <c r="B522" s="2">
        <v>0.375</v>
      </c>
      <c r="C522">
        <v>2</v>
      </c>
      <c r="D522">
        <v>2573</v>
      </c>
      <c r="E522">
        <v>2</v>
      </c>
      <c r="G522">
        <v>7089</v>
      </c>
      <c r="I522" s="3">
        <f t="shared" si="8"/>
        <v>2</v>
      </c>
    </row>
    <row r="523" spans="1:9">
      <c r="A523" s="1">
        <v>40438</v>
      </c>
      <c r="B523" s="2">
        <v>0.54166666666666663</v>
      </c>
      <c r="C523">
        <v>-1</v>
      </c>
      <c r="D523">
        <v>2571</v>
      </c>
      <c r="E523">
        <v>-3</v>
      </c>
      <c r="F523">
        <v>-4</v>
      </c>
      <c r="G523">
        <v>7085</v>
      </c>
      <c r="I523" s="3">
        <f t="shared" si="8"/>
        <v>3</v>
      </c>
    </row>
    <row r="524" spans="1:9">
      <c r="A524" s="1">
        <v>40438</v>
      </c>
      <c r="B524" s="2">
        <v>0.58333333333333337</v>
      </c>
      <c r="C524">
        <v>2</v>
      </c>
      <c r="D524">
        <v>2573</v>
      </c>
      <c r="E524">
        <v>3</v>
      </c>
      <c r="F524">
        <v>-2</v>
      </c>
      <c r="G524">
        <v>7083</v>
      </c>
      <c r="I524" s="3">
        <f t="shared" si="8"/>
        <v>3</v>
      </c>
    </row>
    <row r="525" spans="1:9">
      <c r="A525" s="1">
        <v>40438</v>
      </c>
      <c r="B525" s="2">
        <v>0.625</v>
      </c>
      <c r="C525">
        <v>-1</v>
      </c>
      <c r="D525">
        <v>2572</v>
      </c>
      <c r="E525">
        <v>-3</v>
      </c>
      <c r="F525">
        <v>-2</v>
      </c>
      <c r="G525">
        <v>7081</v>
      </c>
      <c r="I525" s="3">
        <f t="shared" si="8"/>
        <v>3</v>
      </c>
    </row>
    <row r="526" spans="1:9">
      <c r="A526" s="1">
        <v>40442</v>
      </c>
      <c r="B526" s="2">
        <v>0.375</v>
      </c>
      <c r="C526">
        <v>1</v>
      </c>
      <c r="D526">
        <v>2569</v>
      </c>
      <c r="E526">
        <v>2</v>
      </c>
      <c r="F526">
        <v>3</v>
      </c>
      <c r="G526">
        <v>7084</v>
      </c>
      <c r="I526" s="3">
        <f t="shared" si="8"/>
        <v>2</v>
      </c>
    </row>
    <row r="527" spans="1:9">
      <c r="A527" s="1">
        <v>40442</v>
      </c>
      <c r="B527" s="2">
        <v>0.70833333333333337</v>
      </c>
      <c r="C527">
        <v>-1</v>
      </c>
      <c r="D527">
        <v>2596</v>
      </c>
      <c r="E527">
        <v>-2</v>
      </c>
      <c r="F527">
        <v>27</v>
      </c>
      <c r="G527">
        <v>7111</v>
      </c>
      <c r="I527" s="3">
        <f t="shared" si="8"/>
        <v>2</v>
      </c>
    </row>
    <row r="528" spans="1:9">
      <c r="A528" s="1">
        <v>40444</v>
      </c>
      <c r="B528" s="2">
        <v>0.375</v>
      </c>
      <c r="C528">
        <v>0</v>
      </c>
      <c r="D528">
        <v>2598</v>
      </c>
      <c r="E528">
        <v>1</v>
      </c>
      <c r="F528">
        <v>-2</v>
      </c>
      <c r="G528">
        <v>7109</v>
      </c>
      <c r="I528" s="3">
        <f t="shared" si="8"/>
        <v>1</v>
      </c>
    </row>
    <row r="529" spans="1:9">
      <c r="A529" s="1">
        <v>40445</v>
      </c>
      <c r="B529" s="2">
        <v>0.375</v>
      </c>
      <c r="C529">
        <v>1</v>
      </c>
      <c r="D529">
        <v>2575</v>
      </c>
      <c r="E529">
        <v>1</v>
      </c>
      <c r="G529">
        <v>7109</v>
      </c>
      <c r="I529" s="3">
        <f t="shared" si="8"/>
        <v>1</v>
      </c>
    </row>
    <row r="530" spans="1:9">
      <c r="A530" s="1">
        <v>40448</v>
      </c>
      <c r="B530" s="2">
        <v>0.66666666666666663</v>
      </c>
      <c r="C530">
        <v>-1</v>
      </c>
      <c r="D530">
        <v>2614</v>
      </c>
      <c r="E530">
        <v>-2</v>
      </c>
      <c r="F530">
        <v>39</v>
      </c>
      <c r="G530">
        <v>7148</v>
      </c>
      <c r="I530" s="3">
        <f t="shared" si="8"/>
        <v>2</v>
      </c>
    </row>
    <row r="531" spans="1:9">
      <c r="A531" s="1">
        <v>40451</v>
      </c>
      <c r="B531" s="2">
        <v>0.375</v>
      </c>
      <c r="C531">
        <v>-2</v>
      </c>
      <c r="D531">
        <v>2580</v>
      </c>
      <c r="E531">
        <v>-1</v>
      </c>
      <c r="G531">
        <v>7148</v>
      </c>
      <c r="I531" s="3">
        <f t="shared" si="8"/>
        <v>1</v>
      </c>
    </row>
    <row r="532" spans="1:9">
      <c r="A532" s="36">
        <v>40451</v>
      </c>
      <c r="B532" s="24">
        <v>0.45833333333333331</v>
      </c>
      <c r="C532" s="25">
        <v>2</v>
      </c>
      <c r="D532" s="25">
        <v>2597</v>
      </c>
      <c r="E532" s="25">
        <v>4</v>
      </c>
      <c r="F532" s="25">
        <v>0</v>
      </c>
      <c r="G532" s="25">
        <v>7148</v>
      </c>
      <c r="H532" s="25">
        <f>SUM(F508:F532)</f>
        <v>260</v>
      </c>
      <c r="I532" s="3">
        <f t="shared" si="8"/>
        <v>4</v>
      </c>
    </row>
    <row r="533" spans="1:9">
      <c r="A533" s="1">
        <v>40452</v>
      </c>
      <c r="B533" s="2">
        <v>0.58333333333333337</v>
      </c>
      <c r="C533">
        <v>-1</v>
      </c>
      <c r="D533">
        <v>2613</v>
      </c>
      <c r="E533">
        <v>-3</v>
      </c>
      <c r="F533">
        <v>32</v>
      </c>
      <c r="G533">
        <v>7180</v>
      </c>
      <c r="I533" s="3">
        <f t="shared" si="8"/>
        <v>3</v>
      </c>
    </row>
    <row r="534" spans="1:9">
      <c r="A534" s="1">
        <v>40452</v>
      </c>
      <c r="B534" s="2">
        <v>0.66666666666666663</v>
      </c>
      <c r="C534">
        <v>2</v>
      </c>
      <c r="D534">
        <v>2617</v>
      </c>
      <c r="E534">
        <v>3</v>
      </c>
      <c r="F534">
        <v>-4</v>
      </c>
      <c r="G534">
        <v>7176</v>
      </c>
      <c r="I534" s="3">
        <f t="shared" si="8"/>
        <v>3</v>
      </c>
    </row>
    <row r="535" spans="1:9">
      <c r="A535" s="1">
        <v>40452</v>
      </c>
      <c r="B535" s="2">
        <v>0.70833333333333337</v>
      </c>
      <c r="C535">
        <v>-1</v>
      </c>
      <c r="D535">
        <v>2616</v>
      </c>
      <c r="E535">
        <v>-3</v>
      </c>
      <c r="F535">
        <v>-2</v>
      </c>
      <c r="G535">
        <v>7174</v>
      </c>
      <c r="I535" s="3">
        <f t="shared" si="8"/>
        <v>3</v>
      </c>
    </row>
    <row r="536" spans="1:9">
      <c r="A536" s="1">
        <v>40455</v>
      </c>
      <c r="B536" s="2">
        <v>0.58333333333333337</v>
      </c>
      <c r="C536">
        <v>2</v>
      </c>
      <c r="D536">
        <v>2614</v>
      </c>
      <c r="E536">
        <v>3</v>
      </c>
      <c r="F536">
        <v>2</v>
      </c>
      <c r="G536">
        <v>7176</v>
      </c>
      <c r="I536" s="3">
        <f t="shared" si="8"/>
        <v>3</v>
      </c>
    </row>
    <row r="537" spans="1:9">
      <c r="A537" s="1">
        <v>40457</v>
      </c>
      <c r="B537" s="2">
        <v>0.58333333333333337</v>
      </c>
      <c r="C537">
        <v>-1</v>
      </c>
      <c r="D537">
        <v>2675</v>
      </c>
      <c r="E537">
        <v>-3</v>
      </c>
      <c r="F537">
        <v>122</v>
      </c>
      <c r="G537">
        <v>7298</v>
      </c>
      <c r="I537" s="3">
        <f t="shared" si="8"/>
        <v>3</v>
      </c>
    </row>
    <row r="538" spans="1:9">
      <c r="A538" s="1">
        <v>40462</v>
      </c>
      <c r="B538" s="2">
        <v>0.58333333333333337</v>
      </c>
      <c r="C538">
        <v>-2</v>
      </c>
      <c r="D538">
        <v>2629</v>
      </c>
      <c r="E538">
        <v>-1</v>
      </c>
      <c r="G538">
        <v>7298</v>
      </c>
      <c r="I538" s="3">
        <f t="shared" si="8"/>
        <v>1</v>
      </c>
    </row>
    <row r="539" spans="1:9">
      <c r="A539" s="1">
        <v>40462</v>
      </c>
      <c r="B539" s="2">
        <v>0.625</v>
      </c>
      <c r="C539">
        <v>1</v>
      </c>
      <c r="D539">
        <v>2630</v>
      </c>
      <c r="E539">
        <v>3</v>
      </c>
      <c r="F539">
        <v>44</v>
      </c>
      <c r="G539">
        <v>7342</v>
      </c>
      <c r="I539" s="3">
        <f t="shared" si="8"/>
        <v>3</v>
      </c>
    </row>
    <row r="540" spans="1:9">
      <c r="A540" s="1">
        <v>40463</v>
      </c>
      <c r="B540" s="2">
        <v>0.375</v>
      </c>
      <c r="C540">
        <v>0</v>
      </c>
      <c r="D540">
        <v>2611</v>
      </c>
      <c r="E540">
        <v>-1</v>
      </c>
      <c r="F540">
        <v>-19</v>
      </c>
      <c r="G540">
        <v>7323</v>
      </c>
      <c r="I540" s="3">
        <f t="shared" si="8"/>
        <v>1</v>
      </c>
    </row>
    <row r="541" spans="1:9">
      <c r="A541" s="1">
        <v>40463</v>
      </c>
      <c r="B541" s="2">
        <v>0.375</v>
      </c>
      <c r="C541">
        <v>-2</v>
      </c>
      <c r="D541">
        <v>2611</v>
      </c>
      <c r="E541">
        <v>-2</v>
      </c>
      <c r="G541">
        <v>7323</v>
      </c>
      <c r="I541" s="3">
        <f t="shared" si="8"/>
        <v>2</v>
      </c>
    </row>
    <row r="542" spans="1:9">
      <c r="A542" s="1">
        <v>40463</v>
      </c>
      <c r="B542" s="2">
        <v>0.5</v>
      </c>
      <c r="C542">
        <v>1</v>
      </c>
      <c r="D542">
        <v>2625</v>
      </c>
      <c r="E542">
        <v>3</v>
      </c>
      <c r="F542">
        <v>-28</v>
      </c>
      <c r="G542">
        <v>7295</v>
      </c>
      <c r="I542" s="3">
        <f t="shared" si="8"/>
        <v>3</v>
      </c>
    </row>
    <row r="543" spans="1:9">
      <c r="A543" s="1">
        <v>40465</v>
      </c>
      <c r="B543" s="2">
        <v>0.5</v>
      </c>
      <c r="C543">
        <v>-1</v>
      </c>
      <c r="D543">
        <v>2697</v>
      </c>
      <c r="E543">
        <v>-2</v>
      </c>
      <c r="F543">
        <v>72</v>
      </c>
      <c r="G543">
        <v>7367</v>
      </c>
      <c r="I543" s="3">
        <f t="shared" si="8"/>
        <v>2</v>
      </c>
    </row>
    <row r="544" spans="1:9">
      <c r="A544" s="1">
        <v>40469</v>
      </c>
      <c r="B544" s="2">
        <v>0.54166666666666663</v>
      </c>
      <c r="C544">
        <v>0</v>
      </c>
      <c r="D544">
        <v>2672</v>
      </c>
      <c r="E544">
        <v>1</v>
      </c>
      <c r="F544">
        <v>25</v>
      </c>
      <c r="G544">
        <v>7392</v>
      </c>
      <c r="I544" s="3">
        <f t="shared" si="8"/>
        <v>1</v>
      </c>
    </row>
    <row r="545" spans="1:9">
      <c r="A545" s="1">
        <v>40469</v>
      </c>
      <c r="B545" s="2">
        <v>0.54166666666666663</v>
      </c>
      <c r="C545">
        <v>2</v>
      </c>
      <c r="D545">
        <v>2672</v>
      </c>
      <c r="E545">
        <v>2</v>
      </c>
      <c r="G545">
        <v>7392</v>
      </c>
      <c r="I545" s="3">
        <f t="shared" si="8"/>
        <v>2</v>
      </c>
    </row>
    <row r="546" spans="1:9">
      <c r="A546" s="1">
        <v>40469</v>
      </c>
      <c r="B546" s="2">
        <v>0.70833333333333337</v>
      </c>
      <c r="C546">
        <v>-1</v>
      </c>
      <c r="D546">
        <v>2666</v>
      </c>
      <c r="E546">
        <v>-3</v>
      </c>
      <c r="F546">
        <v>-12</v>
      </c>
      <c r="G546">
        <v>7380</v>
      </c>
      <c r="I546" s="3">
        <f t="shared" si="8"/>
        <v>3</v>
      </c>
    </row>
    <row r="547" spans="1:9">
      <c r="A547" s="1">
        <v>40470</v>
      </c>
      <c r="B547" s="2">
        <v>0.45833333333333331</v>
      </c>
      <c r="C547">
        <v>2</v>
      </c>
      <c r="D547">
        <v>2669</v>
      </c>
      <c r="E547">
        <v>3</v>
      </c>
      <c r="F547">
        <v>-3</v>
      </c>
      <c r="G547">
        <v>7377</v>
      </c>
      <c r="I547" s="3">
        <f t="shared" si="8"/>
        <v>3</v>
      </c>
    </row>
    <row r="548" spans="1:9">
      <c r="A548" s="1">
        <v>40470</v>
      </c>
      <c r="B548" s="2">
        <v>0.58333333333333337</v>
      </c>
      <c r="C548">
        <v>0</v>
      </c>
      <c r="D548">
        <v>2663</v>
      </c>
      <c r="E548">
        <v>-2</v>
      </c>
      <c r="F548">
        <v>-12</v>
      </c>
      <c r="G548">
        <v>7365</v>
      </c>
      <c r="I548" s="3">
        <f t="shared" si="8"/>
        <v>2</v>
      </c>
    </row>
    <row r="549" spans="1:9">
      <c r="A549" s="1">
        <v>40471</v>
      </c>
      <c r="B549" s="2">
        <v>0.54166666666666663</v>
      </c>
      <c r="C549">
        <v>1</v>
      </c>
      <c r="D549">
        <v>2623</v>
      </c>
      <c r="E549">
        <v>1</v>
      </c>
      <c r="G549">
        <v>7365</v>
      </c>
      <c r="I549" s="3">
        <f t="shared" si="8"/>
        <v>1</v>
      </c>
    </row>
    <row r="550" spans="1:9">
      <c r="A550" s="1">
        <v>40476</v>
      </c>
      <c r="B550" s="2">
        <v>0.625</v>
      </c>
      <c r="C550">
        <v>-1</v>
      </c>
      <c r="D550">
        <v>2660</v>
      </c>
      <c r="E550">
        <v>-2</v>
      </c>
      <c r="F550">
        <v>37</v>
      </c>
      <c r="G550">
        <v>7402</v>
      </c>
      <c r="I550" s="3">
        <f t="shared" si="8"/>
        <v>2</v>
      </c>
    </row>
    <row r="551" spans="1:9">
      <c r="A551" s="1">
        <v>40477</v>
      </c>
      <c r="B551" s="2">
        <v>0.70833333333333337</v>
      </c>
      <c r="C551">
        <v>2</v>
      </c>
      <c r="D551">
        <v>2643</v>
      </c>
      <c r="E551">
        <v>3</v>
      </c>
      <c r="F551">
        <v>17</v>
      </c>
      <c r="G551">
        <v>7419</v>
      </c>
      <c r="I551" s="3">
        <f t="shared" si="8"/>
        <v>3</v>
      </c>
    </row>
    <row r="552" spans="1:9">
      <c r="A552" s="1">
        <v>40479</v>
      </c>
      <c r="B552" s="2">
        <v>0.58333333333333337</v>
      </c>
      <c r="C552">
        <v>-1</v>
      </c>
      <c r="D552">
        <v>2668</v>
      </c>
      <c r="E552">
        <v>-3</v>
      </c>
      <c r="F552">
        <v>50</v>
      </c>
      <c r="G552">
        <v>7469</v>
      </c>
      <c r="I552" s="3">
        <f t="shared" si="8"/>
        <v>3</v>
      </c>
    </row>
    <row r="553" spans="1:9">
      <c r="A553" s="36">
        <v>40480</v>
      </c>
      <c r="B553" s="24">
        <v>0.625</v>
      </c>
      <c r="C553" s="25">
        <v>2</v>
      </c>
      <c r="D553" s="25">
        <v>2658</v>
      </c>
      <c r="E553" s="25">
        <v>3</v>
      </c>
      <c r="F553" s="25">
        <v>10</v>
      </c>
      <c r="G553" s="25">
        <v>7479</v>
      </c>
      <c r="H553" s="25">
        <f>SUM(F533:F553)</f>
        <v>331</v>
      </c>
      <c r="I553" s="3">
        <f t="shared" si="8"/>
        <v>3</v>
      </c>
    </row>
    <row r="554" spans="1:9">
      <c r="A554" s="1">
        <v>40485</v>
      </c>
      <c r="B554" s="2">
        <v>0.375</v>
      </c>
      <c r="C554">
        <v>-1</v>
      </c>
      <c r="D554">
        <v>2693</v>
      </c>
      <c r="E554">
        <v>-3</v>
      </c>
      <c r="F554">
        <v>70</v>
      </c>
      <c r="G554">
        <v>7549</v>
      </c>
      <c r="I554" s="3">
        <f t="shared" si="8"/>
        <v>3</v>
      </c>
    </row>
    <row r="555" spans="1:9">
      <c r="A555" s="1">
        <v>40485</v>
      </c>
      <c r="B555" s="2">
        <v>0.5</v>
      </c>
      <c r="C555">
        <v>2</v>
      </c>
      <c r="D555">
        <v>2698</v>
      </c>
      <c r="E555">
        <v>3</v>
      </c>
      <c r="F555">
        <v>-5</v>
      </c>
      <c r="G555">
        <v>7544</v>
      </c>
      <c r="I555" s="3">
        <f t="shared" si="8"/>
        <v>3</v>
      </c>
    </row>
    <row r="556" spans="1:9">
      <c r="A556" s="1">
        <v>40485</v>
      </c>
      <c r="B556" s="2">
        <v>0.54166666666666663</v>
      </c>
      <c r="C556">
        <v>-1</v>
      </c>
      <c r="D556">
        <v>2696</v>
      </c>
      <c r="E556">
        <v>-3</v>
      </c>
      <c r="F556">
        <v>-4</v>
      </c>
      <c r="G556">
        <v>7540</v>
      </c>
      <c r="I556" s="3">
        <f t="shared" si="8"/>
        <v>3</v>
      </c>
    </row>
    <row r="557" spans="1:9">
      <c r="A557" s="1">
        <v>40486</v>
      </c>
      <c r="B557" s="2">
        <v>0.41666666666666669</v>
      </c>
      <c r="C557">
        <v>0</v>
      </c>
      <c r="D557">
        <v>2706</v>
      </c>
      <c r="E557">
        <v>1</v>
      </c>
      <c r="F557">
        <v>-10</v>
      </c>
      <c r="G557">
        <v>7530</v>
      </c>
      <c r="I557" s="3">
        <f t="shared" si="8"/>
        <v>1</v>
      </c>
    </row>
    <row r="558" spans="1:9">
      <c r="A558" s="1">
        <v>40486</v>
      </c>
      <c r="B558" s="2">
        <v>0.41666666666666669</v>
      </c>
      <c r="C558">
        <v>2</v>
      </c>
      <c r="D558">
        <v>2706</v>
      </c>
      <c r="E558">
        <v>2</v>
      </c>
      <c r="G558">
        <v>7530</v>
      </c>
      <c r="I558" s="3">
        <f t="shared" si="8"/>
        <v>2</v>
      </c>
    </row>
    <row r="559" spans="1:9">
      <c r="A559" s="1">
        <v>40487</v>
      </c>
      <c r="B559" s="2">
        <v>0.375</v>
      </c>
      <c r="C559">
        <v>-1</v>
      </c>
      <c r="D559">
        <v>2731</v>
      </c>
      <c r="E559">
        <v>-3</v>
      </c>
      <c r="F559">
        <v>50</v>
      </c>
      <c r="G559">
        <v>7580</v>
      </c>
      <c r="I559" s="3">
        <f t="shared" si="8"/>
        <v>3</v>
      </c>
    </row>
    <row r="560" spans="1:9">
      <c r="A560" s="1">
        <v>40487</v>
      </c>
      <c r="B560" s="2">
        <v>0.66666666666666663</v>
      </c>
      <c r="C560">
        <v>0</v>
      </c>
      <c r="D560">
        <v>2739</v>
      </c>
      <c r="E560">
        <v>1</v>
      </c>
      <c r="F560">
        <v>-8</v>
      </c>
      <c r="G560">
        <v>7572</v>
      </c>
      <c r="I560" s="3">
        <f t="shared" si="8"/>
        <v>1</v>
      </c>
    </row>
    <row r="561" spans="1:9">
      <c r="A561" s="1">
        <v>40487</v>
      </c>
      <c r="B561" s="2">
        <v>0.66666666666666663</v>
      </c>
      <c r="C561">
        <v>2</v>
      </c>
      <c r="D561">
        <v>2739</v>
      </c>
      <c r="E561">
        <v>2</v>
      </c>
      <c r="G561">
        <v>7572</v>
      </c>
      <c r="I561" s="3">
        <f t="shared" si="8"/>
        <v>2</v>
      </c>
    </row>
    <row r="562" spans="1:9">
      <c r="A562" s="1">
        <v>40490</v>
      </c>
      <c r="B562" s="2">
        <v>0.375</v>
      </c>
      <c r="C562">
        <v>-1</v>
      </c>
      <c r="D562">
        <v>2736</v>
      </c>
      <c r="E562">
        <v>-3</v>
      </c>
      <c r="F562">
        <v>-6</v>
      </c>
      <c r="G562">
        <v>7566</v>
      </c>
      <c r="I562" s="3">
        <f t="shared" si="8"/>
        <v>3</v>
      </c>
    </row>
    <row r="563" spans="1:9">
      <c r="A563" s="1">
        <v>40490</v>
      </c>
      <c r="B563" s="2">
        <v>0.41666666666666669</v>
      </c>
      <c r="C563">
        <v>2</v>
      </c>
      <c r="D563">
        <v>2741</v>
      </c>
      <c r="E563">
        <v>3</v>
      </c>
      <c r="F563">
        <v>-5</v>
      </c>
      <c r="G563">
        <v>7561</v>
      </c>
      <c r="I563" s="3">
        <f t="shared" si="8"/>
        <v>3</v>
      </c>
    </row>
    <row r="564" spans="1:9">
      <c r="A564" s="1">
        <v>40490</v>
      </c>
      <c r="B564" s="2">
        <v>0.45833333333333331</v>
      </c>
      <c r="C564">
        <v>-1</v>
      </c>
      <c r="D564">
        <v>2739</v>
      </c>
      <c r="E564">
        <v>-3</v>
      </c>
      <c r="F564">
        <v>-4</v>
      </c>
      <c r="G564">
        <v>7557</v>
      </c>
      <c r="I564" s="3">
        <f t="shared" si="8"/>
        <v>3</v>
      </c>
    </row>
    <row r="565" spans="1:9">
      <c r="A565" s="1">
        <v>40491</v>
      </c>
      <c r="B565" s="2">
        <v>0.45833333333333331</v>
      </c>
      <c r="C565">
        <v>0</v>
      </c>
      <c r="D565">
        <v>2740</v>
      </c>
      <c r="E565">
        <v>1</v>
      </c>
      <c r="F565">
        <v>-1</v>
      </c>
      <c r="G565">
        <v>7556</v>
      </c>
      <c r="I565" s="3">
        <f t="shared" si="8"/>
        <v>1</v>
      </c>
    </row>
    <row r="566" spans="1:9">
      <c r="A566" s="1">
        <v>40491</v>
      </c>
      <c r="B566" s="2">
        <v>0.45833333333333331</v>
      </c>
      <c r="C566">
        <v>2</v>
      </c>
      <c r="D566">
        <v>2740</v>
      </c>
      <c r="E566">
        <v>2</v>
      </c>
      <c r="G566">
        <v>7556</v>
      </c>
      <c r="I566" s="3">
        <f t="shared" si="8"/>
        <v>2</v>
      </c>
    </row>
    <row r="567" spans="1:9">
      <c r="A567" s="1">
        <v>40492</v>
      </c>
      <c r="B567" s="2">
        <v>0.375</v>
      </c>
      <c r="C567">
        <v>-1</v>
      </c>
      <c r="D567">
        <v>2758</v>
      </c>
      <c r="E567">
        <v>-3</v>
      </c>
      <c r="F567">
        <v>36</v>
      </c>
      <c r="G567">
        <v>7592</v>
      </c>
      <c r="I567" s="3">
        <f t="shared" si="8"/>
        <v>3</v>
      </c>
    </row>
    <row r="568" spans="1:9">
      <c r="A568" s="1">
        <v>40497</v>
      </c>
      <c r="B568" s="2">
        <v>0.54166666666666663</v>
      </c>
      <c r="C568">
        <v>0</v>
      </c>
      <c r="D568">
        <v>2734</v>
      </c>
      <c r="E568">
        <v>1</v>
      </c>
      <c r="F568">
        <v>24</v>
      </c>
      <c r="G568">
        <v>7616</v>
      </c>
      <c r="I568" s="3">
        <f t="shared" si="8"/>
        <v>1</v>
      </c>
    </row>
    <row r="569" spans="1:9">
      <c r="A569" s="1">
        <v>40499</v>
      </c>
      <c r="B569" s="2">
        <v>0.41666666666666669</v>
      </c>
      <c r="C569">
        <v>1</v>
      </c>
      <c r="D569">
        <v>2685</v>
      </c>
      <c r="E569">
        <v>1</v>
      </c>
      <c r="G569">
        <v>7616</v>
      </c>
      <c r="I569" s="3">
        <f t="shared" si="8"/>
        <v>1</v>
      </c>
    </row>
    <row r="570" spans="1:9">
      <c r="A570" s="1">
        <v>40500</v>
      </c>
      <c r="B570" s="2">
        <v>0.625</v>
      </c>
      <c r="C570">
        <v>-2</v>
      </c>
      <c r="D570">
        <v>2690</v>
      </c>
      <c r="E570">
        <v>-3</v>
      </c>
      <c r="F570">
        <v>5</v>
      </c>
      <c r="G570">
        <v>7621</v>
      </c>
      <c r="I570" s="3">
        <f t="shared" si="8"/>
        <v>3</v>
      </c>
    </row>
    <row r="571" spans="1:9">
      <c r="A571" s="1">
        <v>40501</v>
      </c>
      <c r="B571" s="2">
        <v>0.375</v>
      </c>
      <c r="C571">
        <v>2</v>
      </c>
      <c r="D571">
        <v>2699</v>
      </c>
      <c r="E571">
        <v>4</v>
      </c>
      <c r="F571">
        <v>-18</v>
      </c>
      <c r="G571">
        <v>7603</v>
      </c>
      <c r="I571" s="3">
        <f t="shared" si="8"/>
        <v>4</v>
      </c>
    </row>
    <row r="572" spans="1:9">
      <c r="A572" s="1">
        <v>40501</v>
      </c>
      <c r="B572" s="2">
        <v>0.54166666666666663</v>
      </c>
      <c r="C572">
        <v>0</v>
      </c>
      <c r="D572">
        <v>2677</v>
      </c>
      <c r="E572">
        <v>-2</v>
      </c>
      <c r="F572">
        <v>-44</v>
      </c>
      <c r="G572">
        <v>7559</v>
      </c>
      <c r="I572" s="3">
        <f t="shared" si="8"/>
        <v>2</v>
      </c>
    </row>
    <row r="573" spans="1:9">
      <c r="A573" s="1">
        <v>40504</v>
      </c>
      <c r="B573" s="2">
        <v>0.41666666666666669</v>
      </c>
      <c r="C573">
        <v>1</v>
      </c>
      <c r="D573">
        <v>2659</v>
      </c>
      <c r="E573">
        <v>1</v>
      </c>
      <c r="G573">
        <v>7559</v>
      </c>
      <c r="I573" s="3">
        <f t="shared" si="8"/>
        <v>1</v>
      </c>
    </row>
    <row r="574" spans="1:9">
      <c r="A574" s="1">
        <v>40504</v>
      </c>
      <c r="B574" s="2">
        <v>0.625</v>
      </c>
      <c r="C574">
        <v>-2</v>
      </c>
      <c r="D574">
        <v>2653</v>
      </c>
      <c r="E574">
        <v>-3</v>
      </c>
      <c r="F574">
        <v>-6</v>
      </c>
      <c r="G574">
        <v>7553</v>
      </c>
      <c r="I574" s="3">
        <f t="shared" si="8"/>
        <v>3</v>
      </c>
    </row>
    <row r="575" spans="1:9">
      <c r="A575" s="1">
        <v>40504</v>
      </c>
      <c r="B575" s="2">
        <v>0.66666666666666663</v>
      </c>
      <c r="C575">
        <v>1</v>
      </c>
      <c r="D575">
        <v>2657</v>
      </c>
      <c r="E575">
        <v>3</v>
      </c>
      <c r="F575">
        <v>-8</v>
      </c>
      <c r="G575">
        <v>7545</v>
      </c>
      <c r="I575" s="3">
        <f t="shared" si="8"/>
        <v>3</v>
      </c>
    </row>
    <row r="576" spans="1:9">
      <c r="A576" s="1">
        <v>40505</v>
      </c>
      <c r="B576" s="2">
        <v>0.41666666666666669</v>
      </c>
      <c r="C576">
        <v>0</v>
      </c>
      <c r="D576">
        <v>2646</v>
      </c>
      <c r="E576">
        <v>-1</v>
      </c>
      <c r="F576">
        <v>-11</v>
      </c>
      <c r="G576">
        <v>7534</v>
      </c>
      <c r="I576" s="3">
        <f t="shared" si="8"/>
        <v>1</v>
      </c>
    </row>
    <row r="577" spans="1:9">
      <c r="A577" s="1">
        <v>40508</v>
      </c>
      <c r="B577" s="2">
        <v>0.70833333333333337</v>
      </c>
      <c r="C577">
        <v>2</v>
      </c>
      <c r="D577">
        <v>2636</v>
      </c>
      <c r="E577">
        <v>2</v>
      </c>
      <c r="G577">
        <v>7534</v>
      </c>
      <c r="I577" s="3">
        <f t="shared" si="8"/>
        <v>2</v>
      </c>
    </row>
    <row r="578" spans="1:9">
      <c r="A578" s="1">
        <v>40511</v>
      </c>
      <c r="B578" s="2">
        <v>0.66666666666666663</v>
      </c>
      <c r="C578">
        <v>0</v>
      </c>
      <c r="D578">
        <v>2619</v>
      </c>
      <c r="E578">
        <v>-2</v>
      </c>
      <c r="F578">
        <v>-34</v>
      </c>
      <c r="G578">
        <v>7500</v>
      </c>
      <c r="I578" s="3">
        <f t="shared" si="8"/>
        <v>2</v>
      </c>
    </row>
    <row r="579" spans="1:9">
      <c r="A579" s="36">
        <v>40512</v>
      </c>
      <c r="B579" s="24">
        <v>0.375</v>
      </c>
      <c r="C579" s="25">
        <v>1</v>
      </c>
      <c r="D579" s="25">
        <v>2628</v>
      </c>
      <c r="E579" s="25">
        <v>1</v>
      </c>
      <c r="F579" s="25"/>
      <c r="G579" s="25">
        <v>7500</v>
      </c>
      <c r="H579" s="25">
        <f>SUM(F554:F579)</f>
        <v>21</v>
      </c>
      <c r="I579" s="3">
        <f t="shared" si="8"/>
        <v>1</v>
      </c>
    </row>
    <row r="580" spans="1:9">
      <c r="A580" s="1">
        <v>40514</v>
      </c>
      <c r="B580" s="2">
        <v>0.66666666666666663</v>
      </c>
      <c r="C580">
        <v>-1</v>
      </c>
      <c r="D580">
        <v>2695</v>
      </c>
      <c r="E580">
        <v>-2</v>
      </c>
      <c r="F580">
        <v>67</v>
      </c>
      <c r="G580">
        <v>7567</v>
      </c>
      <c r="I580" s="3">
        <f t="shared" ref="I580:I643" si="9">ABS(E580)</f>
        <v>2</v>
      </c>
    </row>
    <row r="581" spans="1:9">
      <c r="A581" s="1">
        <v>40515</v>
      </c>
      <c r="B581" s="2">
        <v>0.45833333333333331</v>
      </c>
      <c r="C581">
        <v>2</v>
      </c>
      <c r="D581">
        <v>2712</v>
      </c>
      <c r="E581">
        <v>3</v>
      </c>
      <c r="F581">
        <v>-17</v>
      </c>
      <c r="G581">
        <v>7550</v>
      </c>
      <c r="I581" s="3">
        <f t="shared" si="9"/>
        <v>3</v>
      </c>
    </row>
    <row r="582" spans="1:9">
      <c r="A582" s="1">
        <v>40515</v>
      </c>
      <c r="B582" s="2">
        <v>0.54166666666666663</v>
      </c>
      <c r="C582">
        <v>-1</v>
      </c>
      <c r="D582">
        <v>2713</v>
      </c>
      <c r="E582">
        <v>-3</v>
      </c>
      <c r="F582">
        <v>2</v>
      </c>
      <c r="G582">
        <v>7552</v>
      </c>
      <c r="I582" s="3">
        <f t="shared" si="9"/>
        <v>3</v>
      </c>
    </row>
    <row r="583" spans="1:9">
      <c r="A583" s="1">
        <v>40515</v>
      </c>
      <c r="B583" s="2">
        <v>0.58333333333333337</v>
      </c>
      <c r="C583">
        <v>2</v>
      </c>
      <c r="D583">
        <v>2717</v>
      </c>
      <c r="E583">
        <v>3</v>
      </c>
      <c r="F583">
        <v>-4</v>
      </c>
      <c r="G583">
        <v>7548</v>
      </c>
      <c r="I583" s="3">
        <f t="shared" si="9"/>
        <v>3</v>
      </c>
    </row>
    <row r="584" spans="1:9">
      <c r="A584" s="1">
        <v>40515</v>
      </c>
      <c r="B584" s="2">
        <v>0.625</v>
      </c>
      <c r="C584">
        <v>-1</v>
      </c>
      <c r="D584">
        <v>2708</v>
      </c>
      <c r="E584">
        <v>-3</v>
      </c>
      <c r="F584">
        <v>-18</v>
      </c>
      <c r="G584">
        <v>7530</v>
      </c>
      <c r="I584" s="3">
        <f t="shared" si="9"/>
        <v>3</v>
      </c>
    </row>
    <row r="585" spans="1:9">
      <c r="A585" s="1">
        <v>40518</v>
      </c>
      <c r="B585" s="2">
        <v>0.375</v>
      </c>
      <c r="C585">
        <v>2</v>
      </c>
      <c r="D585">
        <v>2719</v>
      </c>
      <c r="E585">
        <v>3</v>
      </c>
      <c r="F585">
        <v>-11</v>
      </c>
      <c r="G585">
        <v>7519</v>
      </c>
      <c r="I585" s="3">
        <f t="shared" si="9"/>
        <v>3</v>
      </c>
    </row>
    <row r="586" spans="1:9">
      <c r="A586" s="1">
        <v>40518</v>
      </c>
      <c r="B586" s="2">
        <v>0.41666666666666669</v>
      </c>
      <c r="C586">
        <v>-1</v>
      </c>
      <c r="D586">
        <v>2714</v>
      </c>
      <c r="E586">
        <v>-3</v>
      </c>
      <c r="F586">
        <v>-10</v>
      </c>
      <c r="G586">
        <v>7509</v>
      </c>
      <c r="I586" s="3">
        <f t="shared" si="9"/>
        <v>3</v>
      </c>
    </row>
    <row r="587" spans="1:9">
      <c r="A587" s="1">
        <v>40518</v>
      </c>
      <c r="B587" s="2">
        <v>0.70833333333333337</v>
      </c>
      <c r="C587">
        <v>0</v>
      </c>
      <c r="D587">
        <v>2731</v>
      </c>
      <c r="E587">
        <v>1</v>
      </c>
      <c r="F587">
        <v>-17</v>
      </c>
      <c r="G587">
        <v>7492</v>
      </c>
      <c r="I587" s="3">
        <f t="shared" si="9"/>
        <v>1</v>
      </c>
    </row>
    <row r="588" spans="1:9">
      <c r="A588" s="1">
        <v>40518</v>
      </c>
      <c r="B588" s="2">
        <v>0.70833333333333337</v>
      </c>
      <c r="C588">
        <v>2</v>
      </c>
      <c r="D588">
        <v>2731</v>
      </c>
      <c r="E588">
        <v>2</v>
      </c>
      <c r="G588">
        <v>7492</v>
      </c>
      <c r="I588" s="3">
        <f t="shared" si="9"/>
        <v>2</v>
      </c>
    </row>
    <row r="589" spans="1:9">
      <c r="A589" s="1">
        <v>40519</v>
      </c>
      <c r="B589" s="2">
        <v>0.66666666666666663</v>
      </c>
      <c r="C589">
        <v>-1</v>
      </c>
      <c r="D589">
        <v>2773</v>
      </c>
      <c r="E589">
        <v>-3</v>
      </c>
      <c r="F589">
        <v>84</v>
      </c>
      <c r="G589">
        <v>7576</v>
      </c>
      <c r="I589" s="3">
        <f t="shared" si="9"/>
        <v>3</v>
      </c>
    </row>
    <row r="590" spans="1:9">
      <c r="A590" s="1">
        <v>40521</v>
      </c>
      <c r="B590" s="2">
        <v>0.375</v>
      </c>
      <c r="C590">
        <v>0</v>
      </c>
      <c r="D590">
        <v>2779</v>
      </c>
      <c r="E590">
        <v>1</v>
      </c>
      <c r="F590">
        <v>-6</v>
      </c>
      <c r="G590">
        <v>7570</v>
      </c>
      <c r="I590" s="3">
        <f t="shared" si="9"/>
        <v>1</v>
      </c>
    </row>
    <row r="591" spans="1:9">
      <c r="A591" s="1">
        <v>40521</v>
      </c>
      <c r="B591" s="2">
        <v>0.375</v>
      </c>
      <c r="C591">
        <v>2</v>
      </c>
      <c r="D591">
        <v>2779</v>
      </c>
      <c r="E591">
        <v>2</v>
      </c>
      <c r="G591">
        <v>7570</v>
      </c>
      <c r="I591" s="3">
        <f t="shared" si="9"/>
        <v>2</v>
      </c>
    </row>
    <row r="592" spans="1:9">
      <c r="A592" s="1">
        <v>40522</v>
      </c>
      <c r="B592" s="2">
        <v>0.625</v>
      </c>
      <c r="C592">
        <v>0</v>
      </c>
      <c r="D592">
        <v>2760</v>
      </c>
      <c r="E592">
        <v>-2</v>
      </c>
      <c r="F592">
        <v>-38</v>
      </c>
      <c r="G592">
        <v>7532</v>
      </c>
      <c r="I592" s="3">
        <f t="shared" si="9"/>
        <v>2</v>
      </c>
    </row>
    <row r="593" spans="1:9">
      <c r="A593" s="1">
        <v>40525</v>
      </c>
      <c r="B593" s="2">
        <v>0.375</v>
      </c>
      <c r="C593">
        <v>2</v>
      </c>
      <c r="D593">
        <v>2774</v>
      </c>
      <c r="E593">
        <v>2</v>
      </c>
      <c r="G593">
        <v>7532</v>
      </c>
      <c r="I593" s="3">
        <f t="shared" si="9"/>
        <v>2</v>
      </c>
    </row>
    <row r="594" spans="1:9">
      <c r="A594" s="1">
        <v>40525</v>
      </c>
      <c r="B594" s="2">
        <v>0.45833333333333331</v>
      </c>
      <c r="C594">
        <v>-1</v>
      </c>
      <c r="D594">
        <v>2767</v>
      </c>
      <c r="E594">
        <v>-3</v>
      </c>
      <c r="F594">
        <v>-14</v>
      </c>
      <c r="G594">
        <v>7518</v>
      </c>
      <c r="I594" s="3">
        <f t="shared" si="9"/>
        <v>3</v>
      </c>
    </row>
    <row r="595" spans="1:9">
      <c r="A595" s="1">
        <v>40526</v>
      </c>
      <c r="B595" s="2">
        <v>0.625</v>
      </c>
      <c r="C595">
        <v>-2</v>
      </c>
      <c r="D595">
        <v>2763</v>
      </c>
      <c r="E595">
        <v>-1</v>
      </c>
      <c r="G595">
        <v>7518</v>
      </c>
      <c r="I595" s="3">
        <f t="shared" si="9"/>
        <v>1</v>
      </c>
    </row>
    <row r="596" spans="1:9">
      <c r="A596" s="1">
        <v>40527</v>
      </c>
      <c r="B596" s="2">
        <v>0.58333333333333337</v>
      </c>
      <c r="C596">
        <v>0</v>
      </c>
      <c r="D596">
        <v>2770</v>
      </c>
      <c r="E596">
        <v>2</v>
      </c>
      <c r="F596">
        <v>-10</v>
      </c>
      <c r="G596">
        <v>7508</v>
      </c>
      <c r="I596" s="3">
        <f t="shared" si="9"/>
        <v>2</v>
      </c>
    </row>
    <row r="597" spans="1:9">
      <c r="A597" s="1">
        <v>40528</v>
      </c>
      <c r="B597" s="2">
        <v>0.58333333333333337</v>
      </c>
      <c r="C597">
        <v>-1</v>
      </c>
      <c r="D597">
        <v>2794</v>
      </c>
      <c r="E597">
        <v>-1</v>
      </c>
      <c r="G597">
        <v>7508</v>
      </c>
      <c r="I597" s="3">
        <f t="shared" si="9"/>
        <v>1</v>
      </c>
    </row>
    <row r="598" spans="1:9">
      <c r="A598" s="1">
        <v>40532</v>
      </c>
      <c r="B598" s="2">
        <v>0.66666666666666663</v>
      </c>
      <c r="C598">
        <v>-2</v>
      </c>
      <c r="D598">
        <v>2770</v>
      </c>
      <c r="E598">
        <v>-1</v>
      </c>
      <c r="G598">
        <v>7508</v>
      </c>
      <c r="I598" s="3">
        <f t="shared" si="9"/>
        <v>1</v>
      </c>
    </row>
    <row r="599" spans="1:9">
      <c r="A599" s="1">
        <v>40533</v>
      </c>
      <c r="B599" s="2">
        <v>0.375</v>
      </c>
      <c r="C599">
        <v>0</v>
      </c>
      <c r="D599">
        <v>2781</v>
      </c>
      <c r="E599">
        <v>2</v>
      </c>
      <c r="F599">
        <v>2</v>
      </c>
      <c r="G599">
        <v>7510</v>
      </c>
      <c r="I599" s="3">
        <f t="shared" si="9"/>
        <v>2</v>
      </c>
    </row>
    <row r="600" spans="1:9">
      <c r="A600" s="1">
        <v>40533</v>
      </c>
      <c r="B600" s="2">
        <v>0.375</v>
      </c>
      <c r="C600">
        <v>2</v>
      </c>
      <c r="D600">
        <v>2781</v>
      </c>
      <c r="E600">
        <v>2</v>
      </c>
      <c r="G600">
        <v>7510</v>
      </c>
      <c r="I600" s="3">
        <f t="shared" si="9"/>
        <v>2</v>
      </c>
    </row>
    <row r="601" spans="1:9">
      <c r="A601" s="1">
        <v>40534</v>
      </c>
      <c r="B601" s="2">
        <v>0.625</v>
      </c>
      <c r="C601">
        <v>-1</v>
      </c>
      <c r="D601">
        <v>2800</v>
      </c>
      <c r="E601">
        <v>-3</v>
      </c>
      <c r="F601">
        <v>38</v>
      </c>
      <c r="G601">
        <v>7548</v>
      </c>
      <c r="I601" s="3">
        <f t="shared" si="9"/>
        <v>3</v>
      </c>
    </row>
    <row r="602" spans="1:9">
      <c r="A602" s="1">
        <v>40539</v>
      </c>
      <c r="B602" s="2">
        <v>0.41666666666666669</v>
      </c>
      <c r="C602">
        <v>-2</v>
      </c>
      <c r="D602">
        <v>2792</v>
      </c>
      <c r="E602">
        <v>-1</v>
      </c>
      <c r="G602">
        <v>7548</v>
      </c>
      <c r="I602" s="3">
        <f t="shared" si="9"/>
        <v>1</v>
      </c>
    </row>
    <row r="603" spans="1:9">
      <c r="A603" s="1">
        <v>40540</v>
      </c>
      <c r="B603" s="2">
        <v>0.41666666666666669</v>
      </c>
      <c r="C603">
        <v>0</v>
      </c>
      <c r="D603">
        <v>2796</v>
      </c>
      <c r="E603">
        <v>2</v>
      </c>
      <c r="F603">
        <v>0</v>
      </c>
      <c r="G603">
        <v>7548</v>
      </c>
      <c r="I603" s="3">
        <f t="shared" si="9"/>
        <v>2</v>
      </c>
    </row>
    <row r="604" spans="1:9">
      <c r="A604" s="36">
        <v>40540</v>
      </c>
      <c r="B604" s="24">
        <v>0.66666666666666663</v>
      </c>
      <c r="C604" s="25">
        <v>-1</v>
      </c>
      <c r="D604" s="25">
        <v>2795</v>
      </c>
      <c r="E604" s="25">
        <v>-1</v>
      </c>
      <c r="F604" s="25"/>
      <c r="G604" s="25">
        <v>7548</v>
      </c>
      <c r="H604" s="25">
        <f>SUM(F580:F604)</f>
        <v>48</v>
      </c>
      <c r="I604" s="3">
        <f t="shared" si="9"/>
        <v>1</v>
      </c>
    </row>
    <row r="605" spans="1:9">
      <c r="A605" s="1">
        <v>40546</v>
      </c>
      <c r="B605" s="2">
        <v>0.41666666666666669</v>
      </c>
      <c r="C605">
        <v>0</v>
      </c>
      <c r="D605">
        <v>2778</v>
      </c>
      <c r="E605">
        <v>1</v>
      </c>
      <c r="F605">
        <v>17</v>
      </c>
      <c r="G605">
        <v>7565</v>
      </c>
      <c r="I605" s="3">
        <f t="shared" si="9"/>
        <v>1</v>
      </c>
    </row>
    <row r="606" spans="1:9">
      <c r="A606" s="1">
        <v>40547</v>
      </c>
      <c r="B606" s="2">
        <v>0.54166666666666663</v>
      </c>
      <c r="C606">
        <v>2</v>
      </c>
      <c r="D606">
        <v>2792</v>
      </c>
      <c r="E606">
        <v>2</v>
      </c>
      <c r="G606">
        <v>7565</v>
      </c>
      <c r="I606" s="3">
        <f t="shared" si="9"/>
        <v>2</v>
      </c>
    </row>
    <row r="607" spans="1:9">
      <c r="A607" s="1">
        <v>40547</v>
      </c>
      <c r="B607" s="2">
        <v>0.625</v>
      </c>
      <c r="C607">
        <v>0</v>
      </c>
      <c r="D607">
        <v>2782</v>
      </c>
      <c r="E607">
        <v>-2</v>
      </c>
      <c r="F607">
        <v>-20</v>
      </c>
      <c r="G607">
        <v>7545</v>
      </c>
      <c r="I607" s="3">
        <f t="shared" si="9"/>
        <v>2</v>
      </c>
    </row>
    <row r="608" spans="1:9">
      <c r="A608" s="1">
        <v>40548</v>
      </c>
      <c r="B608" s="2">
        <v>0.66666666666666663</v>
      </c>
      <c r="C608">
        <v>1</v>
      </c>
      <c r="D608">
        <v>2707</v>
      </c>
      <c r="E608">
        <v>1</v>
      </c>
      <c r="G608">
        <v>7545</v>
      </c>
      <c r="I608" s="3">
        <f t="shared" si="9"/>
        <v>1</v>
      </c>
    </row>
    <row r="609" spans="1:9">
      <c r="A609" s="1">
        <v>40550</v>
      </c>
      <c r="B609" s="2">
        <v>0.66666666666666663</v>
      </c>
      <c r="C609">
        <v>-2</v>
      </c>
      <c r="D609">
        <v>2694</v>
      </c>
      <c r="E609">
        <v>-3</v>
      </c>
      <c r="F609">
        <v>-13</v>
      </c>
      <c r="G609">
        <v>7532</v>
      </c>
      <c r="I609" s="3">
        <f t="shared" si="9"/>
        <v>3</v>
      </c>
    </row>
    <row r="610" spans="1:9">
      <c r="A610" s="1">
        <v>40553</v>
      </c>
      <c r="B610" s="2">
        <v>0.625</v>
      </c>
      <c r="C610">
        <v>1</v>
      </c>
      <c r="D610">
        <v>2656</v>
      </c>
      <c r="E610">
        <v>3</v>
      </c>
      <c r="F610">
        <v>76</v>
      </c>
      <c r="G610">
        <v>7608</v>
      </c>
      <c r="I610" s="3">
        <f t="shared" si="9"/>
        <v>3</v>
      </c>
    </row>
    <row r="611" spans="1:9">
      <c r="A611" s="1">
        <v>40556</v>
      </c>
      <c r="B611" s="2">
        <v>0.58333333333333337</v>
      </c>
      <c r="C611">
        <v>-1</v>
      </c>
      <c r="D611">
        <v>2731</v>
      </c>
      <c r="E611">
        <v>-2</v>
      </c>
      <c r="F611">
        <v>75</v>
      </c>
      <c r="G611">
        <v>7683</v>
      </c>
      <c r="I611" s="3">
        <f t="shared" si="9"/>
        <v>2</v>
      </c>
    </row>
    <row r="612" spans="1:9">
      <c r="A612" s="1">
        <v>40557</v>
      </c>
      <c r="B612" s="2">
        <v>0.70833333333333337</v>
      </c>
      <c r="C612">
        <v>2</v>
      </c>
      <c r="D612">
        <v>2729</v>
      </c>
      <c r="E612">
        <v>3</v>
      </c>
      <c r="F612">
        <v>2</v>
      </c>
      <c r="G612">
        <v>7685</v>
      </c>
      <c r="I612" s="3">
        <f t="shared" si="9"/>
        <v>3</v>
      </c>
    </row>
    <row r="613" spans="1:9">
      <c r="A613" s="1">
        <v>40560</v>
      </c>
      <c r="B613" s="2">
        <v>0.33333333333333331</v>
      </c>
      <c r="C613">
        <v>-1</v>
      </c>
      <c r="D613">
        <v>2727</v>
      </c>
      <c r="E613">
        <v>-3</v>
      </c>
      <c r="F613">
        <v>-4</v>
      </c>
      <c r="G613">
        <v>7681</v>
      </c>
      <c r="I613" s="3">
        <f t="shared" si="9"/>
        <v>3</v>
      </c>
    </row>
    <row r="614" spans="1:9">
      <c r="A614" s="1">
        <v>40560</v>
      </c>
      <c r="B614" s="2">
        <v>0.66666666666666663</v>
      </c>
      <c r="C614">
        <v>2</v>
      </c>
      <c r="D614">
        <v>2723</v>
      </c>
      <c r="E614">
        <v>3</v>
      </c>
      <c r="F614">
        <v>4</v>
      </c>
      <c r="G614">
        <v>7685</v>
      </c>
      <c r="I614" s="3">
        <f t="shared" si="9"/>
        <v>3</v>
      </c>
    </row>
    <row r="615" spans="1:9">
      <c r="A615" s="1">
        <v>40562</v>
      </c>
      <c r="B615" s="2">
        <v>0.5</v>
      </c>
      <c r="C615">
        <v>-1</v>
      </c>
      <c r="D615">
        <v>2813</v>
      </c>
      <c r="E615">
        <v>-3</v>
      </c>
      <c r="F615">
        <v>180</v>
      </c>
      <c r="G615">
        <v>7865</v>
      </c>
      <c r="I615" s="3">
        <f t="shared" si="9"/>
        <v>3</v>
      </c>
    </row>
    <row r="616" spans="1:9">
      <c r="A616" s="1">
        <v>40564</v>
      </c>
      <c r="B616" s="2">
        <v>0.45833333333333331</v>
      </c>
      <c r="C616">
        <v>2</v>
      </c>
      <c r="D616">
        <v>2761</v>
      </c>
      <c r="E616">
        <v>3</v>
      </c>
      <c r="F616">
        <v>52</v>
      </c>
      <c r="G616">
        <v>7917</v>
      </c>
      <c r="I616" s="3">
        <f t="shared" si="9"/>
        <v>3</v>
      </c>
    </row>
    <row r="617" spans="1:9">
      <c r="A617" s="1">
        <v>40564</v>
      </c>
      <c r="B617" s="2">
        <v>0.70833333333333337</v>
      </c>
      <c r="C617">
        <v>-2</v>
      </c>
      <c r="D617">
        <v>2749</v>
      </c>
      <c r="E617">
        <v>-4</v>
      </c>
      <c r="F617">
        <v>-24</v>
      </c>
      <c r="G617">
        <v>7893</v>
      </c>
      <c r="I617" s="3">
        <f t="shared" si="9"/>
        <v>4</v>
      </c>
    </row>
    <row r="618" spans="1:9">
      <c r="A618" s="1">
        <v>40567</v>
      </c>
      <c r="B618" s="2">
        <v>0.58333333333333337</v>
      </c>
      <c r="C618">
        <v>1</v>
      </c>
      <c r="D618">
        <v>2726</v>
      </c>
      <c r="E618">
        <v>3</v>
      </c>
      <c r="F618">
        <v>46</v>
      </c>
      <c r="G618">
        <v>7939</v>
      </c>
      <c r="I618" s="3">
        <f t="shared" si="9"/>
        <v>3</v>
      </c>
    </row>
    <row r="619" spans="1:9">
      <c r="A619" s="1">
        <v>40567</v>
      </c>
      <c r="B619" s="2">
        <v>0.625</v>
      </c>
      <c r="C619">
        <v>-2</v>
      </c>
      <c r="D619">
        <v>2721</v>
      </c>
      <c r="E619">
        <v>-3</v>
      </c>
      <c r="F619">
        <v>-5</v>
      </c>
      <c r="G619">
        <v>7934</v>
      </c>
      <c r="I619" s="3">
        <f t="shared" si="9"/>
        <v>3</v>
      </c>
    </row>
    <row r="620" spans="1:9">
      <c r="A620" s="1">
        <v>40567</v>
      </c>
      <c r="B620" s="2">
        <v>0.66666666666666663</v>
      </c>
      <c r="C620">
        <v>1</v>
      </c>
      <c r="D620">
        <v>2726</v>
      </c>
      <c r="E620">
        <v>3</v>
      </c>
      <c r="F620">
        <v>-10</v>
      </c>
      <c r="G620">
        <v>7924</v>
      </c>
      <c r="I620" s="3">
        <f t="shared" si="9"/>
        <v>3</v>
      </c>
    </row>
    <row r="621" spans="1:9">
      <c r="A621" s="1">
        <v>40568</v>
      </c>
      <c r="B621" s="2">
        <v>0.70833333333333337</v>
      </c>
      <c r="C621">
        <v>-2</v>
      </c>
      <c r="D621">
        <v>2715</v>
      </c>
      <c r="E621">
        <v>-3</v>
      </c>
      <c r="F621">
        <v>-11</v>
      </c>
      <c r="G621">
        <v>7913</v>
      </c>
      <c r="I621" s="3">
        <f t="shared" si="9"/>
        <v>3</v>
      </c>
    </row>
    <row r="622" spans="1:9">
      <c r="A622" s="1">
        <v>40569</v>
      </c>
      <c r="B622" s="2">
        <v>0.33333333333333331</v>
      </c>
      <c r="C622">
        <v>1</v>
      </c>
      <c r="D622">
        <v>2719</v>
      </c>
      <c r="E622">
        <v>3</v>
      </c>
      <c r="F622">
        <v>-8</v>
      </c>
      <c r="G622">
        <v>7905</v>
      </c>
      <c r="I622" s="3">
        <f t="shared" si="9"/>
        <v>3</v>
      </c>
    </row>
    <row r="623" spans="1:9">
      <c r="A623" s="1">
        <v>40569</v>
      </c>
      <c r="B623" s="2">
        <v>0.625</v>
      </c>
      <c r="C623">
        <v>0</v>
      </c>
      <c r="D623">
        <v>2719</v>
      </c>
      <c r="E623">
        <v>-1</v>
      </c>
      <c r="F623">
        <v>0</v>
      </c>
      <c r="G623">
        <v>7905</v>
      </c>
      <c r="I623" s="3">
        <f t="shared" si="9"/>
        <v>1</v>
      </c>
    </row>
    <row r="624" spans="1:9">
      <c r="A624" s="1">
        <v>40570</v>
      </c>
      <c r="B624" s="2">
        <v>0.45833333333333331</v>
      </c>
      <c r="C624">
        <v>1</v>
      </c>
      <c r="D624">
        <v>2719</v>
      </c>
      <c r="E624">
        <v>1</v>
      </c>
      <c r="G624">
        <v>7905</v>
      </c>
      <c r="I624" s="3">
        <f t="shared" si="9"/>
        <v>1</v>
      </c>
    </row>
    <row r="625" spans="1:9">
      <c r="A625" s="1">
        <v>40571</v>
      </c>
      <c r="B625" s="2">
        <v>0.33333333333333331</v>
      </c>
      <c r="C625">
        <v>-2</v>
      </c>
      <c r="D625">
        <v>2717</v>
      </c>
      <c r="E625">
        <v>-3</v>
      </c>
      <c r="F625">
        <v>-2</v>
      </c>
      <c r="G625">
        <v>7903</v>
      </c>
      <c r="I625" s="3">
        <f t="shared" si="9"/>
        <v>3</v>
      </c>
    </row>
    <row r="626" spans="1:9">
      <c r="A626" s="1">
        <v>40571</v>
      </c>
      <c r="B626" s="2">
        <v>0.375</v>
      </c>
      <c r="C626">
        <v>1</v>
      </c>
      <c r="D626">
        <v>2724</v>
      </c>
      <c r="E626">
        <v>3</v>
      </c>
      <c r="F626">
        <v>-14</v>
      </c>
      <c r="G626">
        <v>7889</v>
      </c>
      <c r="I626" s="3">
        <f t="shared" si="9"/>
        <v>3</v>
      </c>
    </row>
    <row r="627" spans="1:9">
      <c r="A627" s="1">
        <v>40571</v>
      </c>
      <c r="B627" s="2">
        <v>0.66666666666666663</v>
      </c>
      <c r="C627">
        <v>0</v>
      </c>
      <c r="D627">
        <v>2723</v>
      </c>
      <c r="E627">
        <v>-1</v>
      </c>
      <c r="F627">
        <v>-1</v>
      </c>
      <c r="G627">
        <v>7888</v>
      </c>
      <c r="I627" s="3">
        <f t="shared" si="9"/>
        <v>1</v>
      </c>
    </row>
    <row r="628" spans="1:9">
      <c r="A628" s="1">
        <v>40571</v>
      </c>
      <c r="B628" s="2">
        <v>0.66666666666666663</v>
      </c>
      <c r="C628">
        <v>-2</v>
      </c>
      <c r="D628">
        <v>2723</v>
      </c>
      <c r="E628">
        <v>-2</v>
      </c>
      <c r="G628">
        <v>7888</v>
      </c>
      <c r="I628" s="3">
        <f t="shared" si="9"/>
        <v>2</v>
      </c>
    </row>
    <row r="629" spans="1:9">
      <c r="A629" s="1">
        <v>40574</v>
      </c>
      <c r="B629" s="2">
        <v>0.58333333333333337</v>
      </c>
      <c r="C629">
        <v>1</v>
      </c>
      <c r="D629">
        <v>2688</v>
      </c>
      <c r="E629">
        <v>3</v>
      </c>
      <c r="F629">
        <v>70</v>
      </c>
      <c r="G629">
        <v>7958</v>
      </c>
      <c r="I629" s="3">
        <f t="shared" si="9"/>
        <v>3</v>
      </c>
    </row>
    <row r="630" spans="1:9">
      <c r="A630" s="1">
        <v>40574</v>
      </c>
      <c r="B630" s="2">
        <v>0.625</v>
      </c>
      <c r="C630">
        <v>-2</v>
      </c>
      <c r="D630">
        <v>2683</v>
      </c>
      <c r="E630">
        <v>-3</v>
      </c>
      <c r="F630">
        <v>-5</v>
      </c>
      <c r="G630">
        <v>7953</v>
      </c>
      <c r="I630" s="3">
        <f t="shared" si="9"/>
        <v>3</v>
      </c>
    </row>
    <row r="631" spans="1:9">
      <c r="A631" s="36">
        <v>40574</v>
      </c>
      <c r="B631" s="24">
        <v>0.66666666666666663</v>
      </c>
      <c r="C631" s="25">
        <v>1</v>
      </c>
      <c r="D631" s="25">
        <v>2690</v>
      </c>
      <c r="E631" s="25">
        <v>3</v>
      </c>
      <c r="F631" s="25">
        <v>-14</v>
      </c>
      <c r="G631" s="25">
        <v>7939</v>
      </c>
      <c r="H631" s="25">
        <f>SUM(F605:F631)</f>
        <v>391</v>
      </c>
      <c r="I631" s="3">
        <f t="shared" si="9"/>
        <v>3</v>
      </c>
    </row>
    <row r="632" spans="1:9">
      <c r="A632" s="1">
        <v>40576</v>
      </c>
      <c r="B632" s="2">
        <v>0.5</v>
      </c>
      <c r="C632">
        <v>-1</v>
      </c>
      <c r="D632">
        <v>2754</v>
      </c>
      <c r="E632">
        <v>-2</v>
      </c>
      <c r="F632">
        <v>64</v>
      </c>
      <c r="G632">
        <v>8003</v>
      </c>
      <c r="I632" s="3">
        <f t="shared" si="9"/>
        <v>2</v>
      </c>
    </row>
    <row r="633" spans="1:9">
      <c r="A633" s="1">
        <v>40577</v>
      </c>
      <c r="B633" s="2">
        <v>0.41666666666666669</v>
      </c>
      <c r="C633">
        <v>2</v>
      </c>
      <c r="D633">
        <v>2749</v>
      </c>
      <c r="E633">
        <v>3</v>
      </c>
      <c r="F633">
        <v>5</v>
      </c>
      <c r="G633">
        <v>8008</v>
      </c>
      <c r="I633" s="3">
        <f t="shared" si="9"/>
        <v>3</v>
      </c>
    </row>
    <row r="634" spans="1:9">
      <c r="A634" s="1">
        <v>40577</v>
      </c>
      <c r="B634" s="2">
        <v>0.5</v>
      </c>
      <c r="C634">
        <v>-1</v>
      </c>
      <c r="D634">
        <v>2747</v>
      </c>
      <c r="E634">
        <v>-3</v>
      </c>
      <c r="F634">
        <v>-4</v>
      </c>
      <c r="G634">
        <v>8004</v>
      </c>
      <c r="I634" s="3">
        <f t="shared" si="9"/>
        <v>3</v>
      </c>
    </row>
    <row r="635" spans="1:9">
      <c r="A635" s="1">
        <v>40578</v>
      </c>
      <c r="B635" s="2">
        <v>0.33333333333333331</v>
      </c>
      <c r="C635">
        <v>0</v>
      </c>
      <c r="D635">
        <v>2768</v>
      </c>
      <c r="E635">
        <v>1</v>
      </c>
      <c r="F635">
        <v>-21</v>
      </c>
      <c r="G635">
        <v>7983</v>
      </c>
      <c r="I635" s="3">
        <f t="shared" si="9"/>
        <v>1</v>
      </c>
    </row>
    <row r="636" spans="1:9">
      <c r="A636" s="1">
        <v>40578</v>
      </c>
      <c r="B636" s="2">
        <v>0.33333333333333331</v>
      </c>
      <c r="C636">
        <v>2</v>
      </c>
      <c r="D636">
        <v>2768</v>
      </c>
      <c r="E636">
        <v>2</v>
      </c>
      <c r="G636">
        <v>7983</v>
      </c>
      <c r="I636" s="3">
        <f t="shared" si="9"/>
        <v>2</v>
      </c>
    </row>
    <row r="637" spans="1:9">
      <c r="A637" s="1">
        <v>40578</v>
      </c>
      <c r="B637" s="2">
        <v>0.66666666666666663</v>
      </c>
      <c r="C637">
        <v>0</v>
      </c>
      <c r="D637">
        <v>2746</v>
      </c>
      <c r="E637">
        <v>-2</v>
      </c>
      <c r="F637">
        <v>-44</v>
      </c>
      <c r="G637">
        <v>7939</v>
      </c>
      <c r="I637" s="3">
        <f t="shared" si="9"/>
        <v>2</v>
      </c>
    </row>
    <row r="638" spans="1:9">
      <c r="A638" s="1">
        <v>40581</v>
      </c>
      <c r="B638" s="2">
        <v>0.33333333333333331</v>
      </c>
      <c r="C638">
        <v>1</v>
      </c>
      <c r="D638">
        <v>2758</v>
      </c>
      <c r="E638">
        <v>1</v>
      </c>
      <c r="G638">
        <v>7939</v>
      </c>
      <c r="I638" s="3">
        <f t="shared" si="9"/>
        <v>1</v>
      </c>
    </row>
    <row r="639" spans="1:9">
      <c r="A639" s="1">
        <v>40582</v>
      </c>
      <c r="B639" s="2">
        <v>0.375</v>
      </c>
      <c r="C639">
        <v>-2</v>
      </c>
      <c r="D639">
        <v>2759</v>
      </c>
      <c r="E639">
        <v>-3</v>
      </c>
      <c r="F639">
        <v>1</v>
      </c>
      <c r="G639">
        <v>7940</v>
      </c>
      <c r="I639" s="3">
        <f t="shared" si="9"/>
        <v>3</v>
      </c>
    </row>
    <row r="640" spans="1:9">
      <c r="A640" s="1">
        <v>40583</v>
      </c>
      <c r="B640" s="2">
        <v>0.66666666666666663</v>
      </c>
      <c r="C640">
        <v>0</v>
      </c>
      <c r="D640">
        <v>2748</v>
      </c>
      <c r="E640">
        <v>2</v>
      </c>
      <c r="F640">
        <v>22</v>
      </c>
      <c r="G640">
        <v>7962</v>
      </c>
      <c r="I640" s="3">
        <f t="shared" si="9"/>
        <v>2</v>
      </c>
    </row>
    <row r="641" spans="1:9">
      <c r="A641" s="1">
        <v>40584</v>
      </c>
      <c r="B641" s="2">
        <v>0.33333333333333331</v>
      </c>
      <c r="C641">
        <v>-2</v>
      </c>
      <c r="D641">
        <v>2735</v>
      </c>
      <c r="E641">
        <v>-2</v>
      </c>
      <c r="G641">
        <v>7962</v>
      </c>
      <c r="I641" s="3">
        <f t="shared" si="9"/>
        <v>2</v>
      </c>
    </row>
    <row r="642" spans="1:9">
      <c r="A642" s="1">
        <v>40584</v>
      </c>
      <c r="B642" s="2">
        <v>0.66666666666666663</v>
      </c>
      <c r="C642">
        <v>1</v>
      </c>
      <c r="D642">
        <v>2715</v>
      </c>
      <c r="E642">
        <v>3</v>
      </c>
      <c r="F642">
        <v>40</v>
      </c>
      <c r="G642">
        <v>8002</v>
      </c>
      <c r="I642" s="3">
        <f t="shared" si="9"/>
        <v>3</v>
      </c>
    </row>
    <row r="643" spans="1:9">
      <c r="A643" s="1">
        <v>40585</v>
      </c>
      <c r="B643" s="2">
        <v>0.33333333333333331</v>
      </c>
      <c r="C643">
        <v>-2</v>
      </c>
      <c r="D643">
        <v>2713</v>
      </c>
      <c r="E643">
        <v>-3</v>
      </c>
      <c r="F643">
        <v>-2</v>
      </c>
      <c r="G643">
        <v>8000</v>
      </c>
      <c r="I643" s="3">
        <f t="shared" si="9"/>
        <v>3</v>
      </c>
    </row>
    <row r="644" spans="1:9">
      <c r="A644" s="1">
        <v>40585</v>
      </c>
      <c r="B644" s="2">
        <v>0.375</v>
      </c>
      <c r="C644">
        <v>1</v>
      </c>
      <c r="D644">
        <v>2715</v>
      </c>
      <c r="E644">
        <v>3</v>
      </c>
      <c r="F644">
        <v>-4</v>
      </c>
      <c r="G644">
        <v>7996</v>
      </c>
      <c r="I644" s="3">
        <f t="shared" ref="I644:I707" si="10">ABS(E644)</f>
        <v>3</v>
      </c>
    </row>
    <row r="645" spans="1:9">
      <c r="A645" s="1">
        <v>40588</v>
      </c>
      <c r="B645" s="2">
        <v>0.66666666666666663</v>
      </c>
      <c r="C645">
        <v>0</v>
      </c>
      <c r="D645">
        <v>2722</v>
      </c>
      <c r="E645">
        <v>-1</v>
      </c>
      <c r="F645">
        <v>7</v>
      </c>
      <c r="G645">
        <v>8003</v>
      </c>
      <c r="I645" s="3">
        <f t="shared" si="10"/>
        <v>1</v>
      </c>
    </row>
    <row r="646" spans="1:9">
      <c r="A646" s="1">
        <v>40589</v>
      </c>
      <c r="B646" s="2">
        <v>0.45833333333333331</v>
      </c>
      <c r="C646">
        <v>1</v>
      </c>
      <c r="D646">
        <v>2719</v>
      </c>
      <c r="E646">
        <v>1</v>
      </c>
      <c r="G646">
        <v>8003</v>
      </c>
      <c r="I646" s="3">
        <f t="shared" si="10"/>
        <v>1</v>
      </c>
    </row>
    <row r="647" spans="1:9">
      <c r="A647" s="1">
        <v>40590</v>
      </c>
      <c r="B647" s="2">
        <v>0.41666666666666669</v>
      </c>
      <c r="C647">
        <v>0</v>
      </c>
      <c r="D647">
        <v>2706</v>
      </c>
      <c r="E647">
        <v>-1</v>
      </c>
      <c r="F647">
        <v>-13</v>
      </c>
      <c r="G647">
        <v>7990</v>
      </c>
      <c r="I647" s="3">
        <f t="shared" si="10"/>
        <v>1</v>
      </c>
    </row>
    <row r="648" spans="1:9">
      <c r="A648" s="1">
        <v>40590</v>
      </c>
      <c r="B648" s="2">
        <v>0.58333333333333337</v>
      </c>
      <c r="C648">
        <v>1</v>
      </c>
      <c r="D648">
        <v>2704</v>
      </c>
      <c r="E648">
        <v>1</v>
      </c>
      <c r="G648">
        <v>7990</v>
      </c>
      <c r="I648" s="3">
        <f t="shared" si="10"/>
        <v>1</v>
      </c>
    </row>
    <row r="649" spans="1:9">
      <c r="A649" s="1">
        <v>40591</v>
      </c>
      <c r="B649" s="2">
        <v>0.41666666666666669</v>
      </c>
      <c r="C649">
        <v>0</v>
      </c>
      <c r="D649">
        <v>2697</v>
      </c>
      <c r="E649">
        <v>-1</v>
      </c>
      <c r="F649">
        <v>-7</v>
      </c>
      <c r="G649">
        <v>7983</v>
      </c>
      <c r="I649" s="3">
        <f t="shared" si="10"/>
        <v>1</v>
      </c>
    </row>
    <row r="650" spans="1:9">
      <c r="A650" s="1">
        <v>40591</v>
      </c>
      <c r="B650" s="2">
        <v>0.41666666666666669</v>
      </c>
      <c r="C650">
        <v>-2</v>
      </c>
      <c r="D650">
        <v>2697</v>
      </c>
      <c r="E650">
        <v>-2</v>
      </c>
      <c r="G650">
        <v>7983</v>
      </c>
      <c r="I650" s="3">
        <f t="shared" si="10"/>
        <v>2</v>
      </c>
    </row>
    <row r="651" spans="1:9">
      <c r="A651" s="1">
        <v>40592</v>
      </c>
      <c r="B651" s="2">
        <v>0.54166666666666663</v>
      </c>
      <c r="C651">
        <v>1</v>
      </c>
      <c r="D651">
        <v>2650</v>
      </c>
      <c r="E651">
        <v>3</v>
      </c>
      <c r="F651">
        <v>94</v>
      </c>
      <c r="G651">
        <v>8077</v>
      </c>
      <c r="I651" s="3">
        <f t="shared" si="10"/>
        <v>3</v>
      </c>
    </row>
    <row r="652" spans="1:9">
      <c r="A652" s="1">
        <v>40595</v>
      </c>
      <c r="B652" s="2">
        <v>0.45833333333333331</v>
      </c>
      <c r="C652">
        <v>-2</v>
      </c>
      <c r="D652">
        <v>2653</v>
      </c>
      <c r="E652">
        <v>-3</v>
      </c>
      <c r="F652">
        <v>3</v>
      </c>
      <c r="G652">
        <v>8080</v>
      </c>
      <c r="I652" s="3">
        <f t="shared" si="10"/>
        <v>3</v>
      </c>
    </row>
    <row r="653" spans="1:9">
      <c r="A653" s="1">
        <v>40595</v>
      </c>
      <c r="B653" s="2">
        <v>0.5</v>
      </c>
      <c r="C653">
        <v>1</v>
      </c>
      <c r="D653">
        <v>2660</v>
      </c>
      <c r="E653">
        <v>3</v>
      </c>
      <c r="F653">
        <v>-14</v>
      </c>
      <c r="G653">
        <v>8066</v>
      </c>
      <c r="I653" s="3">
        <f t="shared" si="10"/>
        <v>3</v>
      </c>
    </row>
    <row r="654" spans="1:9">
      <c r="A654" s="1">
        <v>40596</v>
      </c>
      <c r="B654" s="2">
        <v>0.33333333333333331</v>
      </c>
      <c r="C654">
        <v>0</v>
      </c>
      <c r="D654">
        <v>2642</v>
      </c>
      <c r="E654">
        <v>-1</v>
      </c>
      <c r="F654">
        <v>-18</v>
      </c>
      <c r="G654">
        <v>8048</v>
      </c>
      <c r="I654" s="3">
        <f t="shared" si="10"/>
        <v>1</v>
      </c>
    </row>
    <row r="655" spans="1:9">
      <c r="A655" s="1">
        <v>40596</v>
      </c>
      <c r="B655" s="2">
        <v>0.33333333333333331</v>
      </c>
      <c r="C655">
        <v>-2</v>
      </c>
      <c r="D655">
        <v>2642</v>
      </c>
      <c r="E655">
        <v>-2</v>
      </c>
      <c r="G655">
        <v>8048</v>
      </c>
      <c r="I655" s="3">
        <f t="shared" si="10"/>
        <v>2</v>
      </c>
    </row>
    <row r="656" spans="1:9">
      <c r="A656" s="1">
        <v>40596</v>
      </c>
      <c r="B656" s="2">
        <v>0.45833333333333331</v>
      </c>
      <c r="C656">
        <v>1</v>
      </c>
      <c r="D656">
        <v>2650</v>
      </c>
      <c r="E656">
        <v>3</v>
      </c>
      <c r="F656">
        <v>-16</v>
      </c>
      <c r="G656">
        <v>8032</v>
      </c>
      <c r="I656" s="3">
        <f t="shared" si="10"/>
        <v>3</v>
      </c>
    </row>
    <row r="657" spans="1:9">
      <c r="A657" s="1">
        <v>40598</v>
      </c>
      <c r="B657" s="2">
        <v>0.33333333333333331</v>
      </c>
      <c r="C657">
        <v>0</v>
      </c>
      <c r="D657">
        <v>2657</v>
      </c>
      <c r="E657">
        <v>-1</v>
      </c>
      <c r="F657">
        <v>7</v>
      </c>
      <c r="G657">
        <v>8039</v>
      </c>
      <c r="I657" s="3">
        <f t="shared" si="10"/>
        <v>1</v>
      </c>
    </row>
    <row r="658" spans="1:9">
      <c r="A658" s="36">
        <v>40598</v>
      </c>
      <c r="B658" s="24">
        <v>0.33333333333333331</v>
      </c>
      <c r="C658" s="25">
        <v>-2</v>
      </c>
      <c r="D658" s="25">
        <v>2657</v>
      </c>
      <c r="E658" s="25">
        <v>-2</v>
      </c>
      <c r="F658" s="25"/>
      <c r="G658" s="25">
        <v>8039</v>
      </c>
      <c r="H658" s="25">
        <f>SUM(F632:F658)</f>
        <v>100</v>
      </c>
      <c r="I658" s="3">
        <f t="shared" si="10"/>
        <v>2</v>
      </c>
    </row>
    <row r="659" spans="1:9">
      <c r="A659" s="1">
        <v>40603</v>
      </c>
      <c r="B659" s="2">
        <v>0.45833333333333331</v>
      </c>
      <c r="C659">
        <v>-1</v>
      </c>
      <c r="D659">
        <v>2710</v>
      </c>
      <c r="E659">
        <v>-3</v>
      </c>
      <c r="F659">
        <v>84</v>
      </c>
      <c r="G659">
        <v>8123</v>
      </c>
      <c r="I659" s="3">
        <f t="shared" si="10"/>
        <v>3</v>
      </c>
    </row>
    <row r="660" spans="1:9">
      <c r="A660" s="1">
        <v>40604</v>
      </c>
      <c r="B660" s="2">
        <v>0.625</v>
      </c>
      <c r="C660">
        <v>2</v>
      </c>
      <c r="D660">
        <v>2690</v>
      </c>
      <c r="E660">
        <v>3</v>
      </c>
      <c r="F660">
        <v>20</v>
      </c>
      <c r="G660">
        <v>8143</v>
      </c>
      <c r="I660" s="3">
        <f t="shared" si="10"/>
        <v>3</v>
      </c>
    </row>
    <row r="661" spans="1:9">
      <c r="A661" s="1">
        <v>40606</v>
      </c>
      <c r="B661" s="2">
        <v>0.54166666666666663</v>
      </c>
      <c r="C661">
        <v>-1</v>
      </c>
      <c r="D661">
        <v>2793</v>
      </c>
      <c r="E661">
        <v>-3</v>
      </c>
      <c r="F661">
        <v>206</v>
      </c>
      <c r="G661">
        <v>8349</v>
      </c>
      <c r="I661" s="3">
        <f t="shared" si="10"/>
        <v>3</v>
      </c>
    </row>
    <row r="662" spans="1:9">
      <c r="A662" s="1">
        <v>40609</v>
      </c>
      <c r="B662" s="2">
        <v>0.41666666666666669</v>
      </c>
      <c r="C662">
        <v>0</v>
      </c>
      <c r="D662">
        <v>2809</v>
      </c>
      <c r="E662">
        <v>1</v>
      </c>
      <c r="F662">
        <v>-16</v>
      </c>
      <c r="G662">
        <v>8333</v>
      </c>
      <c r="I662" s="3">
        <f t="shared" si="10"/>
        <v>1</v>
      </c>
    </row>
    <row r="663" spans="1:9">
      <c r="A663" s="1">
        <v>40609</v>
      </c>
      <c r="B663" s="2">
        <v>0.41666666666666669</v>
      </c>
      <c r="C663">
        <v>2</v>
      </c>
      <c r="D663">
        <v>2809</v>
      </c>
      <c r="E663">
        <v>2</v>
      </c>
      <c r="G663">
        <v>8333</v>
      </c>
      <c r="I663" s="3">
        <f t="shared" si="10"/>
        <v>2</v>
      </c>
    </row>
    <row r="664" spans="1:9">
      <c r="A664" s="1">
        <v>40609</v>
      </c>
      <c r="B664" s="2">
        <v>0.54166666666666663</v>
      </c>
      <c r="C664">
        <v>-1</v>
      </c>
      <c r="D664">
        <v>2816</v>
      </c>
      <c r="E664">
        <v>-3</v>
      </c>
      <c r="F664">
        <v>14</v>
      </c>
      <c r="G664">
        <v>8347</v>
      </c>
      <c r="I664" s="3">
        <f t="shared" si="10"/>
        <v>3</v>
      </c>
    </row>
    <row r="665" spans="1:9">
      <c r="A665" s="1">
        <v>40613</v>
      </c>
      <c r="B665" s="2">
        <v>0.58333333333333337</v>
      </c>
      <c r="C665">
        <v>1</v>
      </c>
      <c r="D665">
        <v>2750</v>
      </c>
      <c r="E665">
        <v>2</v>
      </c>
      <c r="F665">
        <v>66</v>
      </c>
      <c r="G665">
        <v>8413</v>
      </c>
      <c r="I665" s="3">
        <f t="shared" si="10"/>
        <v>2</v>
      </c>
    </row>
    <row r="666" spans="1:9">
      <c r="A666" s="1">
        <v>40616</v>
      </c>
      <c r="B666" s="2">
        <v>0.33333333333333331</v>
      </c>
      <c r="C666">
        <v>-2</v>
      </c>
      <c r="D666">
        <v>2743</v>
      </c>
      <c r="E666">
        <v>-3</v>
      </c>
      <c r="F666">
        <v>-7</v>
      </c>
      <c r="G666">
        <v>8406</v>
      </c>
      <c r="I666" s="3">
        <f t="shared" si="10"/>
        <v>3</v>
      </c>
    </row>
    <row r="667" spans="1:9">
      <c r="A667" s="1">
        <v>40616</v>
      </c>
      <c r="B667" s="2">
        <v>0.375</v>
      </c>
      <c r="C667">
        <v>1</v>
      </c>
      <c r="D667">
        <v>2753</v>
      </c>
      <c r="E667">
        <v>3</v>
      </c>
      <c r="F667">
        <v>-20</v>
      </c>
      <c r="G667">
        <v>8386</v>
      </c>
      <c r="I667" s="3">
        <f t="shared" si="10"/>
        <v>3</v>
      </c>
    </row>
    <row r="668" spans="1:9">
      <c r="A668" s="1">
        <v>40616</v>
      </c>
      <c r="B668" s="2">
        <v>0.66666666666666663</v>
      </c>
      <c r="C668">
        <v>-2</v>
      </c>
      <c r="D668">
        <v>2752</v>
      </c>
      <c r="E668">
        <v>-3</v>
      </c>
      <c r="F668">
        <v>-1</v>
      </c>
      <c r="G668">
        <v>8385</v>
      </c>
      <c r="I668" s="3">
        <f t="shared" si="10"/>
        <v>3</v>
      </c>
    </row>
    <row r="669" spans="1:9">
      <c r="A669" s="1">
        <v>40617</v>
      </c>
      <c r="B669" s="2">
        <v>0.625</v>
      </c>
      <c r="C669">
        <v>1</v>
      </c>
      <c r="D669">
        <v>2716</v>
      </c>
      <c r="E669">
        <v>3</v>
      </c>
      <c r="F669">
        <v>72</v>
      </c>
      <c r="G669">
        <v>8457</v>
      </c>
      <c r="I669" s="3">
        <f t="shared" si="10"/>
        <v>3</v>
      </c>
    </row>
    <row r="670" spans="1:9">
      <c r="A670" s="1">
        <v>40618</v>
      </c>
      <c r="B670" s="2">
        <v>0.66666666666666663</v>
      </c>
      <c r="C670">
        <v>-2</v>
      </c>
      <c r="D670">
        <v>2728</v>
      </c>
      <c r="E670">
        <v>-3</v>
      </c>
      <c r="F670">
        <v>12</v>
      </c>
      <c r="G670">
        <v>8469</v>
      </c>
      <c r="I670" s="3">
        <f t="shared" si="10"/>
        <v>3</v>
      </c>
    </row>
    <row r="671" spans="1:9">
      <c r="A671" s="1">
        <v>40619</v>
      </c>
      <c r="B671" s="2">
        <v>0.375</v>
      </c>
      <c r="C671">
        <v>1</v>
      </c>
      <c r="D671">
        <v>2731</v>
      </c>
      <c r="E671">
        <v>3</v>
      </c>
      <c r="F671">
        <v>-6</v>
      </c>
      <c r="G671">
        <v>8463</v>
      </c>
      <c r="I671" s="3">
        <f t="shared" si="10"/>
        <v>3</v>
      </c>
    </row>
    <row r="672" spans="1:9">
      <c r="A672" s="1">
        <v>40620</v>
      </c>
      <c r="B672" s="2">
        <v>0.5</v>
      </c>
      <c r="C672">
        <v>-1</v>
      </c>
      <c r="D672">
        <v>2756</v>
      </c>
      <c r="E672">
        <v>-2</v>
      </c>
      <c r="F672">
        <v>25</v>
      </c>
      <c r="G672">
        <v>8488</v>
      </c>
      <c r="I672" s="3">
        <f t="shared" si="10"/>
        <v>2</v>
      </c>
    </row>
    <row r="673" spans="1:9">
      <c r="A673" s="1">
        <v>40620</v>
      </c>
      <c r="B673" s="2">
        <v>0.54166666666666663</v>
      </c>
      <c r="C673">
        <v>2</v>
      </c>
      <c r="D673">
        <v>2762</v>
      </c>
      <c r="E673">
        <v>3</v>
      </c>
      <c r="F673">
        <v>-6</v>
      </c>
      <c r="G673">
        <v>8482</v>
      </c>
      <c r="I673" s="3">
        <f t="shared" si="10"/>
        <v>3</v>
      </c>
    </row>
    <row r="674" spans="1:9">
      <c r="A674" s="1">
        <v>40620</v>
      </c>
      <c r="B674" s="2">
        <v>0.66666666666666663</v>
      </c>
      <c r="C674">
        <v>-1</v>
      </c>
      <c r="D674">
        <v>2762</v>
      </c>
      <c r="E674">
        <v>-3</v>
      </c>
      <c r="F674">
        <v>0</v>
      </c>
      <c r="G674">
        <v>8482</v>
      </c>
      <c r="I674" s="3">
        <f t="shared" si="10"/>
        <v>3</v>
      </c>
    </row>
    <row r="675" spans="1:9">
      <c r="A675" s="1">
        <v>40623</v>
      </c>
      <c r="B675" s="2">
        <v>0.33333333333333331</v>
      </c>
      <c r="C675">
        <v>0</v>
      </c>
      <c r="D675">
        <v>2779</v>
      </c>
      <c r="E675">
        <v>1</v>
      </c>
      <c r="F675">
        <v>-17</v>
      </c>
      <c r="G675">
        <v>8465</v>
      </c>
      <c r="I675" s="3">
        <f t="shared" si="10"/>
        <v>1</v>
      </c>
    </row>
    <row r="676" spans="1:9">
      <c r="A676" s="1">
        <v>40623</v>
      </c>
      <c r="B676" s="2">
        <v>0.33333333333333331</v>
      </c>
      <c r="C676">
        <v>2</v>
      </c>
      <c r="D676">
        <v>2779</v>
      </c>
      <c r="E676">
        <v>2</v>
      </c>
      <c r="G676">
        <v>8465</v>
      </c>
      <c r="I676" s="3">
        <f t="shared" si="10"/>
        <v>2</v>
      </c>
    </row>
    <row r="677" spans="1:9">
      <c r="A677" s="1">
        <v>40623</v>
      </c>
      <c r="B677" s="2">
        <v>0.5</v>
      </c>
      <c r="C677">
        <v>-1</v>
      </c>
      <c r="D677">
        <v>2775</v>
      </c>
      <c r="E677">
        <v>-3</v>
      </c>
      <c r="F677">
        <v>-8</v>
      </c>
      <c r="G677">
        <v>8457</v>
      </c>
      <c r="I677" s="3">
        <f t="shared" si="10"/>
        <v>3</v>
      </c>
    </row>
    <row r="678" spans="1:9">
      <c r="A678" s="1">
        <v>40623</v>
      </c>
      <c r="B678" s="2">
        <v>0.54166666666666663</v>
      </c>
      <c r="C678">
        <v>2</v>
      </c>
      <c r="D678">
        <v>2778</v>
      </c>
      <c r="E678">
        <v>3</v>
      </c>
      <c r="F678">
        <v>-3</v>
      </c>
      <c r="G678">
        <v>8454</v>
      </c>
      <c r="I678" s="3">
        <f t="shared" si="10"/>
        <v>3</v>
      </c>
    </row>
    <row r="679" spans="1:9">
      <c r="A679" s="1">
        <v>40624</v>
      </c>
      <c r="B679" s="2">
        <v>0.33333333333333331</v>
      </c>
      <c r="C679">
        <v>-1</v>
      </c>
      <c r="D679">
        <v>2787</v>
      </c>
      <c r="E679">
        <v>-3</v>
      </c>
      <c r="F679">
        <v>18</v>
      </c>
      <c r="G679">
        <v>8472</v>
      </c>
      <c r="I679" s="3">
        <f t="shared" si="10"/>
        <v>3</v>
      </c>
    </row>
    <row r="680" spans="1:9">
      <c r="A680" s="1">
        <v>40625</v>
      </c>
      <c r="B680" s="2">
        <v>0.41666666666666669</v>
      </c>
      <c r="C680">
        <v>0</v>
      </c>
      <c r="D680">
        <v>2770</v>
      </c>
      <c r="E680">
        <v>1</v>
      </c>
      <c r="F680">
        <v>17</v>
      </c>
      <c r="G680">
        <v>8489</v>
      </c>
      <c r="I680" s="3">
        <f t="shared" si="10"/>
        <v>1</v>
      </c>
    </row>
    <row r="681" spans="1:9">
      <c r="A681" s="1">
        <v>40626</v>
      </c>
      <c r="B681" s="2">
        <v>0.375</v>
      </c>
      <c r="C681">
        <v>1</v>
      </c>
      <c r="D681">
        <v>2764</v>
      </c>
      <c r="E681">
        <v>1</v>
      </c>
      <c r="G681">
        <v>8489</v>
      </c>
      <c r="I681" s="3">
        <f t="shared" si="10"/>
        <v>1</v>
      </c>
    </row>
    <row r="682" spans="1:9">
      <c r="A682" s="1">
        <v>40626</v>
      </c>
      <c r="B682" s="2">
        <v>0.58333333333333337</v>
      </c>
      <c r="C682">
        <v>-1</v>
      </c>
      <c r="D682">
        <v>2769</v>
      </c>
      <c r="E682">
        <v>-2</v>
      </c>
      <c r="F682">
        <v>5</v>
      </c>
      <c r="G682">
        <v>8494</v>
      </c>
      <c r="I682" s="3">
        <f t="shared" si="10"/>
        <v>2</v>
      </c>
    </row>
    <row r="683" spans="1:9">
      <c r="A683" s="1">
        <v>40626</v>
      </c>
      <c r="B683" s="2">
        <v>0.66666666666666663</v>
      </c>
      <c r="C683">
        <v>2</v>
      </c>
      <c r="D683">
        <v>2773</v>
      </c>
      <c r="E683">
        <v>3</v>
      </c>
      <c r="F683">
        <v>-4</v>
      </c>
      <c r="G683">
        <v>8490</v>
      </c>
      <c r="I683" s="3">
        <f t="shared" si="10"/>
        <v>3</v>
      </c>
    </row>
    <row r="684" spans="1:9">
      <c r="A684" s="1">
        <v>40627</v>
      </c>
      <c r="B684" s="2">
        <v>0.58333333333333337</v>
      </c>
      <c r="C684">
        <v>-1</v>
      </c>
      <c r="D684">
        <v>2778</v>
      </c>
      <c r="E684">
        <v>-3</v>
      </c>
      <c r="F684">
        <v>10</v>
      </c>
      <c r="G684">
        <v>8500</v>
      </c>
      <c r="I684" s="3">
        <f t="shared" si="10"/>
        <v>3</v>
      </c>
    </row>
    <row r="685" spans="1:9">
      <c r="A685" s="1">
        <v>40627</v>
      </c>
      <c r="B685" s="2">
        <v>0.625</v>
      </c>
      <c r="C685">
        <v>2</v>
      </c>
      <c r="D685">
        <v>2785</v>
      </c>
      <c r="E685">
        <v>3</v>
      </c>
      <c r="F685">
        <v>-7</v>
      </c>
      <c r="G685">
        <v>8493</v>
      </c>
      <c r="I685" s="3">
        <f t="shared" si="10"/>
        <v>3</v>
      </c>
    </row>
    <row r="686" spans="1:9">
      <c r="A686" s="1">
        <v>40630</v>
      </c>
      <c r="B686" s="2">
        <v>0.70833333333333337</v>
      </c>
      <c r="C686">
        <v>-1</v>
      </c>
      <c r="D686">
        <v>2824</v>
      </c>
      <c r="E686">
        <v>-3</v>
      </c>
      <c r="F686">
        <v>78</v>
      </c>
      <c r="G686">
        <v>8571</v>
      </c>
      <c r="I686" s="3">
        <f t="shared" si="10"/>
        <v>3</v>
      </c>
    </row>
    <row r="687" spans="1:9">
      <c r="A687" s="1">
        <v>40632</v>
      </c>
      <c r="B687" s="2">
        <v>0.33333333333333331</v>
      </c>
      <c r="C687">
        <v>0</v>
      </c>
      <c r="D687">
        <v>2835</v>
      </c>
      <c r="E687">
        <v>1</v>
      </c>
      <c r="F687">
        <v>-11</v>
      </c>
      <c r="G687">
        <v>8560</v>
      </c>
      <c r="I687" s="3">
        <f t="shared" si="10"/>
        <v>1</v>
      </c>
    </row>
    <row r="688" spans="1:9">
      <c r="A688" s="36">
        <v>40632</v>
      </c>
      <c r="B688" s="24">
        <v>0.58333333333333337</v>
      </c>
      <c r="C688" s="25">
        <v>-1</v>
      </c>
      <c r="D688" s="25">
        <v>2838</v>
      </c>
      <c r="E688" s="25">
        <v>-1</v>
      </c>
      <c r="F688" s="25"/>
      <c r="G688" s="25">
        <v>8560</v>
      </c>
      <c r="H688" s="25">
        <f>SUM(F659:F688)</f>
        <v>521</v>
      </c>
      <c r="I688" s="3">
        <f t="shared" si="10"/>
        <v>1</v>
      </c>
    </row>
    <row r="689" spans="1:9">
      <c r="A689" s="1">
        <v>40634</v>
      </c>
      <c r="B689" s="2">
        <v>0.33333333333333331</v>
      </c>
      <c r="C689">
        <v>0</v>
      </c>
      <c r="D689">
        <v>2828</v>
      </c>
      <c r="E689">
        <v>1</v>
      </c>
      <c r="F689">
        <v>10</v>
      </c>
      <c r="G689">
        <v>8570</v>
      </c>
      <c r="I689" s="3">
        <f t="shared" si="10"/>
        <v>1</v>
      </c>
    </row>
    <row r="690" spans="1:9">
      <c r="A690" s="1">
        <v>40637</v>
      </c>
      <c r="B690" s="2">
        <v>0.625</v>
      </c>
      <c r="C690">
        <v>-1</v>
      </c>
      <c r="D690">
        <v>2884</v>
      </c>
      <c r="E690">
        <v>-1</v>
      </c>
      <c r="G690">
        <v>8570</v>
      </c>
      <c r="I690" s="3">
        <f t="shared" si="10"/>
        <v>1</v>
      </c>
    </row>
    <row r="691" spans="1:9">
      <c r="A691" s="1">
        <v>40638</v>
      </c>
      <c r="B691" s="2">
        <v>0.66666666666666663</v>
      </c>
      <c r="C691">
        <v>0</v>
      </c>
      <c r="D691">
        <v>2883</v>
      </c>
      <c r="E691">
        <v>1</v>
      </c>
      <c r="F691">
        <v>1</v>
      </c>
      <c r="G691">
        <v>8571</v>
      </c>
      <c r="I691" s="3">
        <f t="shared" si="10"/>
        <v>1</v>
      </c>
    </row>
    <row r="692" spans="1:9">
      <c r="A692" s="1">
        <v>40638</v>
      </c>
      <c r="B692" s="2">
        <v>0.70833333333333337</v>
      </c>
      <c r="C692">
        <v>2</v>
      </c>
      <c r="D692">
        <v>2887</v>
      </c>
      <c r="E692">
        <v>2</v>
      </c>
      <c r="G692">
        <v>8571</v>
      </c>
      <c r="I692" s="3">
        <f t="shared" si="10"/>
        <v>2</v>
      </c>
    </row>
    <row r="693" spans="1:9">
      <c r="A693" s="1">
        <v>40640</v>
      </c>
      <c r="B693" s="2">
        <v>0.33333333333333331</v>
      </c>
      <c r="C693">
        <v>-1</v>
      </c>
      <c r="D693">
        <v>2914</v>
      </c>
      <c r="E693">
        <v>-3</v>
      </c>
      <c r="F693">
        <v>54</v>
      </c>
      <c r="G693">
        <v>8625</v>
      </c>
      <c r="I693" s="3">
        <f t="shared" si="10"/>
        <v>3</v>
      </c>
    </row>
    <row r="694" spans="1:9">
      <c r="A694" s="1">
        <v>40641</v>
      </c>
      <c r="B694" s="2">
        <v>0.33333333333333331</v>
      </c>
      <c r="C694">
        <v>0</v>
      </c>
      <c r="D694">
        <v>2932</v>
      </c>
      <c r="E694">
        <v>1</v>
      </c>
      <c r="F694">
        <v>-18</v>
      </c>
      <c r="G694">
        <v>8607</v>
      </c>
      <c r="I694" s="3">
        <f t="shared" si="10"/>
        <v>1</v>
      </c>
    </row>
    <row r="695" spans="1:9">
      <c r="A695" s="1">
        <v>40641</v>
      </c>
      <c r="B695" s="2">
        <v>0.33333333333333331</v>
      </c>
      <c r="C695">
        <v>2</v>
      </c>
      <c r="D695">
        <v>2932</v>
      </c>
      <c r="E695">
        <v>2</v>
      </c>
      <c r="G695">
        <v>8607</v>
      </c>
      <c r="I695" s="3">
        <f t="shared" si="10"/>
        <v>2</v>
      </c>
    </row>
    <row r="696" spans="1:9">
      <c r="A696" s="1">
        <v>40641</v>
      </c>
      <c r="B696" s="2">
        <v>0.41666666666666669</v>
      </c>
      <c r="C696">
        <v>-1</v>
      </c>
      <c r="D696">
        <v>2924</v>
      </c>
      <c r="E696">
        <v>-3</v>
      </c>
      <c r="F696">
        <v>-16</v>
      </c>
      <c r="G696">
        <v>8591</v>
      </c>
      <c r="I696" s="3">
        <f t="shared" si="10"/>
        <v>3</v>
      </c>
    </row>
    <row r="697" spans="1:9">
      <c r="A697" s="1">
        <v>40641</v>
      </c>
      <c r="B697" s="2">
        <v>0.45833333333333331</v>
      </c>
      <c r="C697">
        <v>2</v>
      </c>
      <c r="D697">
        <v>2928</v>
      </c>
      <c r="E697">
        <v>3</v>
      </c>
      <c r="F697">
        <v>-4</v>
      </c>
      <c r="G697">
        <v>8587</v>
      </c>
      <c r="I697" s="3">
        <f t="shared" si="10"/>
        <v>3</v>
      </c>
    </row>
    <row r="698" spans="1:9">
      <c r="A698" s="1">
        <v>40641</v>
      </c>
      <c r="B698" s="2">
        <v>0.58333333333333337</v>
      </c>
      <c r="C698">
        <v>-1</v>
      </c>
      <c r="D698">
        <v>2928</v>
      </c>
      <c r="E698">
        <v>-3</v>
      </c>
      <c r="F698">
        <v>0</v>
      </c>
      <c r="G698">
        <v>8587</v>
      </c>
      <c r="I698" s="3">
        <f t="shared" si="10"/>
        <v>3</v>
      </c>
    </row>
    <row r="699" spans="1:9">
      <c r="A699" s="1">
        <v>40645</v>
      </c>
      <c r="B699" s="2">
        <v>0.33333333333333331</v>
      </c>
      <c r="C699">
        <v>-2</v>
      </c>
      <c r="D699">
        <v>2889</v>
      </c>
      <c r="E699">
        <v>-1</v>
      </c>
      <c r="G699">
        <v>8587</v>
      </c>
      <c r="I699" s="3">
        <f t="shared" si="10"/>
        <v>1</v>
      </c>
    </row>
    <row r="700" spans="1:9">
      <c r="A700" s="1">
        <v>40645</v>
      </c>
      <c r="B700" s="2">
        <v>0.58333333333333337</v>
      </c>
      <c r="C700">
        <v>2</v>
      </c>
      <c r="D700">
        <v>2895</v>
      </c>
      <c r="E700">
        <v>4</v>
      </c>
      <c r="F700">
        <v>27</v>
      </c>
      <c r="G700">
        <v>8614</v>
      </c>
      <c r="I700" s="3">
        <f t="shared" si="10"/>
        <v>4</v>
      </c>
    </row>
    <row r="701" spans="1:9">
      <c r="A701" s="1">
        <v>40647</v>
      </c>
      <c r="B701" s="2">
        <v>0.375</v>
      </c>
      <c r="C701">
        <v>-1</v>
      </c>
      <c r="D701">
        <v>2911</v>
      </c>
      <c r="E701">
        <v>-3</v>
      </c>
      <c r="F701">
        <v>32</v>
      </c>
      <c r="G701">
        <v>8646</v>
      </c>
      <c r="I701" s="3">
        <f t="shared" si="10"/>
        <v>3</v>
      </c>
    </row>
    <row r="702" spans="1:9">
      <c r="A702" s="1">
        <v>40647</v>
      </c>
      <c r="B702" s="2">
        <v>0.41666666666666669</v>
      </c>
      <c r="C702">
        <v>2</v>
      </c>
      <c r="D702">
        <v>2913</v>
      </c>
      <c r="E702">
        <v>3</v>
      </c>
      <c r="F702">
        <v>-2</v>
      </c>
      <c r="G702">
        <v>8644</v>
      </c>
      <c r="I702" s="3">
        <f t="shared" si="10"/>
        <v>3</v>
      </c>
    </row>
    <row r="703" spans="1:9">
      <c r="A703" s="1">
        <v>40647</v>
      </c>
      <c r="B703" s="2">
        <v>0.45833333333333331</v>
      </c>
      <c r="C703">
        <v>-1</v>
      </c>
      <c r="D703">
        <v>2906</v>
      </c>
      <c r="E703">
        <v>-3</v>
      </c>
      <c r="F703">
        <v>-14</v>
      </c>
      <c r="G703">
        <v>8630</v>
      </c>
      <c r="I703" s="3">
        <f t="shared" si="10"/>
        <v>3</v>
      </c>
    </row>
    <row r="704" spans="1:9">
      <c r="A704" s="1">
        <v>40648</v>
      </c>
      <c r="B704" s="2">
        <v>0.375</v>
      </c>
      <c r="C704">
        <v>0</v>
      </c>
      <c r="D704">
        <v>2912</v>
      </c>
      <c r="E704">
        <v>1</v>
      </c>
      <c r="F704">
        <v>-6</v>
      </c>
      <c r="G704">
        <v>8624</v>
      </c>
      <c r="I704" s="3">
        <f t="shared" si="10"/>
        <v>1</v>
      </c>
    </row>
    <row r="705" spans="1:9">
      <c r="A705" s="1">
        <v>40652</v>
      </c>
      <c r="B705" s="2">
        <v>0.5</v>
      </c>
      <c r="C705">
        <v>1</v>
      </c>
      <c r="D705">
        <v>2876</v>
      </c>
      <c r="E705">
        <v>1</v>
      </c>
      <c r="G705">
        <v>8624</v>
      </c>
      <c r="I705" s="3">
        <f t="shared" si="10"/>
        <v>1</v>
      </c>
    </row>
    <row r="706" spans="1:9">
      <c r="A706" s="1">
        <v>40654</v>
      </c>
      <c r="B706" s="2">
        <v>0.625</v>
      </c>
      <c r="C706">
        <v>0</v>
      </c>
      <c r="D706">
        <v>2913</v>
      </c>
      <c r="E706">
        <v>-1</v>
      </c>
      <c r="F706">
        <v>37</v>
      </c>
      <c r="G706">
        <v>8661</v>
      </c>
      <c r="I706" s="3">
        <f t="shared" si="10"/>
        <v>1</v>
      </c>
    </row>
    <row r="707" spans="1:9">
      <c r="A707" s="1">
        <v>40659</v>
      </c>
      <c r="B707" s="2">
        <v>0.54166666666666663</v>
      </c>
      <c r="C707">
        <v>2</v>
      </c>
      <c r="D707">
        <v>2916</v>
      </c>
      <c r="E707">
        <v>2</v>
      </c>
      <c r="G707">
        <v>8661</v>
      </c>
      <c r="I707" s="3">
        <f t="shared" si="10"/>
        <v>2</v>
      </c>
    </row>
    <row r="708" spans="1:9">
      <c r="A708" s="1">
        <v>40660</v>
      </c>
      <c r="B708" s="2">
        <v>0.66666666666666663</v>
      </c>
      <c r="C708">
        <v>0</v>
      </c>
      <c r="D708">
        <v>2913</v>
      </c>
      <c r="E708">
        <v>-2</v>
      </c>
      <c r="F708">
        <v>-6</v>
      </c>
      <c r="G708">
        <v>8655</v>
      </c>
      <c r="I708" s="3">
        <f t="shared" ref="I708:I771" si="11">ABS(E708)</f>
        <v>2</v>
      </c>
    </row>
    <row r="709" spans="1:9">
      <c r="A709" s="1">
        <v>40661</v>
      </c>
      <c r="B709" s="2">
        <v>0.33333333333333331</v>
      </c>
      <c r="C709">
        <v>2</v>
      </c>
      <c r="D709">
        <v>2924</v>
      </c>
      <c r="E709">
        <v>2</v>
      </c>
      <c r="G709">
        <v>8655</v>
      </c>
      <c r="I709" s="3">
        <f t="shared" si="11"/>
        <v>2</v>
      </c>
    </row>
    <row r="710" spans="1:9">
      <c r="A710" s="36">
        <v>40662</v>
      </c>
      <c r="B710" s="24">
        <v>0.66666666666666663</v>
      </c>
      <c r="C710" s="25">
        <v>-2</v>
      </c>
      <c r="D710" s="25">
        <v>2915</v>
      </c>
      <c r="E710" s="25">
        <v>-4</v>
      </c>
      <c r="F710" s="25">
        <v>-18</v>
      </c>
      <c r="G710" s="25">
        <v>8637</v>
      </c>
      <c r="H710" s="25">
        <f>SUM(F689:F710)</f>
        <v>77</v>
      </c>
      <c r="I710" s="3">
        <f t="shared" si="11"/>
        <v>4</v>
      </c>
    </row>
    <row r="711" spans="1:9">
      <c r="A711" s="1">
        <v>40665</v>
      </c>
      <c r="B711" s="2">
        <v>0.33333333333333331</v>
      </c>
      <c r="C711">
        <v>0</v>
      </c>
      <c r="D711">
        <v>2923</v>
      </c>
      <c r="E711">
        <v>2</v>
      </c>
      <c r="F711">
        <v>-16</v>
      </c>
      <c r="G711">
        <v>8621</v>
      </c>
      <c r="I711" s="3">
        <f t="shared" si="11"/>
        <v>2</v>
      </c>
    </row>
    <row r="712" spans="1:9">
      <c r="A712" s="1">
        <v>40665</v>
      </c>
      <c r="B712" s="2">
        <v>0.33333333333333331</v>
      </c>
      <c r="C712">
        <v>2</v>
      </c>
      <c r="D712">
        <v>2923</v>
      </c>
      <c r="E712">
        <v>2</v>
      </c>
      <c r="G712">
        <v>8621</v>
      </c>
      <c r="I712" s="3">
        <f t="shared" si="11"/>
        <v>2</v>
      </c>
    </row>
    <row r="713" spans="1:9">
      <c r="A713" s="1">
        <v>40665</v>
      </c>
      <c r="B713" s="2">
        <v>0.375</v>
      </c>
      <c r="C713">
        <v>0</v>
      </c>
      <c r="D713">
        <v>2912</v>
      </c>
      <c r="E713">
        <v>-2</v>
      </c>
      <c r="F713">
        <v>-22</v>
      </c>
      <c r="G713">
        <v>8599</v>
      </c>
      <c r="I713" s="3">
        <f t="shared" si="11"/>
        <v>2</v>
      </c>
    </row>
    <row r="714" spans="1:9">
      <c r="A714" s="1">
        <v>40667</v>
      </c>
      <c r="B714" s="2">
        <v>0.58333333333333337</v>
      </c>
      <c r="C714">
        <v>1</v>
      </c>
      <c r="D714">
        <v>2882</v>
      </c>
      <c r="E714">
        <v>1</v>
      </c>
      <c r="G714">
        <v>8599</v>
      </c>
      <c r="I714" s="3">
        <f t="shared" si="11"/>
        <v>1</v>
      </c>
    </row>
    <row r="715" spans="1:9">
      <c r="A715" s="1">
        <v>40667</v>
      </c>
      <c r="B715" s="2">
        <v>0.66666666666666663</v>
      </c>
      <c r="C715">
        <v>0</v>
      </c>
      <c r="D715">
        <v>2874</v>
      </c>
      <c r="E715">
        <v>-1</v>
      </c>
      <c r="F715">
        <v>-8</v>
      </c>
      <c r="G715">
        <v>8591</v>
      </c>
      <c r="I715" s="3">
        <f t="shared" si="11"/>
        <v>1</v>
      </c>
    </row>
    <row r="716" spans="1:9">
      <c r="A716" s="1">
        <v>40667</v>
      </c>
      <c r="B716" s="2">
        <v>0.66666666666666663</v>
      </c>
      <c r="C716">
        <v>-2</v>
      </c>
      <c r="D716">
        <v>2874</v>
      </c>
      <c r="E716">
        <v>-2</v>
      </c>
      <c r="G716">
        <v>8591</v>
      </c>
      <c r="I716" s="3">
        <f t="shared" si="11"/>
        <v>2</v>
      </c>
    </row>
    <row r="717" spans="1:9">
      <c r="A717" s="1">
        <v>40668</v>
      </c>
      <c r="B717" s="2">
        <v>0.66666666666666663</v>
      </c>
      <c r="C717">
        <v>1</v>
      </c>
      <c r="D717">
        <v>2854</v>
      </c>
      <c r="E717">
        <v>3</v>
      </c>
      <c r="F717">
        <v>40</v>
      </c>
      <c r="G717">
        <v>8631</v>
      </c>
      <c r="I717" s="3">
        <f t="shared" si="11"/>
        <v>3</v>
      </c>
    </row>
    <row r="718" spans="1:9">
      <c r="A718" s="1">
        <v>40672</v>
      </c>
      <c r="B718" s="2">
        <v>0.625</v>
      </c>
      <c r="C718">
        <v>0</v>
      </c>
      <c r="D718">
        <v>2849</v>
      </c>
      <c r="E718">
        <v>-1</v>
      </c>
      <c r="F718">
        <v>-5</v>
      </c>
      <c r="G718">
        <v>8626</v>
      </c>
      <c r="I718" s="3">
        <f t="shared" si="11"/>
        <v>1</v>
      </c>
    </row>
    <row r="719" spans="1:9">
      <c r="A719" s="1">
        <v>40673</v>
      </c>
      <c r="B719" s="2">
        <v>0.375</v>
      </c>
      <c r="C719">
        <v>1</v>
      </c>
      <c r="D719">
        <v>2850</v>
      </c>
      <c r="E719">
        <v>1</v>
      </c>
      <c r="G719">
        <v>8626</v>
      </c>
      <c r="I719" s="3">
        <f t="shared" si="11"/>
        <v>1</v>
      </c>
    </row>
    <row r="720" spans="1:9">
      <c r="A720" s="1">
        <v>40674</v>
      </c>
      <c r="B720" s="2">
        <v>0.54166666666666663</v>
      </c>
      <c r="C720">
        <v>-2</v>
      </c>
      <c r="D720">
        <v>2858</v>
      </c>
      <c r="E720">
        <v>-3</v>
      </c>
      <c r="F720">
        <v>8</v>
      </c>
      <c r="G720">
        <v>8634</v>
      </c>
      <c r="I720" s="3">
        <f t="shared" si="11"/>
        <v>3</v>
      </c>
    </row>
    <row r="721" spans="1:9">
      <c r="A721" s="1">
        <v>40675</v>
      </c>
      <c r="B721" s="2">
        <v>0.66666666666666663</v>
      </c>
      <c r="C721">
        <v>1</v>
      </c>
      <c r="D721">
        <v>2819</v>
      </c>
      <c r="E721">
        <v>3</v>
      </c>
      <c r="F721">
        <v>78</v>
      </c>
      <c r="G721">
        <v>8712</v>
      </c>
      <c r="I721" s="3">
        <f t="shared" si="11"/>
        <v>3</v>
      </c>
    </row>
    <row r="722" spans="1:9">
      <c r="A722" s="1">
        <v>40676</v>
      </c>
      <c r="B722" s="2">
        <v>0.66666666666666663</v>
      </c>
      <c r="C722">
        <v>0</v>
      </c>
      <c r="D722">
        <v>2819</v>
      </c>
      <c r="E722">
        <v>-1</v>
      </c>
      <c r="F722">
        <v>0</v>
      </c>
      <c r="G722">
        <v>8712</v>
      </c>
      <c r="I722" s="3">
        <f t="shared" si="11"/>
        <v>1</v>
      </c>
    </row>
    <row r="723" spans="1:9">
      <c r="A723" s="1">
        <v>40679</v>
      </c>
      <c r="B723" s="2">
        <v>0.375</v>
      </c>
      <c r="C723">
        <v>1</v>
      </c>
      <c r="D723">
        <v>2813</v>
      </c>
      <c r="E723">
        <v>1</v>
      </c>
      <c r="G723">
        <v>8712</v>
      </c>
      <c r="I723" s="3">
        <f t="shared" si="11"/>
        <v>1</v>
      </c>
    </row>
    <row r="724" spans="1:9">
      <c r="A724" s="1">
        <v>40680</v>
      </c>
      <c r="B724" s="2">
        <v>0.625</v>
      </c>
      <c r="C724">
        <v>0</v>
      </c>
      <c r="D724">
        <v>2814</v>
      </c>
      <c r="E724">
        <v>-1</v>
      </c>
      <c r="F724">
        <v>1</v>
      </c>
      <c r="G724">
        <v>8713</v>
      </c>
      <c r="I724" s="3">
        <f t="shared" si="11"/>
        <v>1</v>
      </c>
    </row>
    <row r="725" spans="1:9">
      <c r="A725" s="1">
        <v>40681</v>
      </c>
      <c r="B725" s="2">
        <v>0.33333333333333331</v>
      </c>
      <c r="C725">
        <v>1</v>
      </c>
      <c r="D725">
        <v>2821</v>
      </c>
      <c r="E725">
        <v>1</v>
      </c>
      <c r="G725">
        <v>8713</v>
      </c>
      <c r="I725" s="3">
        <f t="shared" si="11"/>
        <v>1</v>
      </c>
    </row>
    <row r="726" spans="1:9">
      <c r="A726" s="1">
        <v>40681</v>
      </c>
      <c r="B726" s="2">
        <v>0.625</v>
      </c>
      <c r="C726">
        <v>2</v>
      </c>
      <c r="D726">
        <v>2823</v>
      </c>
      <c r="E726">
        <v>1</v>
      </c>
      <c r="G726">
        <v>8713</v>
      </c>
      <c r="I726" s="3">
        <f t="shared" si="11"/>
        <v>1</v>
      </c>
    </row>
    <row r="727" spans="1:9">
      <c r="A727" s="1">
        <v>40682</v>
      </c>
      <c r="B727" s="2">
        <v>0.70833333333333337</v>
      </c>
      <c r="C727">
        <v>-1</v>
      </c>
      <c r="D727">
        <v>2845</v>
      </c>
      <c r="E727">
        <v>-3</v>
      </c>
      <c r="F727">
        <v>46</v>
      </c>
      <c r="G727">
        <v>8759</v>
      </c>
      <c r="I727" s="3">
        <f t="shared" si="11"/>
        <v>3</v>
      </c>
    </row>
    <row r="728" spans="1:9">
      <c r="A728" s="1">
        <v>40683</v>
      </c>
      <c r="B728" s="2">
        <v>0.41666666666666669</v>
      </c>
      <c r="C728">
        <v>2</v>
      </c>
      <c r="D728">
        <v>2852</v>
      </c>
      <c r="E728">
        <v>3</v>
      </c>
      <c r="F728">
        <v>-7</v>
      </c>
      <c r="G728">
        <v>8752</v>
      </c>
      <c r="I728" s="3">
        <f t="shared" si="11"/>
        <v>3</v>
      </c>
    </row>
    <row r="729" spans="1:9">
      <c r="A729" s="1">
        <v>40686</v>
      </c>
      <c r="B729" s="2">
        <v>0.33333333333333331</v>
      </c>
      <c r="C729">
        <v>0</v>
      </c>
      <c r="D729">
        <v>2807</v>
      </c>
      <c r="E729">
        <v>-2</v>
      </c>
      <c r="F729">
        <v>-90</v>
      </c>
      <c r="G729">
        <v>8662</v>
      </c>
      <c r="I729" s="3">
        <f t="shared" si="11"/>
        <v>2</v>
      </c>
    </row>
    <row r="730" spans="1:9">
      <c r="A730" s="1">
        <v>40686</v>
      </c>
      <c r="B730" s="2">
        <v>0.70833333333333337</v>
      </c>
      <c r="C730">
        <v>1</v>
      </c>
      <c r="D730">
        <v>2797</v>
      </c>
      <c r="E730">
        <v>1</v>
      </c>
      <c r="G730">
        <v>8662</v>
      </c>
      <c r="I730" s="3">
        <f t="shared" si="11"/>
        <v>1</v>
      </c>
    </row>
    <row r="731" spans="1:9">
      <c r="A731" s="1">
        <v>40688</v>
      </c>
      <c r="B731" s="2">
        <v>0.33333333333333331</v>
      </c>
      <c r="C731">
        <v>0</v>
      </c>
      <c r="D731">
        <v>2800</v>
      </c>
      <c r="E731">
        <v>-1</v>
      </c>
      <c r="F731">
        <v>3</v>
      </c>
      <c r="G731">
        <v>8665</v>
      </c>
      <c r="I731" s="3">
        <f t="shared" si="11"/>
        <v>1</v>
      </c>
    </row>
    <row r="732" spans="1:9">
      <c r="A732" s="1">
        <v>40688</v>
      </c>
      <c r="B732" s="2">
        <v>0.33333333333333331</v>
      </c>
      <c r="C732">
        <v>-2</v>
      </c>
      <c r="D732">
        <v>2800</v>
      </c>
      <c r="E732">
        <v>-2</v>
      </c>
      <c r="G732">
        <v>8665</v>
      </c>
      <c r="I732" s="3">
        <f t="shared" si="11"/>
        <v>2</v>
      </c>
    </row>
    <row r="733" spans="1:9">
      <c r="A733" s="1">
        <v>40688</v>
      </c>
      <c r="B733" s="2">
        <v>0.375</v>
      </c>
      <c r="C733">
        <v>1</v>
      </c>
      <c r="D733">
        <v>2810</v>
      </c>
      <c r="E733">
        <v>3</v>
      </c>
      <c r="F733">
        <v>-20</v>
      </c>
      <c r="G733">
        <v>8645</v>
      </c>
      <c r="I733" s="3">
        <f t="shared" si="11"/>
        <v>3</v>
      </c>
    </row>
    <row r="734" spans="1:9">
      <c r="A734" s="1">
        <v>40689</v>
      </c>
      <c r="B734" s="2">
        <v>0.625</v>
      </c>
      <c r="C734">
        <v>-1</v>
      </c>
      <c r="D734">
        <v>2856</v>
      </c>
      <c r="E734">
        <v>-2</v>
      </c>
      <c r="F734">
        <v>46</v>
      </c>
      <c r="G734">
        <v>8691</v>
      </c>
      <c r="I734" s="3">
        <f t="shared" si="11"/>
        <v>2</v>
      </c>
    </row>
    <row r="735" spans="1:9">
      <c r="A735" s="1">
        <v>40690</v>
      </c>
      <c r="B735" s="2">
        <v>0.33333333333333331</v>
      </c>
      <c r="C735">
        <v>2</v>
      </c>
      <c r="D735">
        <v>2862</v>
      </c>
      <c r="E735">
        <v>3</v>
      </c>
      <c r="F735">
        <v>-6</v>
      </c>
      <c r="G735">
        <v>8685</v>
      </c>
      <c r="I735" s="3">
        <f t="shared" si="11"/>
        <v>3</v>
      </c>
    </row>
    <row r="736" spans="1:9">
      <c r="A736" s="1">
        <v>40690</v>
      </c>
      <c r="B736" s="2">
        <v>0.45833333333333331</v>
      </c>
      <c r="C736">
        <v>-1</v>
      </c>
      <c r="D736">
        <v>2860</v>
      </c>
      <c r="E736">
        <v>-3</v>
      </c>
      <c r="F736">
        <v>-4</v>
      </c>
      <c r="G736">
        <v>8681</v>
      </c>
      <c r="I736" s="3">
        <f t="shared" si="11"/>
        <v>3</v>
      </c>
    </row>
    <row r="737" spans="1:9">
      <c r="A737" s="1">
        <v>40690</v>
      </c>
      <c r="B737" s="2">
        <v>0.70833333333333337</v>
      </c>
      <c r="C737">
        <v>2</v>
      </c>
      <c r="D737">
        <v>2873</v>
      </c>
      <c r="E737">
        <v>3</v>
      </c>
      <c r="F737">
        <v>-13</v>
      </c>
      <c r="G737">
        <v>8668</v>
      </c>
      <c r="I737" s="3">
        <f t="shared" si="11"/>
        <v>3</v>
      </c>
    </row>
    <row r="738" spans="1:9">
      <c r="A738" s="1">
        <v>40693</v>
      </c>
      <c r="B738" s="2">
        <v>0.375</v>
      </c>
      <c r="C738">
        <v>-1</v>
      </c>
      <c r="D738">
        <v>2871</v>
      </c>
      <c r="E738">
        <v>-3</v>
      </c>
      <c r="F738">
        <v>-4</v>
      </c>
      <c r="G738">
        <v>8664</v>
      </c>
      <c r="I738" s="3">
        <f t="shared" si="11"/>
        <v>3</v>
      </c>
    </row>
    <row r="739" spans="1:9">
      <c r="A739" s="1">
        <v>40693</v>
      </c>
      <c r="B739" s="2">
        <v>0.45833333333333331</v>
      </c>
      <c r="C739">
        <v>2</v>
      </c>
      <c r="D739">
        <v>2874</v>
      </c>
      <c r="E739">
        <v>3</v>
      </c>
      <c r="F739">
        <v>-3</v>
      </c>
      <c r="G739">
        <v>8661</v>
      </c>
      <c r="I739" s="3">
        <f t="shared" si="11"/>
        <v>3</v>
      </c>
    </row>
    <row r="740" spans="1:9">
      <c r="A740" s="1">
        <v>40693</v>
      </c>
      <c r="B740" s="2">
        <v>0.58333333333333337</v>
      </c>
      <c r="C740">
        <v>-1</v>
      </c>
      <c r="D740">
        <v>2876</v>
      </c>
      <c r="E740">
        <v>-3</v>
      </c>
      <c r="F740">
        <v>4</v>
      </c>
      <c r="G740">
        <v>8665</v>
      </c>
      <c r="I740" s="3">
        <f t="shared" si="11"/>
        <v>3</v>
      </c>
    </row>
    <row r="741" spans="1:9">
      <c r="A741" s="1">
        <v>40694</v>
      </c>
      <c r="B741" s="2">
        <v>0.33333333333333331</v>
      </c>
      <c r="C741">
        <v>0</v>
      </c>
      <c r="D741">
        <v>2889</v>
      </c>
      <c r="E741">
        <v>1</v>
      </c>
      <c r="F741">
        <v>-13</v>
      </c>
      <c r="G741">
        <v>8652</v>
      </c>
      <c r="I741" s="3">
        <f t="shared" si="11"/>
        <v>1</v>
      </c>
    </row>
    <row r="742" spans="1:9">
      <c r="A742" s="36">
        <v>40694</v>
      </c>
      <c r="B742" s="24">
        <v>0.33333333333333331</v>
      </c>
      <c r="C742" s="25">
        <v>2</v>
      </c>
      <c r="D742" s="25">
        <v>2889</v>
      </c>
      <c r="E742" s="25">
        <v>2</v>
      </c>
      <c r="F742" s="25"/>
      <c r="G742" s="25">
        <v>8652</v>
      </c>
      <c r="H742" s="25">
        <f>SUM(F711:F742)</f>
        <v>15</v>
      </c>
      <c r="I742" s="3">
        <f t="shared" si="11"/>
        <v>2</v>
      </c>
    </row>
    <row r="743" spans="1:9">
      <c r="A743" s="1">
        <v>40695</v>
      </c>
      <c r="B743" s="2">
        <v>0.375</v>
      </c>
      <c r="C743">
        <v>-1</v>
      </c>
      <c r="D743">
        <v>2912</v>
      </c>
      <c r="E743">
        <v>-3</v>
      </c>
      <c r="F743">
        <v>46</v>
      </c>
      <c r="G743">
        <v>8698</v>
      </c>
      <c r="I743" s="3">
        <f t="shared" si="11"/>
        <v>3</v>
      </c>
    </row>
    <row r="744" spans="1:9">
      <c r="A744" s="1">
        <v>40697</v>
      </c>
      <c r="B744" s="2">
        <v>0.66666666666666663</v>
      </c>
      <c r="C744">
        <v>1</v>
      </c>
      <c r="D744">
        <v>2886</v>
      </c>
      <c r="E744">
        <v>2</v>
      </c>
      <c r="F744">
        <v>26</v>
      </c>
      <c r="G744">
        <v>8724</v>
      </c>
      <c r="I744" s="3">
        <f t="shared" si="11"/>
        <v>2</v>
      </c>
    </row>
    <row r="745" spans="1:9">
      <c r="A745" s="1">
        <v>40700</v>
      </c>
      <c r="B745" s="2">
        <v>0.41666666666666669</v>
      </c>
      <c r="C745">
        <v>-2</v>
      </c>
      <c r="D745">
        <v>2883</v>
      </c>
      <c r="E745">
        <v>-3</v>
      </c>
      <c r="F745">
        <v>-3</v>
      </c>
      <c r="G745">
        <v>8721</v>
      </c>
      <c r="I745" s="3">
        <f t="shared" si="11"/>
        <v>3</v>
      </c>
    </row>
    <row r="746" spans="1:9">
      <c r="A746" s="1">
        <v>40700</v>
      </c>
      <c r="B746" s="2">
        <v>0.45833333333333331</v>
      </c>
      <c r="C746">
        <v>1</v>
      </c>
      <c r="D746">
        <v>2885</v>
      </c>
      <c r="E746">
        <v>3</v>
      </c>
      <c r="F746">
        <v>-4</v>
      </c>
      <c r="G746">
        <v>8717</v>
      </c>
      <c r="I746" s="3">
        <f t="shared" si="11"/>
        <v>3</v>
      </c>
    </row>
    <row r="747" spans="1:9">
      <c r="A747" s="1">
        <v>40700</v>
      </c>
      <c r="B747" s="2">
        <v>0.5</v>
      </c>
      <c r="C747">
        <v>-2</v>
      </c>
      <c r="D747">
        <v>2883</v>
      </c>
      <c r="E747">
        <v>-3</v>
      </c>
      <c r="F747">
        <v>-2</v>
      </c>
      <c r="G747">
        <v>8715</v>
      </c>
      <c r="I747" s="3">
        <f t="shared" si="11"/>
        <v>3</v>
      </c>
    </row>
    <row r="748" spans="1:9">
      <c r="A748" s="1">
        <v>40700</v>
      </c>
      <c r="B748" s="2">
        <v>0.58333333333333337</v>
      </c>
      <c r="C748">
        <v>1</v>
      </c>
      <c r="D748">
        <v>2882</v>
      </c>
      <c r="E748">
        <v>3</v>
      </c>
      <c r="F748">
        <v>2</v>
      </c>
      <c r="G748">
        <v>8717</v>
      </c>
      <c r="I748" s="3">
        <f t="shared" si="11"/>
        <v>3</v>
      </c>
    </row>
    <row r="749" spans="1:9">
      <c r="A749" s="1">
        <v>40700</v>
      </c>
      <c r="B749" s="2">
        <v>0.66666666666666663</v>
      </c>
      <c r="C749">
        <v>-2</v>
      </c>
      <c r="D749">
        <v>2879</v>
      </c>
      <c r="E749">
        <v>-3</v>
      </c>
      <c r="F749">
        <v>-3</v>
      </c>
      <c r="G749">
        <v>8714</v>
      </c>
      <c r="I749" s="3">
        <f t="shared" si="11"/>
        <v>3</v>
      </c>
    </row>
    <row r="750" spans="1:9">
      <c r="A750" s="1">
        <v>40701</v>
      </c>
      <c r="B750" s="2">
        <v>0.375</v>
      </c>
      <c r="C750">
        <v>0</v>
      </c>
      <c r="D750">
        <v>2894</v>
      </c>
      <c r="E750">
        <v>2</v>
      </c>
      <c r="F750">
        <v>-30</v>
      </c>
      <c r="G750">
        <v>8684</v>
      </c>
      <c r="I750" s="3">
        <f t="shared" si="11"/>
        <v>2</v>
      </c>
    </row>
    <row r="751" spans="1:9">
      <c r="A751" s="1">
        <v>40702</v>
      </c>
      <c r="B751" s="2">
        <v>0.625</v>
      </c>
      <c r="C751">
        <v>1</v>
      </c>
      <c r="D751">
        <v>2884</v>
      </c>
      <c r="E751">
        <v>1</v>
      </c>
      <c r="G751">
        <v>8684</v>
      </c>
      <c r="I751" s="3">
        <f t="shared" si="11"/>
        <v>1</v>
      </c>
    </row>
    <row r="752" spans="1:9">
      <c r="A752" s="1">
        <v>40703</v>
      </c>
      <c r="B752" s="2">
        <v>0.33333333333333331</v>
      </c>
      <c r="C752">
        <v>0</v>
      </c>
      <c r="D752">
        <v>2871</v>
      </c>
      <c r="E752">
        <v>-1</v>
      </c>
      <c r="F752">
        <v>-13</v>
      </c>
      <c r="G752">
        <v>8671</v>
      </c>
      <c r="I752" s="3">
        <f t="shared" si="11"/>
        <v>1</v>
      </c>
    </row>
    <row r="753" spans="1:9">
      <c r="A753" s="1">
        <v>40703</v>
      </c>
      <c r="B753" s="2">
        <v>0.33333333333333331</v>
      </c>
      <c r="C753">
        <v>-2</v>
      </c>
      <c r="D753">
        <v>2871</v>
      </c>
      <c r="E753">
        <v>-2</v>
      </c>
      <c r="G753">
        <v>8671</v>
      </c>
      <c r="I753" s="3">
        <f t="shared" si="11"/>
        <v>2</v>
      </c>
    </row>
    <row r="754" spans="1:9">
      <c r="A754" s="1">
        <v>40703</v>
      </c>
      <c r="B754" s="2">
        <v>0.58333333333333337</v>
      </c>
      <c r="C754">
        <v>1</v>
      </c>
      <c r="D754">
        <v>2868</v>
      </c>
      <c r="E754">
        <v>3</v>
      </c>
      <c r="F754">
        <v>6</v>
      </c>
      <c r="G754">
        <v>8677</v>
      </c>
      <c r="I754" s="3">
        <f t="shared" si="11"/>
        <v>3</v>
      </c>
    </row>
    <row r="755" spans="1:9">
      <c r="A755" s="1">
        <v>40704</v>
      </c>
      <c r="B755" s="2">
        <v>0.66666666666666663</v>
      </c>
      <c r="C755">
        <v>0</v>
      </c>
      <c r="D755">
        <v>2856</v>
      </c>
      <c r="E755">
        <v>-1</v>
      </c>
      <c r="F755">
        <v>-12</v>
      </c>
      <c r="G755">
        <v>8665</v>
      </c>
      <c r="I755" s="3">
        <f t="shared" si="11"/>
        <v>1</v>
      </c>
    </row>
    <row r="756" spans="1:9">
      <c r="A756" s="1">
        <v>40707</v>
      </c>
      <c r="B756" s="2">
        <v>0.375</v>
      </c>
      <c r="C756">
        <v>1</v>
      </c>
      <c r="D756">
        <v>2860</v>
      </c>
      <c r="E756">
        <v>1</v>
      </c>
      <c r="G756">
        <v>8665</v>
      </c>
      <c r="I756" s="3">
        <f t="shared" si="11"/>
        <v>1</v>
      </c>
    </row>
    <row r="757" spans="1:9">
      <c r="A757" s="1">
        <v>40707</v>
      </c>
      <c r="B757" s="2">
        <v>0.41666666666666669</v>
      </c>
      <c r="C757">
        <v>-2</v>
      </c>
      <c r="D757">
        <v>2857</v>
      </c>
      <c r="E757">
        <v>-3</v>
      </c>
      <c r="F757">
        <v>-3</v>
      </c>
      <c r="G757">
        <v>8662</v>
      </c>
      <c r="I757" s="3">
        <f t="shared" si="11"/>
        <v>3</v>
      </c>
    </row>
    <row r="758" spans="1:9">
      <c r="A758" s="1">
        <v>40707</v>
      </c>
      <c r="B758" s="2">
        <v>0.5</v>
      </c>
      <c r="C758">
        <v>1</v>
      </c>
      <c r="D758">
        <v>2856</v>
      </c>
      <c r="E758">
        <v>3</v>
      </c>
      <c r="F758">
        <v>2</v>
      </c>
      <c r="G758">
        <v>8664</v>
      </c>
      <c r="I758" s="3">
        <f t="shared" si="11"/>
        <v>3</v>
      </c>
    </row>
    <row r="759" spans="1:9">
      <c r="A759" s="1">
        <v>40708</v>
      </c>
      <c r="B759" s="2">
        <v>0.33333333333333331</v>
      </c>
      <c r="C759">
        <v>2</v>
      </c>
      <c r="D759">
        <v>2872</v>
      </c>
      <c r="E759">
        <v>1</v>
      </c>
      <c r="G759">
        <v>8664</v>
      </c>
      <c r="I759" s="3">
        <f t="shared" si="11"/>
        <v>1</v>
      </c>
    </row>
    <row r="760" spans="1:9">
      <c r="A760" s="1">
        <v>40709</v>
      </c>
      <c r="B760" s="2">
        <v>0.375</v>
      </c>
      <c r="C760">
        <v>0</v>
      </c>
      <c r="D760">
        <v>2867</v>
      </c>
      <c r="E760">
        <v>-2</v>
      </c>
      <c r="F760">
        <v>6</v>
      </c>
      <c r="G760">
        <v>8670</v>
      </c>
      <c r="I760" s="3">
        <f t="shared" si="11"/>
        <v>2</v>
      </c>
    </row>
    <row r="761" spans="1:9">
      <c r="A761" s="1">
        <v>40710</v>
      </c>
      <c r="B761" s="2">
        <v>0.33333333333333331</v>
      </c>
      <c r="C761">
        <v>-2</v>
      </c>
      <c r="D761">
        <v>2859</v>
      </c>
      <c r="E761">
        <v>-2</v>
      </c>
      <c r="G761">
        <v>8670</v>
      </c>
      <c r="I761" s="3">
        <f t="shared" si="11"/>
        <v>2</v>
      </c>
    </row>
    <row r="762" spans="1:9">
      <c r="A762" s="1">
        <v>40710</v>
      </c>
      <c r="B762" s="2">
        <v>0.66666666666666663</v>
      </c>
      <c r="C762">
        <v>2</v>
      </c>
      <c r="D762">
        <v>2864</v>
      </c>
      <c r="E762">
        <v>4</v>
      </c>
      <c r="F762">
        <v>-10</v>
      </c>
      <c r="G762">
        <v>8660</v>
      </c>
      <c r="I762" s="3">
        <f t="shared" si="11"/>
        <v>4</v>
      </c>
    </row>
    <row r="763" spans="1:9">
      <c r="A763" s="1">
        <v>40711</v>
      </c>
      <c r="B763" s="2">
        <v>0.33333333333333331</v>
      </c>
      <c r="C763">
        <v>0</v>
      </c>
      <c r="D763">
        <v>2825</v>
      </c>
      <c r="E763">
        <v>-2</v>
      </c>
      <c r="F763">
        <v>-78</v>
      </c>
      <c r="G763">
        <v>8582</v>
      </c>
      <c r="I763" s="3">
        <f t="shared" si="11"/>
        <v>2</v>
      </c>
    </row>
    <row r="764" spans="1:9">
      <c r="A764" s="1">
        <v>40711</v>
      </c>
      <c r="B764" s="2">
        <v>0.33333333333333331</v>
      </c>
      <c r="C764">
        <v>-2</v>
      </c>
      <c r="D764">
        <v>2825</v>
      </c>
      <c r="E764">
        <v>-2</v>
      </c>
      <c r="G764">
        <v>8582</v>
      </c>
      <c r="I764" s="3">
        <f t="shared" si="11"/>
        <v>2</v>
      </c>
    </row>
    <row r="765" spans="1:9">
      <c r="A765" s="1">
        <v>40711</v>
      </c>
      <c r="B765" s="2">
        <v>0.58333333333333337</v>
      </c>
      <c r="C765">
        <v>1</v>
      </c>
      <c r="D765">
        <v>2831</v>
      </c>
      <c r="E765">
        <v>3</v>
      </c>
      <c r="F765">
        <v>-12</v>
      </c>
      <c r="G765">
        <v>8570</v>
      </c>
      <c r="I765" s="3">
        <f t="shared" si="11"/>
        <v>3</v>
      </c>
    </row>
    <row r="766" spans="1:9">
      <c r="A766" s="1">
        <v>40714</v>
      </c>
      <c r="B766" s="2">
        <v>0.33333333333333331</v>
      </c>
      <c r="C766">
        <v>-2</v>
      </c>
      <c r="D766">
        <v>2821</v>
      </c>
      <c r="E766">
        <v>-3</v>
      </c>
      <c r="F766">
        <v>-10</v>
      </c>
      <c r="G766">
        <v>8560</v>
      </c>
      <c r="I766" s="3">
        <f t="shared" si="11"/>
        <v>3</v>
      </c>
    </row>
    <row r="767" spans="1:9">
      <c r="A767" s="1">
        <v>40714</v>
      </c>
      <c r="B767" s="2">
        <v>0.45833333333333331</v>
      </c>
      <c r="C767">
        <v>1</v>
      </c>
      <c r="D767">
        <v>2822</v>
      </c>
      <c r="E767">
        <v>3</v>
      </c>
      <c r="F767">
        <v>-2</v>
      </c>
      <c r="G767">
        <v>8558</v>
      </c>
      <c r="I767" s="3">
        <f t="shared" si="11"/>
        <v>3</v>
      </c>
    </row>
    <row r="768" spans="1:9">
      <c r="A768" s="1">
        <v>40714</v>
      </c>
      <c r="B768" s="2">
        <v>0.70833333333333337</v>
      </c>
      <c r="C768">
        <v>0</v>
      </c>
      <c r="D768">
        <v>2812</v>
      </c>
      <c r="E768">
        <v>-1</v>
      </c>
      <c r="F768">
        <v>-10</v>
      </c>
      <c r="G768">
        <v>8548</v>
      </c>
      <c r="I768" s="3">
        <f t="shared" si="11"/>
        <v>1</v>
      </c>
    </row>
    <row r="769" spans="1:9">
      <c r="A769" s="1">
        <v>40714</v>
      </c>
      <c r="B769" s="2">
        <v>0.70833333333333337</v>
      </c>
      <c r="C769">
        <v>-2</v>
      </c>
      <c r="D769">
        <v>2812</v>
      </c>
      <c r="E769">
        <v>-2</v>
      </c>
      <c r="G769">
        <v>8548</v>
      </c>
      <c r="I769" s="3">
        <f t="shared" si="11"/>
        <v>2</v>
      </c>
    </row>
    <row r="770" spans="1:9">
      <c r="A770" s="1">
        <v>40715</v>
      </c>
      <c r="B770" s="2">
        <v>0.33333333333333331</v>
      </c>
      <c r="C770">
        <v>1</v>
      </c>
      <c r="D770">
        <v>2815</v>
      </c>
      <c r="E770">
        <v>3</v>
      </c>
      <c r="F770">
        <v>-6</v>
      </c>
      <c r="G770">
        <v>8542</v>
      </c>
      <c r="I770" s="3">
        <f t="shared" si="11"/>
        <v>3</v>
      </c>
    </row>
    <row r="771" spans="1:9">
      <c r="A771" s="1">
        <v>40715</v>
      </c>
      <c r="B771" s="2">
        <v>0.41666666666666669</v>
      </c>
      <c r="C771">
        <v>-2</v>
      </c>
      <c r="D771">
        <v>2808</v>
      </c>
      <c r="E771">
        <v>-3</v>
      </c>
      <c r="F771">
        <v>-7</v>
      </c>
      <c r="G771">
        <v>8535</v>
      </c>
      <c r="I771" s="3">
        <f t="shared" si="11"/>
        <v>3</v>
      </c>
    </row>
    <row r="772" spans="1:9">
      <c r="A772" s="1">
        <v>40715</v>
      </c>
      <c r="B772" s="2">
        <v>0.66666666666666663</v>
      </c>
      <c r="C772">
        <v>2</v>
      </c>
      <c r="D772">
        <v>2802</v>
      </c>
      <c r="E772">
        <v>4</v>
      </c>
      <c r="F772">
        <v>12</v>
      </c>
      <c r="G772">
        <v>8547</v>
      </c>
      <c r="I772" s="3">
        <f t="shared" ref="I772:I835" si="12">ABS(E772)</f>
        <v>4</v>
      </c>
    </row>
    <row r="773" spans="1:9">
      <c r="A773" s="1">
        <v>40716</v>
      </c>
      <c r="B773" s="2">
        <v>0.70833333333333337</v>
      </c>
      <c r="C773">
        <v>0</v>
      </c>
      <c r="D773">
        <v>2783</v>
      </c>
      <c r="E773">
        <v>-2</v>
      </c>
      <c r="F773">
        <v>-38</v>
      </c>
      <c r="G773">
        <v>8509</v>
      </c>
      <c r="I773" s="3">
        <f t="shared" si="12"/>
        <v>2</v>
      </c>
    </row>
    <row r="774" spans="1:9">
      <c r="A774" s="1">
        <v>40716</v>
      </c>
      <c r="B774" s="2">
        <v>0.70833333333333337</v>
      </c>
      <c r="C774">
        <v>-2</v>
      </c>
      <c r="D774">
        <v>2783</v>
      </c>
      <c r="E774">
        <v>-2</v>
      </c>
      <c r="G774">
        <v>8509</v>
      </c>
      <c r="I774" s="3">
        <f t="shared" si="12"/>
        <v>2</v>
      </c>
    </row>
    <row r="775" spans="1:9">
      <c r="A775" s="1">
        <v>40718</v>
      </c>
      <c r="B775" s="2">
        <v>0.45833333333333331</v>
      </c>
      <c r="C775">
        <v>1</v>
      </c>
      <c r="D775">
        <v>2782</v>
      </c>
      <c r="E775">
        <v>3</v>
      </c>
      <c r="F775">
        <v>2</v>
      </c>
      <c r="G775">
        <v>8511</v>
      </c>
      <c r="I775" s="3">
        <f t="shared" si="12"/>
        <v>3</v>
      </c>
    </row>
    <row r="776" spans="1:9">
      <c r="A776" s="1">
        <v>40718</v>
      </c>
      <c r="B776" s="2">
        <v>0.5</v>
      </c>
      <c r="C776">
        <v>-2</v>
      </c>
      <c r="D776">
        <v>2775</v>
      </c>
      <c r="E776">
        <v>-3</v>
      </c>
      <c r="F776">
        <v>-7</v>
      </c>
      <c r="G776">
        <v>8504</v>
      </c>
      <c r="I776" s="3">
        <f t="shared" si="12"/>
        <v>3</v>
      </c>
    </row>
    <row r="777" spans="1:9">
      <c r="A777" s="1">
        <v>40721</v>
      </c>
      <c r="B777" s="2">
        <v>0.66666666666666663</v>
      </c>
      <c r="C777">
        <v>1</v>
      </c>
      <c r="D777">
        <v>2737</v>
      </c>
      <c r="E777">
        <v>3</v>
      </c>
      <c r="F777">
        <v>76</v>
      </c>
      <c r="G777">
        <v>8580</v>
      </c>
      <c r="I777" s="3">
        <f t="shared" si="12"/>
        <v>3</v>
      </c>
    </row>
    <row r="778" spans="1:9">
      <c r="A778" s="36">
        <v>40724</v>
      </c>
      <c r="B778" s="24">
        <v>0.58333333333333337</v>
      </c>
      <c r="C778" s="25">
        <v>-1</v>
      </c>
      <c r="D778" s="25">
        <v>2779</v>
      </c>
      <c r="E778" s="25">
        <v>-2</v>
      </c>
      <c r="F778" s="25">
        <v>42</v>
      </c>
      <c r="G778" s="25">
        <v>8622</v>
      </c>
      <c r="H778" s="25">
        <f>SUM(F743:F778)</f>
        <v>-30</v>
      </c>
      <c r="I778" s="3">
        <f t="shared" si="12"/>
        <v>2</v>
      </c>
    </row>
    <row r="779" spans="1:9">
      <c r="A779" s="1">
        <v>40725</v>
      </c>
      <c r="B779" s="2">
        <v>0.66666666666666663</v>
      </c>
      <c r="C779">
        <v>0</v>
      </c>
      <c r="D779">
        <v>2776</v>
      </c>
      <c r="E779">
        <v>1</v>
      </c>
      <c r="F779">
        <v>3</v>
      </c>
      <c r="G779">
        <v>8625</v>
      </c>
      <c r="I779" s="3">
        <f t="shared" si="12"/>
        <v>1</v>
      </c>
    </row>
    <row r="780" spans="1:9">
      <c r="A780" s="1">
        <v>40725</v>
      </c>
      <c r="B780" s="2">
        <v>0.66666666666666663</v>
      </c>
      <c r="C780">
        <v>2</v>
      </c>
      <c r="D780">
        <v>2776</v>
      </c>
      <c r="E780">
        <v>2</v>
      </c>
      <c r="G780">
        <v>8625</v>
      </c>
      <c r="I780" s="3">
        <f t="shared" si="12"/>
        <v>2</v>
      </c>
    </row>
    <row r="781" spans="1:9">
      <c r="A781" s="1">
        <v>40728</v>
      </c>
      <c r="B781" s="2">
        <v>0.70833333333333337</v>
      </c>
      <c r="C781">
        <v>-1</v>
      </c>
      <c r="D781">
        <v>2792</v>
      </c>
      <c r="E781">
        <v>-3</v>
      </c>
      <c r="F781">
        <v>32</v>
      </c>
      <c r="G781">
        <v>8657</v>
      </c>
      <c r="I781" s="3">
        <f t="shared" si="12"/>
        <v>3</v>
      </c>
    </row>
    <row r="782" spans="1:9">
      <c r="A782" s="1">
        <v>40729</v>
      </c>
      <c r="B782" s="2">
        <v>0.54166666666666663</v>
      </c>
      <c r="C782">
        <v>-2</v>
      </c>
      <c r="D782">
        <v>2790</v>
      </c>
      <c r="E782">
        <v>-1</v>
      </c>
      <c r="G782">
        <v>8657</v>
      </c>
      <c r="I782" s="3">
        <f t="shared" si="12"/>
        <v>1</v>
      </c>
    </row>
    <row r="783" spans="1:9">
      <c r="A783" s="1">
        <v>40731</v>
      </c>
      <c r="B783" s="2">
        <v>0.41666666666666669</v>
      </c>
      <c r="C783">
        <v>0</v>
      </c>
      <c r="D783">
        <v>2778</v>
      </c>
      <c r="E783">
        <v>2</v>
      </c>
      <c r="F783">
        <v>26</v>
      </c>
      <c r="G783">
        <v>8683</v>
      </c>
      <c r="I783" s="3">
        <f t="shared" si="12"/>
        <v>2</v>
      </c>
    </row>
    <row r="784" spans="1:9">
      <c r="A784" s="1">
        <v>40732</v>
      </c>
      <c r="B784" s="2">
        <v>0.45833333333333331</v>
      </c>
      <c r="C784">
        <v>-2</v>
      </c>
      <c r="D784">
        <v>2804</v>
      </c>
      <c r="E784">
        <v>-2</v>
      </c>
      <c r="G784">
        <v>8683</v>
      </c>
      <c r="I784" s="3">
        <f t="shared" si="12"/>
        <v>2</v>
      </c>
    </row>
    <row r="785" spans="1:9">
      <c r="A785" s="1">
        <v>40737</v>
      </c>
      <c r="B785" s="2">
        <v>0.375</v>
      </c>
      <c r="C785">
        <v>0</v>
      </c>
      <c r="D785">
        <v>2736</v>
      </c>
      <c r="E785">
        <v>2</v>
      </c>
      <c r="F785">
        <v>136</v>
      </c>
      <c r="G785">
        <v>8819</v>
      </c>
      <c r="I785" s="3">
        <f t="shared" si="12"/>
        <v>2</v>
      </c>
    </row>
    <row r="786" spans="1:9">
      <c r="A786" s="1">
        <v>40739</v>
      </c>
      <c r="B786" s="2">
        <v>0.45833333333333331</v>
      </c>
      <c r="C786">
        <v>1</v>
      </c>
      <c r="D786">
        <v>2727</v>
      </c>
      <c r="E786">
        <v>1</v>
      </c>
      <c r="G786">
        <v>8819</v>
      </c>
      <c r="I786" s="3">
        <f t="shared" si="12"/>
        <v>1</v>
      </c>
    </row>
    <row r="787" spans="1:9">
      <c r="A787" s="1">
        <v>40742</v>
      </c>
      <c r="B787" s="2">
        <v>0.33333333333333331</v>
      </c>
      <c r="C787">
        <v>0</v>
      </c>
      <c r="D787">
        <v>2714</v>
      </c>
      <c r="E787">
        <v>-1</v>
      </c>
      <c r="F787">
        <v>-13</v>
      </c>
      <c r="G787">
        <v>8806</v>
      </c>
      <c r="I787" s="3">
        <f t="shared" si="12"/>
        <v>1</v>
      </c>
    </row>
    <row r="788" spans="1:9">
      <c r="A788" s="1">
        <v>40742</v>
      </c>
      <c r="B788" s="2">
        <v>0.33333333333333331</v>
      </c>
      <c r="C788">
        <v>-2</v>
      </c>
      <c r="D788">
        <v>2714</v>
      </c>
      <c r="E788">
        <v>-2</v>
      </c>
      <c r="G788">
        <v>8806</v>
      </c>
      <c r="I788" s="3">
        <f t="shared" si="12"/>
        <v>2</v>
      </c>
    </row>
    <row r="789" spans="1:9">
      <c r="A789" s="1">
        <v>40743</v>
      </c>
      <c r="B789" s="2">
        <v>0.375</v>
      </c>
      <c r="C789">
        <v>1</v>
      </c>
      <c r="D789">
        <v>2689</v>
      </c>
      <c r="E789">
        <v>3</v>
      </c>
      <c r="F789">
        <v>50</v>
      </c>
      <c r="G789">
        <v>8856</v>
      </c>
      <c r="I789" s="3">
        <f t="shared" si="12"/>
        <v>3</v>
      </c>
    </row>
    <row r="790" spans="1:9">
      <c r="A790" s="1">
        <v>40745</v>
      </c>
      <c r="B790" s="2">
        <v>0.375</v>
      </c>
      <c r="C790">
        <v>0</v>
      </c>
      <c r="D790">
        <v>2688</v>
      </c>
      <c r="E790">
        <v>-1</v>
      </c>
      <c r="F790">
        <v>-1</v>
      </c>
      <c r="G790">
        <v>8855</v>
      </c>
      <c r="I790" s="3">
        <f t="shared" si="12"/>
        <v>1</v>
      </c>
    </row>
    <row r="791" spans="1:9">
      <c r="A791" s="1">
        <v>40745</v>
      </c>
      <c r="B791" s="2">
        <v>0.58333333333333337</v>
      </c>
      <c r="C791">
        <v>2</v>
      </c>
      <c r="D791">
        <v>2682</v>
      </c>
      <c r="E791">
        <v>2</v>
      </c>
      <c r="G791">
        <v>8855</v>
      </c>
      <c r="I791" s="3">
        <f t="shared" si="12"/>
        <v>2</v>
      </c>
    </row>
    <row r="792" spans="1:9">
      <c r="A792" s="1">
        <v>40750</v>
      </c>
      <c r="B792" s="2">
        <v>0.375</v>
      </c>
      <c r="C792">
        <v>0</v>
      </c>
      <c r="D792">
        <v>2723</v>
      </c>
      <c r="E792">
        <v>-2</v>
      </c>
      <c r="F792">
        <v>82</v>
      </c>
      <c r="G792">
        <v>8937</v>
      </c>
      <c r="I792" s="3">
        <f t="shared" si="12"/>
        <v>2</v>
      </c>
    </row>
    <row r="793" spans="1:9">
      <c r="A793" s="1">
        <v>40752</v>
      </c>
      <c r="B793" s="2">
        <v>0.54166666666666663</v>
      </c>
      <c r="C793">
        <v>1</v>
      </c>
      <c r="D793">
        <v>2671</v>
      </c>
      <c r="E793">
        <v>1</v>
      </c>
      <c r="G793">
        <v>8937</v>
      </c>
      <c r="I793" s="3">
        <f t="shared" si="12"/>
        <v>1</v>
      </c>
    </row>
    <row r="794" spans="1:9">
      <c r="A794" s="1">
        <v>40753</v>
      </c>
      <c r="B794" s="2">
        <v>0.58333333333333337</v>
      </c>
      <c r="C794">
        <v>-2</v>
      </c>
      <c r="D794">
        <v>2685</v>
      </c>
      <c r="E794">
        <v>-3</v>
      </c>
      <c r="F794">
        <v>14</v>
      </c>
      <c r="G794">
        <v>8951</v>
      </c>
      <c r="I794" s="3">
        <f t="shared" si="12"/>
        <v>3</v>
      </c>
    </row>
    <row r="795" spans="1:9">
      <c r="A795" s="1">
        <v>40753</v>
      </c>
      <c r="B795" s="2">
        <v>0.66666666666666663</v>
      </c>
      <c r="C795">
        <v>0</v>
      </c>
      <c r="D795">
        <v>2698</v>
      </c>
      <c r="E795">
        <v>2</v>
      </c>
      <c r="F795">
        <v>-26</v>
      </c>
      <c r="G795">
        <v>8925</v>
      </c>
      <c r="I795" s="3">
        <f t="shared" si="12"/>
        <v>2</v>
      </c>
    </row>
    <row r="796" spans="1:9">
      <c r="A796" s="36">
        <v>40753</v>
      </c>
      <c r="B796" s="24">
        <v>0.66666666666666663</v>
      </c>
      <c r="C796" s="25">
        <v>2</v>
      </c>
      <c r="D796" s="25">
        <v>2698</v>
      </c>
      <c r="E796" s="25">
        <v>2</v>
      </c>
      <c r="F796" s="25"/>
      <c r="G796" s="25">
        <v>8925</v>
      </c>
      <c r="H796" s="25">
        <f>SUM(F779:F796)</f>
        <v>303</v>
      </c>
      <c r="I796" s="3">
        <f t="shared" si="12"/>
        <v>2</v>
      </c>
    </row>
    <row r="797" spans="1:9">
      <c r="A797" s="1">
        <v>40756</v>
      </c>
      <c r="B797" s="2">
        <v>0.58333333333333337</v>
      </c>
      <c r="C797">
        <v>-1</v>
      </c>
      <c r="D797">
        <v>2726</v>
      </c>
      <c r="E797">
        <v>-3</v>
      </c>
      <c r="F797">
        <v>56</v>
      </c>
      <c r="G797">
        <v>8981</v>
      </c>
      <c r="I797" s="3">
        <f t="shared" si="12"/>
        <v>3</v>
      </c>
    </row>
    <row r="798" spans="1:9">
      <c r="A798" s="1">
        <v>40759</v>
      </c>
      <c r="B798" s="2">
        <v>0.54166666666666663</v>
      </c>
      <c r="C798">
        <v>1</v>
      </c>
      <c r="D798">
        <v>2551</v>
      </c>
      <c r="E798">
        <v>2</v>
      </c>
      <c r="F798">
        <v>175</v>
      </c>
      <c r="G798">
        <v>9156</v>
      </c>
      <c r="I798" s="3">
        <f t="shared" si="12"/>
        <v>2</v>
      </c>
    </row>
    <row r="799" spans="1:9">
      <c r="A799" s="1">
        <v>40759</v>
      </c>
      <c r="B799" s="2">
        <v>0.66666666666666663</v>
      </c>
      <c r="C799">
        <v>0</v>
      </c>
      <c r="D799">
        <v>2508</v>
      </c>
      <c r="E799">
        <v>-1</v>
      </c>
      <c r="F799">
        <v>-43</v>
      </c>
      <c r="G799">
        <v>9113</v>
      </c>
      <c r="I799" s="3">
        <f t="shared" si="12"/>
        <v>1</v>
      </c>
    </row>
    <row r="800" spans="1:9">
      <c r="A800" s="1">
        <v>40759</v>
      </c>
      <c r="B800" s="2">
        <v>0.66666666666666663</v>
      </c>
      <c r="C800">
        <v>-2</v>
      </c>
      <c r="D800">
        <v>2508</v>
      </c>
      <c r="E800">
        <v>-2</v>
      </c>
      <c r="G800">
        <v>9113</v>
      </c>
      <c r="I800" s="3">
        <f t="shared" si="12"/>
        <v>2</v>
      </c>
    </row>
    <row r="801" spans="1:9">
      <c r="A801" s="1">
        <v>40763</v>
      </c>
      <c r="B801" s="2">
        <v>0.375</v>
      </c>
      <c r="C801">
        <v>1</v>
      </c>
      <c r="D801">
        <v>2430</v>
      </c>
      <c r="E801">
        <v>3</v>
      </c>
      <c r="F801">
        <v>156</v>
      </c>
      <c r="G801">
        <v>9269</v>
      </c>
      <c r="I801" s="3">
        <f t="shared" si="12"/>
        <v>3</v>
      </c>
    </row>
    <row r="802" spans="1:9">
      <c r="A802" s="1">
        <v>40763</v>
      </c>
      <c r="B802" s="2">
        <v>0.625</v>
      </c>
      <c r="C802">
        <v>-2</v>
      </c>
      <c r="D802">
        <v>2383</v>
      </c>
      <c r="E802">
        <v>-3</v>
      </c>
      <c r="F802">
        <v>-47</v>
      </c>
      <c r="G802">
        <v>9222</v>
      </c>
      <c r="I802" s="3">
        <f t="shared" si="12"/>
        <v>3</v>
      </c>
    </row>
    <row r="803" spans="1:9">
      <c r="A803" s="1">
        <v>40764</v>
      </c>
      <c r="B803" s="2">
        <v>0.33333333333333331</v>
      </c>
      <c r="C803">
        <v>2</v>
      </c>
      <c r="D803">
        <v>2405</v>
      </c>
      <c r="E803">
        <v>4</v>
      </c>
      <c r="F803">
        <v>-44</v>
      </c>
      <c r="G803">
        <v>9178</v>
      </c>
      <c r="I803" s="3">
        <f t="shared" si="12"/>
        <v>4</v>
      </c>
    </row>
    <row r="804" spans="1:9">
      <c r="A804" s="1">
        <v>40764</v>
      </c>
      <c r="B804" s="2">
        <v>0.41666666666666669</v>
      </c>
      <c r="C804">
        <v>0</v>
      </c>
      <c r="D804">
        <v>2328</v>
      </c>
      <c r="E804">
        <v>-2</v>
      </c>
      <c r="F804">
        <v>-154</v>
      </c>
      <c r="G804">
        <v>9024</v>
      </c>
      <c r="I804" s="3">
        <f t="shared" si="12"/>
        <v>2</v>
      </c>
    </row>
    <row r="805" spans="1:9">
      <c r="A805" s="1">
        <v>40764</v>
      </c>
      <c r="B805" s="2">
        <v>0.41666666666666669</v>
      </c>
      <c r="C805">
        <v>-2</v>
      </c>
      <c r="D805">
        <v>2328</v>
      </c>
      <c r="E805">
        <v>-2</v>
      </c>
      <c r="G805">
        <v>9024</v>
      </c>
      <c r="I805" s="3">
        <f t="shared" si="12"/>
        <v>2</v>
      </c>
    </row>
    <row r="806" spans="1:9">
      <c r="A806" s="1">
        <v>40764</v>
      </c>
      <c r="B806" s="2">
        <v>0.54166666666666663</v>
      </c>
      <c r="C806">
        <v>1</v>
      </c>
      <c r="D806">
        <v>2340</v>
      </c>
      <c r="E806">
        <v>3</v>
      </c>
      <c r="F806">
        <v>-24</v>
      </c>
      <c r="G806">
        <v>9000</v>
      </c>
      <c r="I806" s="3">
        <f t="shared" si="12"/>
        <v>3</v>
      </c>
    </row>
    <row r="807" spans="1:9">
      <c r="A807" s="1">
        <v>40765</v>
      </c>
      <c r="B807" s="2">
        <v>0.58333333333333337</v>
      </c>
      <c r="C807">
        <v>0</v>
      </c>
      <c r="D807">
        <v>2292</v>
      </c>
      <c r="E807">
        <v>-1</v>
      </c>
      <c r="F807">
        <v>-48</v>
      </c>
      <c r="G807">
        <v>8952</v>
      </c>
      <c r="I807" s="3">
        <f t="shared" si="12"/>
        <v>1</v>
      </c>
    </row>
    <row r="808" spans="1:9">
      <c r="A808" s="1">
        <v>40765</v>
      </c>
      <c r="B808" s="2">
        <v>0.58333333333333337</v>
      </c>
      <c r="C808">
        <v>-2</v>
      </c>
      <c r="D808">
        <v>2292</v>
      </c>
      <c r="E808">
        <v>-2</v>
      </c>
      <c r="G808">
        <v>8952</v>
      </c>
      <c r="I808" s="3">
        <f t="shared" si="12"/>
        <v>2</v>
      </c>
    </row>
    <row r="809" spans="1:9">
      <c r="A809" s="1">
        <v>40766</v>
      </c>
      <c r="B809" s="2">
        <v>0.625</v>
      </c>
      <c r="C809">
        <v>2</v>
      </c>
      <c r="D809">
        <v>2179</v>
      </c>
      <c r="E809">
        <v>4</v>
      </c>
      <c r="F809">
        <v>226</v>
      </c>
      <c r="G809">
        <v>9178</v>
      </c>
      <c r="I809" s="3">
        <f t="shared" si="12"/>
        <v>4</v>
      </c>
    </row>
    <row r="810" spans="1:9">
      <c r="A810" s="1">
        <v>40772</v>
      </c>
      <c r="B810" s="2">
        <v>0.58333333333333337</v>
      </c>
      <c r="C810">
        <v>-1</v>
      </c>
      <c r="D810">
        <v>2365</v>
      </c>
      <c r="E810">
        <v>-3</v>
      </c>
      <c r="F810">
        <v>372</v>
      </c>
      <c r="G810">
        <v>9550</v>
      </c>
      <c r="I810" s="3">
        <f t="shared" si="12"/>
        <v>3</v>
      </c>
    </row>
    <row r="811" spans="1:9">
      <c r="A811" s="1">
        <v>40772</v>
      </c>
      <c r="B811" s="2">
        <v>0.66666666666666663</v>
      </c>
      <c r="C811">
        <v>2</v>
      </c>
      <c r="D811">
        <v>2375</v>
      </c>
      <c r="E811">
        <v>3</v>
      </c>
      <c r="F811">
        <v>-10</v>
      </c>
      <c r="G811">
        <v>9540</v>
      </c>
      <c r="I811" s="3">
        <f t="shared" si="12"/>
        <v>3</v>
      </c>
    </row>
    <row r="812" spans="1:9">
      <c r="A812" s="1">
        <v>40772</v>
      </c>
      <c r="B812" s="2">
        <v>0.70833333333333337</v>
      </c>
      <c r="C812">
        <v>-1</v>
      </c>
      <c r="D812">
        <v>2369</v>
      </c>
      <c r="E812">
        <v>-3</v>
      </c>
      <c r="F812">
        <v>-12</v>
      </c>
      <c r="G812">
        <v>9528</v>
      </c>
      <c r="I812" s="3">
        <f t="shared" si="12"/>
        <v>3</v>
      </c>
    </row>
    <row r="813" spans="1:9">
      <c r="A813" s="1">
        <v>40774</v>
      </c>
      <c r="B813" s="2">
        <v>0.54166666666666663</v>
      </c>
      <c r="C813">
        <v>2</v>
      </c>
      <c r="D813">
        <v>2210</v>
      </c>
      <c r="E813">
        <v>3</v>
      </c>
      <c r="F813">
        <v>159</v>
      </c>
      <c r="G813">
        <v>9687</v>
      </c>
      <c r="I813" s="3">
        <f t="shared" si="12"/>
        <v>3</v>
      </c>
    </row>
    <row r="814" spans="1:9">
      <c r="A814" s="1">
        <v>40778</v>
      </c>
      <c r="B814" s="2">
        <v>0.54166666666666663</v>
      </c>
      <c r="C814">
        <v>-1</v>
      </c>
      <c r="D814">
        <v>2286</v>
      </c>
      <c r="E814">
        <v>-3</v>
      </c>
      <c r="F814">
        <v>152</v>
      </c>
      <c r="G814">
        <v>9839</v>
      </c>
      <c r="I814" s="3">
        <f t="shared" si="12"/>
        <v>3</v>
      </c>
    </row>
    <row r="815" spans="1:9">
      <c r="A815" s="1">
        <v>40779</v>
      </c>
      <c r="B815" s="2">
        <v>0.33333333333333331</v>
      </c>
      <c r="C815">
        <v>1</v>
      </c>
      <c r="D815">
        <v>2279</v>
      </c>
      <c r="E815">
        <v>2</v>
      </c>
      <c r="F815">
        <v>7</v>
      </c>
      <c r="G815">
        <v>9846</v>
      </c>
      <c r="I815" s="3">
        <f t="shared" si="12"/>
        <v>2</v>
      </c>
    </row>
    <row r="816" spans="1:9">
      <c r="A816" s="1">
        <v>40779</v>
      </c>
      <c r="B816" s="2">
        <v>0.375</v>
      </c>
      <c r="C816">
        <v>-2</v>
      </c>
      <c r="D816">
        <v>2270</v>
      </c>
      <c r="E816">
        <v>-3</v>
      </c>
      <c r="F816">
        <v>-9</v>
      </c>
      <c r="G816">
        <v>9837</v>
      </c>
      <c r="I816" s="3">
        <f t="shared" si="12"/>
        <v>3</v>
      </c>
    </row>
    <row r="817" spans="1:9">
      <c r="A817" s="1">
        <v>40779</v>
      </c>
      <c r="B817" s="2">
        <v>0.58333333333333337</v>
      </c>
      <c r="C817">
        <v>2</v>
      </c>
      <c r="D817">
        <v>2269</v>
      </c>
      <c r="E817">
        <v>4</v>
      </c>
      <c r="F817">
        <v>2</v>
      </c>
      <c r="G817">
        <v>9839</v>
      </c>
      <c r="I817" s="3">
        <f t="shared" si="12"/>
        <v>4</v>
      </c>
    </row>
    <row r="818" spans="1:9">
      <c r="A818" s="1">
        <v>40780</v>
      </c>
      <c r="B818" s="2">
        <v>0.45833333333333331</v>
      </c>
      <c r="C818">
        <v>-1</v>
      </c>
      <c r="D818">
        <v>2284</v>
      </c>
      <c r="E818">
        <v>-3</v>
      </c>
      <c r="F818">
        <v>30</v>
      </c>
      <c r="G818">
        <v>9869</v>
      </c>
      <c r="I818" s="3">
        <f t="shared" si="12"/>
        <v>3</v>
      </c>
    </row>
    <row r="819" spans="1:9">
      <c r="A819" s="1">
        <v>40781</v>
      </c>
      <c r="B819" s="2">
        <v>0.45833333333333331</v>
      </c>
      <c r="C819">
        <v>2</v>
      </c>
      <c r="D819">
        <v>2287</v>
      </c>
      <c r="E819">
        <v>3</v>
      </c>
      <c r="F819">
        <v>-3</v>
      </c>
      <c r="G819">
        <v>9866</v>
      </c>
      <c r="I819" s="3">
        <f t="shared" si="12"/>
        <v>3</v>
      </c>
    </row>
    <row r="820" spans="1:9">
      <c r="A820" s="1">
        <v>40781</v>
      </c>
      <c r="B820" s="2">
        <v>0.5</v>
      </c>
      <c r="C820">
        <v>-1</v>
      </c>
      <c r="D820">
        <v>2282</v>
      </c>
      <c r="E820">
        <v>-3</v>
      </c>
      <c r="F820">
        <v>-10</v>
      </c>
      <c r="G820">
        <v>9856</v>
      </c>
      <c r="I820" s="3">
        <f t="shared" si="12"/>
        <v>3</v>
      </c>
    </row>
    <row r="821" spans="1:9">
      <c r="A821" s="1">
        <v>40781</v>
      </c>
      <c r="B821" s="2">
        <v>0.66666666666666663</v>
      </c>
      <c r="C821">
        <v>2</v>
      </c>
      <c r="D821">
        <v>2278</v>
      </c>
      <c r="E821">
        <v>3</v>
      </c>
      <c r="F821">
        <v>4</v>
      </c>
      <c r="G821">
        <v>9860</v>
      </c>
      <c r="I821" s="3">
        <f t="shared" si="12"/>
        <v>3</v>
      </c>
    </row>
    <row r="822" spans="1:9">
      <c r="A822" s="1">
        <v>40785</v>
      </c>
      <c r="B822" s="2">
        <v>0.58333333333333337</v>
      </c>
      <c r="C822">
        <v>-1</v>
      </c>
      <c r="D822">
        <v>2367</v>
      </c>
      <c r="E822">
        <v>-3</v>
      </c>
      <c r="F822">
        <v>178</v>
      </c>
      <c r="G822">
        <v>10038</v>
      </c>
      <c r="I822" s="3">
        <f t="shared" si="12"/>
        <v>3</v>
      </c>
    </row>
    <row r="823" spans="1:9">
      <c r="A823" s="1">
        <v>40785</v>
      </c>
      <c r="B823" s="2">
        <v>0.70833333333333337</v>
      </c>
      <c r="C823">
        <v>2</v>
      </c>
      <c r="D823">
        <v>2383</v>
      </c>
      <c r="E823">
        <v>3</v>
      </c>
      <c r="F823">
        <v>-16</v>
      </c>
      <c r="G823">
        <v>10022</v>
      </c>
      <c r="I823" s="3">
        <f t="shared" si="12"/>
        <v>3</v>
      </c>
    </row>
    <row r="824" spans="1:9">
      <c r="A824" s="36">
        <v>40786</v>
      </c>
      <c r="B824" s="24">
        <v>0.70833333333333337</v>
      </c>
      <c r="C824" s="25">
        <v>-1</v>
      </c>
      <c r="D824" s="25">
        <v>2424</v>
      </c>
      <c r="E824" s="25">
        <v>-3</v>
      </c>
      <c r="F824" s="25">
        <v>82</v>
      </c>
      <c r="G824" s="25">
        <v>10104</v>
      </c>
      <c r="H824" s="25">
        <f>SUM(F797:F824)</f>
        <v>1179</v>
      </c>
      <c r="I824" s="3">
        <f t="shared" si="12"/>
        <v>3</v>
      </c>
    </row>
    <row r="825" spans="1:9">
      <c r="A825" s="1">
        <v>40792</v>
      </c>
      <c r="B825" s="2">
        <v>0.375</v>
      </c>
      <c r="C825">
        <v>1</v>
      </c>
      <c r="D825">
        <v>2270</v>
      </c>
      <c r="E825">
        <v>2</v>
      </c>
      <c r="F825">
        <v>154</v>
      </c>
      <c r="G825">
        <v>10258</v>
      </c>
      <c r="I825" s="3">
        <f t="shared" si="12"/>
        <v>2</v>
      </c>
    </row>
    <row r="826" spans="1:9">
      <c r="A826" s="1">
        <v>40792</v>
      </c>
      <c r="B826" s="2">
        <v>0.58333333333333337</v>
      </c>
      <c r="C826">
        <v>-2</v>
      </c>
      <c r="D826">
        <v>2272</v>
      </c>
      <c r="E826">
        <v>-3</v>
      </c>
      <c r="F826">
        <v>2</v>
      </c>
      <c r="G826">
        <v>10260</v>
      </c>
      <c r="I826" s="3">
        <f t="shared" si="12"/>
        <v>3</v>
      </c>
    </row>
    <row r="827" spans="1:9">
      <c r="A827" s="1">
        <v>40792</v>
      </c>
      <c r="B827" s="2">
        <v>0.66666666666666663</v>
      </c>
      <c r="C827">
        <v>1</v>
      </c>
      <c r="D827">
        <v>2279</v>
      </c>
      <c r="E827">
        <v>3</v>
      </c>
      <c r="F827">
        <v>-14</v>
      </c>
      <c r="G827">
        <v>10246</v>
      </c>
      <c r="I827" s="3">
        <f t="shared" si="12"/>
        <v>3</v>
      </c>
    </row>
    <row r="828" spans="1:9">
      <c r="A828" s="1">
        <v>40794</v>
      </c>
      <c r="B828" s="2">
        <v>0.54166666666666663</v>
      </c>
      <c r="C828">
        <v>-2</v>
      </c>
      <c r="D828">
        <v>2357</v>
      </c>
      <c r="E828">
        <v>-3</v>
      </c>
      <c r="F828">
        <v>78</v>
      </c>
      <c r="G828">
        <v>10324</v>
      </c>
      <c r="I828" s="3">
        <f t="shared" si="12"/>
        <v>3</v>
      </c>
    </row>
    <row r="829" spans="1:9">
      <c r="A829" s="1">
        <v>40798</v>
      </c>
      <c r="B829" s="2">
        <v>0.625</v>
      </c>
      <c r="C829">
        <v>1</v>
      </c>
      <c r="D829">
        <v>2180</v>
      </c>
      <c r="E829">
        <v>3</v>
      </c>
      <c r="F829">
        <v>354</v>
      </c>
      <c r="G829">
        <v>10678</v>
      </c>
      <c r="I829" s="3">
        <f t="shared" si="12"/>
        <v>3</v>
      </c>
    </row>
    <row r="830" spans="1:9">
      <c r="A830" s="1">
        <v>40800</v>
      </c>
      <c r="B830" s="2">
        <v>0.33333333333333331</v>
      </c>
      <c r="C830">
        <v>-2</v>
      </c>
      <c r="D830">
        <v>2178</v>
      </c>
      <c r="E830">
        <v>-3</v>
      </c>
      <c r="F830">
        <v>-2</v>
      </c>
      <c r="G830">
        <v>10676</v>
      </c>
      <c r="I830" s="3">
        <f t="shared" si="12"/>
        <v>3</v>
      </c>
    </row>
    <row r="831" spans="1:9">
      <c r="A831" s="1">
        <v>40800</v>
      </c>
      <c r="B831" s="2">
        <v>0.375</v>
      </c>
      <c r="C831">
        <v>1</v>
      </c>
      <c r="D831">
        <v>2197</v>
      </c>
      <c r="E831">
        <v>3</v>
      </c>
      <c r="F831">
        <v>-38</v>
      </c>
      <c r="G831">
        <v>10638</v>
      </c>
      <c r="I831" s="3">
        <f t="shared" si="12"/>
        <v>3</v>
      </c>
    </row>
    <row r="832" spans="1:9">
      <c r="A832" s="1">
        <v>40802</v>
      </c>
      <c r="B832" s="2">
        <v>0.58333333333333337</v>
      </c>
      <c r="C832">
        <v>-1</v>
      </c>
      <c r="D832">
        <v>2303</v>
      </c>
      <c r="E832">
        <v>-2</v>
      </c>
      <c r="F832">
        <v>106</v>
      </c>
      <c r="G832">
        <v>10744</v>
      </c>
      <c r="I832" s="3">
        <f t="shared" si="12"/>
        <v>2</v>
      </c>
    </row>
    <row r="833" spans="1:9">
      <c r="A833" s="1">
        <v>40806</v>
      </c>
      <c r="B833" s="2">
        <v>0.33333333333333331</v>
      </c>
      <c r="C833">
        <v>-2</v>
      </c>
      <c r="D833">
        <v>2230</v>
      </c>
      <c r="E833">
        <v>-1</v>
      </c>
      <c r="G833">
        <v>10744</v>
      </c>
      <c r="I833" s="3">
        <f t="shared" si="12"/>
        <v>1</v>
      </c>
    </row>
    <row r="834" spans="1:9">
      <c r="A834" s="1">
        <v>40806</v>
      </c>
      <c r="B834" s="2">
        <v>0.375</v>
      </c>
      <c r="C834">
        <v>0</v>
      </c>
      <c r="D834">
        <v>2256</v>
      </c>
      <c r="E834">
        <v>2</v>
      </c>
      <c r="F834">
        <v>21</v>
      </c>
      <c r="G834">
        <v>10765</v>
      </c>
      <c r="I834" s="3">
        <f t="shared" si="12"/>
        <v>2</v>
      </c>
    </row>
    <row r="835" spans="1:9">
      <c r="A835" s="1">
        <v>40806</v>
      </c>
      <c r="B835" s="2">
        <v>0.375</v>
      </c>
      <c r="C835">
        <v>2</v>
      </c>
      <c r="D835">
        <v>2256</v>
      </c>
      <c r="E835">
        <v>2</v>
      </c>
      <c r="G835">
        <v>10765</v>
      </c>
      <c r="I835" s="3">
        <f t="shared" si="12"/>
        <v>2</v>
      </c>
    </row>
    <row r="836" spans="1:9">
      <c r="A836" s="1">
        <v>40807</v>
      </c>
      <c r="B836" s="2">
        <v>0.70833333333333337</v>
      </c>
      <c r="C836">
        <v>-1</v>
      </c>
      <c r="D836">
        <v>2290</v>
      </c>
      <c r="E836">
        <v>-3</v>
      </c>
      <c r="F836">
        <v>68</v>
      </c>
      <c r="G836">
        <v>10833</v>
      </c>
      <c r="I836" s="3">
        <f t="shared" ref="I836:I899" si="13">ABS(E836)</f>
        <v>3</v>
      </c>
    </row>
    <row r="837" spans="1:9">
      <c r="A837" s="1">
        <v>40809</v>
      </c>
      <c r="B837" s="2">
        <v>0.625</v>
      </c>
      <c r="C837">
        <v>1</v>
      </c>
      <c r="D837">
        <v>2080</v>
      </c>
      <c r="E837">
        <v>2</v>
      </c>
      <c r="F837">
        <v>210</v>
      </c>
      <c r="G837">
        <v>11043</v>
      </c>
      <c r="I837" s="3">
        <f t="shared" si="13"/>
        <v>2</v>
      </c>
    </row>
    <row r="838" spans="1:9">
      <c r="A838" s="1">
        <v>40812</v>
      </c>
      <c r="B838" s="2">
        <v>0.33333333333333331</v>
      </c>
      <c r="C838">
        <v>-2</v>
      </c>
      <c r="D838">
        <v>2046</v>
      </c>
      <c r="E838">
        <v>-3</v>
      </c>
      <c r="F838">
        <v>-34</v>
      </c>
      <c r="G838">
        <v>11009</v>
      </c>
      <c r="I838" s="3">
        <f t="shared" si="13"/>
        <v>3</v>
      </c>
    </row>
    <row r="839" spans="1:9">
      <c r="A839" s="1">
        <v>40812</v>
      </c>
      <c r="B839" s="2">
        <v>0.375</v>
      </c>
      <c r="C839">
        <v>1</v>
      </c>
      <c r="D839">
        <v>2080</v>
      </c>
      <c r="E839">
        <v>3</v>
      </c>
      <c r="F839">
        <v>-68</v>
      </c>
      <c r="G839">
        <v>10941</v>
      </c>
      <c r="I839" s="3">
        <f t="shared" si="13"/>
        <v>3</v>
      </c>
    </row>
    <row r="840" spans="1:9">
      <c r="A840" s="1">
        <v>40814</v>
      </c>
      <c r="B840" s="2">
        <v>0.45833333333333331</v>
      </c>
      <c r="C840">
        <v>2</v>
      </c>
      <c r="D840">
        <v>2203</v>
      </c>
      <c r="E840">
        <v>1</v>
      </c>
      <c r="G840">
        <v>10941</v>
      </c>
      <c r="I840" s="3">
        <f t="shared" si="13"/>
        <v>1</v>
      </c>
    </row>
    <row r="841" spans="1:9">
      <c r="A841" s="1">
        <v>40814</v>
      </c>
      <c r="B841" s="2">
        <v>0.625</v>
      </c>
      <c r="C841">
        <v>-1</v>
      </c>
      <c r="D841">
        <v>2215</v>
      </c>
      <c r="E841">
        <v>-3</v>
      </c>
      <c r="F841">
        <v>147</v>
      </c>
      <c r="G841">
        <v>11088</v>
      </c>
      <c r="I841" s="3">
        <f t="shared" si="13"/>
        <v>3</v>
      </c>
    </row>
    <row r="842" spans="1:9">
      <c r="A842" s="1">
        <v>40815</v>
      </c>
      <c r="B842" s="2">
        <v>0.45833333333333331</v>
      </c>
      <c r="C842">
        <v>2</v>
      </c>
      <c r="D842">
        <v>2214</v>
      </c>
      <c r="E842">
        <v>3</v>
      </c>
      <c r="F842">
        <v>1</v>
      </c>
      <c r="G842">
        <v>11089</v>
      </c>
      <c r="I842" s="3">
        <f t="shared" si="13"/>
        <v>3</v>
      </c>
    </row>
    <row r="843" spans="1:9">
      <c r="A843" s="1">
        <v>40815</v>
      </c>
      <c r="B843" s="2">
        <v>0.54166666666666663</v>
      </c>
      <c r="C843">
        <v>-1</v>
      </c>
      <c r="D843">
        <v>2211</v>
      </c>
      <c r="E843">
        <v>-3</v>
      </c>
      <c r="F843">
        <v>-6</v>
      </c>
      <c r="G843">
        <v>11083</v>
      </c>
      <c r="I843" s="3">
        <f t="shared" si="13"/>
        <v>3</v>
      </c>
    </row>
    <row r="844" spans="1:9">
      <c r="A844" s="1">
        <v>40815</v>
      </c>
      <c r="B844" s="2">
        <v>0.58333333333333337</v>
      </c>
      <c r="C844">
        <v>2</v>
      </c>
      <c r="D844">
        <v>2226</v>
      </c>
      <c r="E844">
        <v>3</v>
      </c>
      <c r="F844">
        <v>-15</v>
      </c>
      <c r="G844">
        <v>11068</v>
      </c>
      <c r="I844" s="3">
        <f t="shared" si="13"/>
        <v>3</v>
      </c>
    </row>
    <row r="845" spans="1:9">
      <c r="A845" s="1">
        <v>40815</v>
      </c>
      <c r="B845" s="2">
        <v>0.70833333333333337</v>
      </c>
      <c r="C845">
        <v>-1</v>
      </c>
      <c r="D845">
        <v>2227</v>
      </c>
      <c r="E845">
        <v>-3</v>
      </c>
      <c r="F845">
        <v>2</v>
      </c>
      <c r="G845">
        <v>11070</v>
      </c>
      <c r="I845" s="3">
        <f t="shared" si="13"/>
        <v>3</v>
      </c>
    </row>
    <row r="846" spans="1:9">
      <c r="A846" s="36">
        <v>40816</v>
      </c>
      <c r="B846" s="24">
        <v>0.66666666666666663</v>
      </c>
      <c r="C846" s="25">
        <v>1</v>
      </c>
      <c r="D846" s="25">
        <v>2185</v>
      </c>
      <c r="E846" s="25">
        <v>2</v>
      </c>
      <c r="F846" s="25">
        <v>42</v>
      </c>
      <c r="G846" s="25">
        <v>11112</v>
      </c>
      <c r="H846" s="25">
        <f>SUM(F825:F846)</f>
        <v>1008</v>
      </c>
      <c r="I846" s="3">
        <f t="shared" si="13"/>
        <v>2</v>
      </c>
    </row>
    <row r="847" spans="1:9">
      <c r="A847" s="1">
        <v>40819</v>
      </c>
      <c r="B847" s="2">
        <v>0.33333333333333331</v>
      </c>
      <c r="C847">
        <v>0</v>
      </c>
      <c r="D847">
        <v>2133</v>
      </c>
      <c r="E847">
        <v>-1</v>
      </c>
      <c r="F847">
        <v>-52</v>
      </c>
      <c r="G847">
        <v>11060</v>
      </c>
      <c r="I847" s="3">
        <f t="shared" si="13"/>
        <v>1</v>
      </c>
    </row>
    <row r="848" spans="1:9">
      <c r="A848" s="1">
        <v>40819</v>
      </c>
      <c r="B848" s="2">
        <v>0.33333333333333331</v>
      </c>
      <c r="C848">
        <v>-2</v>
      </c>
      <c r="D848">
        <v>2133</v>
      </c>
      <c r="E848">
        <v>-2</v>
      </c>
      <c r="G848">
        <v>11060</v>
      </c>
      <c r="I848" s="3">
        <f t="shared" si="13"/>
        <v>2</v>
      </c>
    </row>
    <row r="849" spans="1:9">
      <c r="A849" s="1">
        <v>40819</v>
      </c>
      <c r="B849" s="2">
        <v>0.5</v>
      </c>
      <c r="C849">
        <v>1</v>
      </c>
      <c r="D849">
        <v>2154</v>
      </c>
      <c r="E849">
        <v>3</v>
      </c>
      <c r="F849">
        <v>-42</v>
      </c>
      <c r="G849">
        <v>11018</v>
      </c>
      <c r="I849" s="3">
        <f t="shared" si="13"/>
        <v>3</v>
      </c>
    </row>
    <row r="850" spans="1:9">
      <c r="A850" s="1">
        <v>40819</v>
      </c>
      <c r="B850" s="2">
        <v>0.66666666666666663</v>
      </c>
      <c r="C850">
        <v>2</v>
      </c>
      <c r="D850">
        <v>2157</v>
      </c>
      <c r="E850">
        <v>1</v>
      </c>
      <c r="G850">
        <v>11018</v>
      </c>
      <c r="I850" s="3">
        <f t="shared" si="13"/>
        <v>1</v>
      </c>
    </row>
    <row r="851" spans="1:9">
      <c r="A851" s="1">
        <v>40820</v>
      </c>
      <c r="B851" s="2">
        <v>0.33333333333333331</v>
      </c>
      <c r="C851">
        <v>-2</v>
      </c>
      <c r="D851">
        <v>2135</v>
      </c>
      <c r="E851">
        <v>-4</v>
      </c>
      <c r="F851">
        <v>-41</v>
      </c>
      <c r="G851">
        <v>10977</v>
      </c>
      <c r="I851" s="3">
        <f t="shared" si="13"/>
        <v>4</v>
      </c>
    </row>
    <row r="852" spans="1:9">
      <c r="A852" s="1">
        <v>40820</v>
      </c>
      <c r="B852" s="2">
        <v>0.66666666666666663</v>
      </c>
      <c r="C852">
        <v>1</v>
      </c>
      <c r="D852">
        <v>2086</v>
      </c>
      <c r="E852">
        <v>3</v>
      </c>
      <c r="F852">
        <v>98</v>
      </c>
      <c r="G852">
        <v>11075</v>
      </c>
      <c r="I852" s="3">
        <f t="shared" si="13"/>
        <v>3</v>
      </c>
    </row>
    <row r="853" spans="1:9">
      <c r="A853" s="1">
        <v>40822</v>
      </c>
      <c r="B853" s="2">
        <v>0.58333333333333337</v>
      </c>
      <c r="C853">
        <v>-1</v>
      </c>
      <c r="D853">
        <v>2182</v>
      </c>
      <c r="E853">
        <v>-2</v>
      </c>
      <c r="F853">
        <v>96</v>
      </c>
      <c r="G853">
        <v>11171</v>
      </c>
      <c r="I853" s="3">
        <f t="shared" si="13"/>
        <v>2</v>
      </c>
    </row>
    <row r="854" spans="1:9">
      <c r="A854" s="1">
        <v>40823</v>
      </c>
      <c r="B854" s="2">
        <v>0.33333333333333331</v>
      </c>
      <c r="C854">
        <v>2</v>
      </c>
      <c r="D854">
        <v>2190</v>
      </c>
      <c r="E854">
        <v>3</v>
      </c>
      <c r="F854">
        <v>-8</v>
      </c>
      <c r="G854">
        <v>11163</v>
      </c>
      <c r="I854" s="3">
        <f t="shared" si="13"/>
        <v>3</v>
      </c>
    </row>
    <row r="855" spans="1:9">
      <c r="A855" s="1">
        <v>40823</v>
      </c>
      <c r="B855" s="2">
        <v>0.41666666666666669</v>
      </c>
      <c r="C855">
        <v>-1</v>
      </c>
      <c r="D855">
        <v>2187</v>
      </c>
      <c r="E855">
        <v>-3</v>
      </c>
      <c r="F855">
        <v>-6</v>
      </c>
      <c r="G855">
        <v>11157</v>
      </c>
      <c r="I855" s="3">
        <f t="shared" si="13"/>
        <v>3</v>
      </c>
    </row>
    <row r="856" spans="1:9">
      <c r="A856" s="1">
        <v>40823</v>
      </c>
      <c r="B856" s="2">
        <v>0.58333333333333337</v>
      </c>
      <c r="C856">
        <v>0</v>
      </c>
      <c r="D856">
        <v>2205</v>
      </c>
      <c r="E856">
        <v>1</v>
      </c>
      <c r="F856">
        <v>-18</v>
      </c>
      <c r="G856">
        <v>11139</v>
      </c>
      <c r="I856" s="3">
        <f t="shared" si="13"/>
        <v>1</v>
      </c>
    </row>
    <row r="857" spans="1:9">
      <c r="A857" s="1">
        <v>40823</v>
      </c>
      <c r="B857" s="2">
        <v>0.58333333333333337</v>
      </c>
      <c r="C857">
        <v>2</v>
      </c>
      <c r="D857">
        <v>2205</v>
      </c>
      <c r="E857">
        <v>2</v>
      </c>
      <c r="G857">
        <v>11139</v>
      </c>
      <c r="I857" s="3">
        <f t="shared" si="13"/>
        <v>2</v>
      </c>
    </row>
    <row r="858" spans="1:9">
      <c r="A858" s="1">
        <v>40826</v>
      </c>
      <c r="B858" s="2">
        <v>0.41666666666666669</v>
      </c>
      <c r="C858">
        <v>-1</v>
      </c>
      <c r="D858">
        <v>2221</v>
      </c>
      <c r="E858">
        <v>-3</v>
      </c>
      <c r="F858">
        <v>32</v>
      </c>
      <c r="G858">
        <v>11171</v>
      </c>
      <c r="I858" s="3">
        <f t="shared" si="13"/>
        <v>3</v>
      </c>
    </row>
    <row r="859" spans="1:9">
      <c r="A859" s="1">
        <v>40826</v>
      </c>
      <c r="B859" s="2">
        <v>0.45833333333333331</v>
      </c>
      <c r="C859">
        <v>2</v>
      </c>
      <c r="D859">
        <v>2231</v>
      </c>
      <c r="E859">
        <v>3</v>
      </c>
      <c r="F859">
        <v>-10</v>
      </c>
      <c r="G859">
        <v>11161</v>
      </c>
      <c r="I859" s="3">
        <f t="shared" si="13"/>
        <v>3</v>
      </c>
    </row>
    <row r="860" spans="1:9">
      <c r="A860" s="1">
        <v>40827</v>
      </c>
      <c r="B860" s="2">
        <v>0.54166666666666663</v>
      </c>
      <c r="C860">
        <v>-1</v>
      </c>
      <c r="D860">
        <v>2291</v>
      </c>
      <c r="E860">
        <v>-3</v>
      </c>
      <c r="F860">
        <v>120</v>
      </c>
      <c r="G860">
        <v>11281</v>
      </c>
      <c r="I860" s="3">
        <f t="shared" si="13"/>
        <v>3</v>
      </c>
    </row>
    <row r="861" spans="1:9">
      <c r="A861" s="1">
        <v>40828</v>
      </c>
      <c r="B861" s="2">
        <v>0.45833333333333331</v>
      </c>
      <c r="C861">
        <v>0</v>
      </c>
      <c r="D861">
        <v>2314</v>
      </c>
      <c r="E861">
        <v>1</v>
      </c>
      <c r="F861">
        <v>-23</v>
      </c>
      <c r="G861">
        <v>11258</v>
      </c>
      <c r="I861" s="3">
        <f t="shared" si="13"/>
        <v>1</v>
      </c>
    </row>
    <row r="862" spans="1:9">
      <c r="A862" s="1">
        <v>40828</v>
      </c>
      <c r="B862" s="2">
        <v>0.45833333333333331</v>
      </c>
      <c r="C862">
        <v>2</v>
      </c>
      <c r="D862">
        <v>2314</v>
      </c>
      <c r="E862">
        <v>2</v>
      </c>
      <c r="G862">
        <v>11258</v>
      </c>
      <c r="I862" s="3">
        <f t="shared" si="13"/>
        <v>2</v>
      </c>
    </row>
    <row r="863" spans="1:9">
      <c r="A863" s="1">
        <v>40828</v>
      </c>
      <c r="B863" s="2">
        <v>0.66666666666666663</v>
      </c>
      <c r="C863">
        <v>-1</v>
      </c>
      <c r="D863">
        <v>2324</v>
      </c>
      <c r="E863">
        <v>-3</v>
      </c>
      <c r="F863">
        <v>20</v>
      </c>
      <c r="G863">
        <v>11278</v>
      </c>
      <c r="I863" s="3">
        <f t="shared" si="13"/>
        <v>3</v>
      </c>
    </row>
    <row r="864" spans="1:9">
      <c r="A864" s="1">
        <v>40828</v>
      </c>
      <c r="B864" s="2">
        <v>0.70833333333333337</v>
      </c>
      <c r="C864">
        <v>2</v>
      </c>
      <c r="D864">
        <v>2330</v>
      </c>
      <c r="E864">
        <v>3</v>
      </c>
      <c r="F864">
        <v>-6</v>
      </c>
      <c r="G864">
        <v>11272</v>
      </c>
      <c r="I864" s="3">
        <f t="shared" si="13"/>
        <v>3</v>
      </c>
    </row>
    <row r="865" spans="1:9">
      <c r="A865" s="1">
        <v>40829</v>
      </c>
      <c r="B865" s="2">
        <v>0.33333333333333331</v>
      </c>
      <c r="C865">
        <v>-1</v>
      </c>
      <c r="D865">
        <v>2322</v>
      </c>
      <c r="E865">
        <v>-3</v>
      </c>
      <c r="F865">
        <v>-16</v>
      </c>
      <c r="G865">
        <v>11256</v>
      </c>
      <c r="I865" s="3">
        <f t="shared" si="13"/>
        <v>3</v>
      </c>
    </row>
    <row r="866" spans="1:9">
      <c r="A866" s="1">
        <v>40830</v>
      </c>
      <c r="B866" s="2">
        <v>0.58333333333333337</v>
      </c>
      <c r="C866">
        <v>0</v>
      </c>
      <c r="D866">
        <v>2315</v>
      </c>
      <c r="E866">
        <v>1</v>
      </c>
      <c r="F866">
        <v>7</v>
      </c>
      <c r="G866">
        <v>11263</v>
      </c>
      <c r="I866" s="3">
        <f t="shared" si="13"/>
        <v>1</v>
      </c>
    </row>
    <row r="867" spans="1:9">
      <c r="A867" s="1">
        <v>40830</v>
      </c>
      <c r="B867" s="2">
        <v>0.70833333333333337</v>
      </c>
      <c r="C867">
        <v>-1</v>
      </c>
      <c r="D867">
        <v>2313</v>
      </c>
      <c r="E867">
        <v>-1</v>
      </c>
      <c r="G867">
        <v>11263</v>
      </c>
      <c r="I867" s="3">
        <f t="shared" si="13"/>
        <v>1</v>
      </c>
    </row>
    <row r="868" spans="1:9">
      <c r="A868" s="1">
        <v>40833</v>
      </c>
      <c r="B868" s="2">
        <v>0.33333333333333331</v>
      </c>
      <c r="C868">
        <v>2</v>
      </c>
      <c r="D868">
        <v>2331</v>
      </c>
      <c r="E868">
        <v>3</v>
      </c>
      <c r="F868">
        <v>-18</v>
      </c>
      <c r="G868">
        <v>11245</v>
      </c>
      <c r="I868" s="3">
        <f t="shared" si="13"/>
        <v>3</v>
      </c>
    </row>
    <row r="869" spans="1:9">
      <c r="A869" s="1">
        <v>40833</v>
      </c>
      <c r="B869" s="2">
        <v>0.5</v>
      </c>
      <c r="C869">
        <v>-1</v>
      </c>
      <c r="D869">
        <v>2327</v>
      </c>
      <c r="E869">
        <v>-3</v>
      </c>
      <c r="F869">
        <v>-8</v>
      </c>
      <c r="G869">
        <v>11237</v>
      </c>
      <c r="I869" s="3">
        <f t="shared" si="13"/>
        <v>3</v>
      </c>
    </row>
    <row r="870" spans="1:9">
      <c r="A870" s="1">
        <v>40834</v>
      </c>
      <c r="B870" s="2">
        <v>0.625</v>
      </c>
      <c r="C870">
        <v>2</v>
      </c>
      <c r="D870">
        <v>2283</v>
      </c>
      <c r="E870">
        <v>3</v>
      </c>
      <c r="F870">
        <v>44</v>
      </c>
      <c r="G870">
        <v>11281</v>
      </c>
      <c r="I870" s="3">
        <f t="shared" si="13"/>
        <v>3</v>
      </c>
    </row>
    <row r="871" spans="1:9">
      <c r="A871" s="1">
        <v>40835</v>
      </c>
      <c r="B871" s="2">
        <v>0.625</v>
      </c>
      <c r="C871">
        <v>-2</v>
      </c>
      <c r="D871">
        <v>2299</v>
      </c>
      <c r="E871">
        <v>-4</v>
      </c>
      <c r="F871">
        <v>32</v>
      </c>
      <c r="G871">
        <v>11313</v>
      </c>
      <c r="I871" s="3">
        <f t="shared" si="13"/>
        <v>4</v>
      </c>
    </row>
    <row r="872" spans="1:9">
      <c r="A872" s="1">
        <v>40835</v>
      </c>
      <c r="B872" s="2">
        <v>0.70833333333333337</v>
      </c>
      <c r="C872">
        <v>1</v>
      </c>
      <c r="D872">
        <v>2305</v>
      </c>
      <c r="E872">
        <v>3</v>
      </c>
      <c r="F872">
        <v>-12</v>
      </c>
      <c r="G872">
        <v>11301</v>
      </c>
      <c r="I872" s="3">
        <f t="shared" si="13"/>
        <v>3</v>
      </c>
    </row>
    <row r="873" spans="1:9">
      <c r="A873" s="1">
        <v>40836</v>
      </c>
      <c r="B873" s="2">
        <v>0.33333333333333331</v>
      </c>
      <c r="C873">
        <v>-2</v>
      </c>
      <c r="D873">
        <v>2283</v>
      </c>
      <c r="E873">
        <v>-3</v>
      </c>
      <c r="F873">
        <v>-22</v>
      </c>
      <c r="G873">
        <v>11279</v>
      </c>
      <c r="I873" s="3">
        <f t="shared" si="13"/>
        <v>3</v>
      </c>
    </row>
    <row r="874" spans="1:9">
      <c r="A874" s="1">
        <v>40837</v>
      </c>
      <c r="B874" s="2">
        <v>0.5</v>
      </c>
      <c r="C874">
        <v>1</v>
      </c>
      <c r="D874">
        <v>2254</v>
      </c>
      <c r="E874">
        <v>3</v>
      </c>
      <c r="F874">
        <v>58</v>
      </c>
      <c r="G874">
        <v>11337</v>
      </c>
      <c r="I874" s="3">
        <f t="shared" si="13"/>
        <v>3</v>
      </c>
    </row>
    <row r="875" spans="1:9">
      <c r="A875" s="1">
        <v>40841</v>
      </c>
      <c r="B875" s="2">
        <v>0.58333333333333337</v>
      </c>
      <c r="C875">
        <v>-1</v>
      </c>
      <c r="D875">
        <v>2392</v>
      </c>
      <c r="E875">
        <v>-2</v>
      </c>
      <c r="F875">
        <v>138</v>
      </c>
      <c r="G875">
        <v>11475</v>
      </c>
      <c r="I875" s="3">
        <f t="shared" si="13"/>
        <v>2</v>
      </c>
    </row>
    <row r="876" spans="1:9">
      <c r="A876" s="1">
        <v>40843</v>
      </c>
      <c r="B876" s="2">
        <v>0.33333333333333331</v>
      </c>
      <c r="C876">
        <v>0</v>
      </c>
      <c r="D876">
        <v>2413</v>
      </c>
      <c r="E876">
        <v>1</v>
      </c>
      <c r="F876">
        <v>-21</v>
      </c>
      <c r="G876">
        <v>11454</v>
      </c>
      <c r="I876" s="3">
        <f t="shared" si="13"/>
        <v>1</v>
      </c>
    </row>
    <row r="877" spans="1:9">
      <c r="A877" s="1">
        <v>40843</v>
      </c>
      <c r="B877" s="2">
        <v>0.33333333333333331</v>
      </c>
      <c r="C877">
        <v>2</v>
      </c>
      <c r="D877">
        <v>2413</v>
      </c>
      <c r="E877">
        <v>2</v>
      </c>
      <c r="G877">
        <v>11454</v>
      </c>
      <c r="I877" s="3">
        <f t="shared" si="13"/>
        <v>2</v>
      </c>
    </row>
    <row r="878" spans="1:9">
      <c r="A878" s="36">
        <v>40844</v>
      </c>
      <c r="B878" s="24">
        <v>0.375</v>
      </c>
      <c r="C878" s="25">
        <v>-1</v>
      </c>
      <c r="D878" s="25">
        <v>2437</v>
      </c>
      <c r="E878" s="25">
        <v>-3</v>
      </c>
      <c r="F878" s="25">
        <v>48</v>
      </c>
      <c r="G878" s="25">
        <v>11502</v>
      </c>
      <c r="H878" s="25">
        <f>SUM(F847:F878)</f>
        <v>390</v>
      </c>
      <c r="I878" s="3">
        <f t="shared" si="13"/>
        <v>3</v>
      </c>
    </row>
    <row r="879" spans="1:9">
      <c r="A879" s="1">
        <v>40849</v>
      </c>
      <c r="B879" s="2">
        <v>0.58333333333333337</v>
      </c>
      <c r="C879">
        <v>2</v>
      </c>
      <c r="D879">
        <v>2368</v>
      </c>
      <c r="E879">
        <v>3</v>
      </c>
      <c r="F879">
        <v>69</v>
      </c>
      <c r="G879">
        <v>11571</v>
      </c>
      <c r="I879" s="3">
        <f t="shared" si="13"/>
        <v>3</v>
      </c>
    </row>
    <row r="880" spans="1:9">
      <c r="A880" s="1">
        <v>40850</v>
      </c>
      <c r="B880" s="2">
        <v>0.33333333333333331</v>
      </c>
      <c r="C880">
        <v>-2</v>
      </c>
      <c r="D880">
        <v>2345</v>
      </c>
      <c r="E880">
        <v>-4</v>
      </c>
      <c r="F880">
        <v>-46</v>
      </c>
      <c r="G880">
        <v>11525</v>
      </c>
      <c r="I880" s="3">
        <f t="shared" si="13"/>
        <v>4</v>
      </c>
    </row>
    <row r="881" spans="1:9">
      <c r="A881" s="1">
        <v>40850</v>
      </c>
      <c r="B881" s="2">
        <v>0.45833333333333331</v>
      </c>
      <c r="C881">
        <v>0</v>
      </c>
      <c r="D881">
        <v>2399</v>
      </c>
      <c r="E881">
        <v>2</v>
      </c>
      <c r="F881">
        <v>-108</v>
      </c>
      <c r="G881">
        <v>11417</v>
      </c>
      <c r="I881" s="3">
        <f t="shared" si="13"/>
        <v>2</v>
      </c>
    </row>
    <row r="882" spans="1:9">
      <c r="A882" s="1">
        <v>40854</v>
      </c>
      <c r="B882" s="2">
        <v>0.45833333333333331</v>
      </c>
      <c r="C882">
        <v>1</v>
      </c>
      <c r="D882">
        <v>2368</v>
      </c>
      <c r="E882">
        <v>1</v>
      </c>
      <c r="G882">
        <v>11417</v>
      </c>
      <c r="I882" s="3">
        <f t="shared" si="13"/>
        <v>1</v>
      </c>
    </row>
    <row r="883" spans="1:9">
      <c r="A883" s="1">
        <v>40856</v>
      </c>
      <c r="B883" s="2">
        <v>0.33333333333333331</v>
      </c>
      <c r="C883">
        <v>2</v>
      </c>
      <c r="D883">
        <v>2422</v>
      </c>
      <c r="E883">
        <v>1</v>
      </c>
      <c r="G883">
        <v>11417</v>
      </c>
      <c r="I883" s="3">
        <f t="shared" si="13"/>
        <v>1</v>
      </c>
    </row>
    <row r="884" spans="1:9">
      <c r="A884" s="1">
        <v>40856</v>
      </c>
      <c r="B884" s="2">
        <v>0.41666666666666669</v>
      </c>
      <c r="C884">
        <v>0</v>
      </c>
      <c r="D884">
        <v>2390</v>
      </c>
      <c r="E884">
        <v>-2</v>
      </c>
      <c r="F884">
        <v>-10</v>
      </c>
      <c r="G884">
        <v>11407</v>
      </c>
      <c r="I884" s="3">
        <f t="shared" si="13"/>
        <v>2</v>
      </c>
    </row>
    <row r="885" spans="1:9">
      <c r="A885" s="1">
        <v>40857</v>
      </c>
      <c r="B885" s="2">
        <v>0.45833333333333331</v>
      </c>
      <c r="C885">
        <v>1</v>
      </c>
      <c r="D885">
        <v>2321</v>
      </c>
      <c r="E885">
        <v>1</v>
      </c>
      <c r="G885">
        <v>11407</v>
      </c>
      <c r="I885" s="3">
        <f t="shared" si="13"/>
        <v>1</v>
      </c>
    </row>
    <row r="886" spans="1:9">
      <c r="A886" s="1">
        <v>40857</v>
      </c>
      <c r="B886" s="2">
        <v>0.625</v>
      </c>
      <c r="C886">
        <v>-2</v>
      </c>
      <c r="D886">
        <v>2299</v>
      </c>
      <c r="E886">
        <v>-3</v>
      </c>
      <c r="F886">
        <v>-22</v>
      </c>
      <c r="G886">
        <v>11385</v>
      </c>
      <c r="I886" s="3">
        <f t="shared" si="13"/>
        <v>3</v>
      </c>
    </row>
    <row r="887" spans="1:9">
      <c r="A887" s="1">
        <v>40857</v>
      </c>
      <c r="B887" s="2">
        <v>0.70833333333333337</v>
      </c>
      <c r="C887">
        <v>1</v>
      </c>
      <c r="D887">
        <v>2303</v>
      </c>
      <c r="E887">
        <v>3</v>
      </c>
      <c r="F887">
        <v>-8</v>
      </c>
      <c r="G887">
        <v>11377</v>
      </c>
      <c r="I887" s="3">
        <f t="shared" si="13"/>
        <v>3</v>
      </c>
    </row>
    <row r="888" spans="1:9">
      <c r="A888" s="1">
        <v>40862</v>
      </c>
      <c r="B888" s="2">
        <v>0.375</v>
      </c>
      <c r="C888">
        <v>0</v>
      </c>
      <c r="D888">
        <v>2317</v>
      </c>
      <c r="E888">
        <v>-1</v>
      </c>
      <c r="F888">
        <v>14</v>
      </c>
      <c r="G888">
        <v>11391</v>
      </c>
      <c r="I888" s="3">
        <f t="shared" si="13"/>
        <v>1</v>
      </c>
    </row>
    <row r="889" spans="1:9">
      <c r="A889" s="1">
        <v>40863</v>
      </c>
      <c r="B889" s="2">
        <v>0.33333333333333331</v>
      </c>
      <c r="C889">
        <v>-2</v>
      </c>
      <c r="D889">
        <v>2286</v>
      </c>
      <c r="E889">
        <v>-2</v>
      </c>
      <c r="G889">
        <v>11391</v>
      </c>
      <c r="I889" s="3">
        <f t="shared" si="13"/>
        <v>2</v>
      </c>
    </row>
    <row r="890" spans="1:9">
      <c r="A890" s="1">
        <v>40864</v>
      </c>
      <c r="B890" s="2">
        <v>0.58333333333333337</v>
      </c>
      <c r="C890">
        <v>1</v>
      </c>
      <c r="D890">
        <v>2309</v>
      </c>
      <c r="E890">
        <v>3</v>
      </c>
      <c r="F890">
        <v>-46</v>
      </c>
      <c r="G890">
        <v>11345</v>
      </c>
      <c r="I890" s="3">
        <f t="shared" si="13"/>
        <v>3</v>
      </c>
    </row>
    <row r="891" spans="1:9">
      <c r="A891" s="1">
        <v>40865</v>
      </c>
      <c r="B891" s="2">
        <v>0.625</v>
      </c>
      <c r="C891">
        <v>-2</v>
      </c>
      <c r="D891">
        <v>2292</v>
      </c>
      <c r="E891">
        <v>-3</v>
      </c>
      <c r="F891">
        <v>-17</v>
      </c>
      <c r="G891">
        <v>11328</v>
      </c>
      <c r="I891" s="3">
        <f t="shared" si="13"/>
        <v>3</v>
      </c>
    </row>
    <row r="892" spans="1:9">
      <c r="A892" s="1">
        <v>40869</v>
      </c>
      <c r="B892" s="2">
        <v>0.33333333333333331</v>
      </c>
      <c r="C892">
        <v>1</v>
      </c>
      <c r="D892">
        <v>2208</v>
      </c>
      <c r="E892">
        <v>3</v>
      </c>
      <c r="F892">
        <v>168</v>
      </c>
      <c r="G892">
        <v>11496</v>
      </c>
      <c r="I892" s="3">
        <f t="shared" si="13"/>
        <v>3</v>
      </c>
    </row>
    <row r="893" spans="1:9">
      <c r="A893" s="1">
        <v>40870</v>
      </c>
      <c r="B893" s="2">
        <v>0.33333333333333331</v>
      </c>
      <c r="C893">
        <v>0</v>
      </c>
      <c r="D893">
        <v>2173</v>
      </c>
      <c r="E893">
        <v>-1</v>
      </c>
      <c r="F893">
        <v>-35</v>
      </c>
      <c r="G893">
        <v>11461</v>
      </c>
      <c r="I893" s="3">
        <f t="shared" si="13"/>
        <v>1</v>
      </c>
    </row>
    <row r="894" spans="1:9">
      <c r="A894" s="1">
        <v>40870</v>
      </c>
      <c r="B894" s="2">
        <v>0.33333333333333331</v>
      </c>
      <c r="C894">
        <v>-2</v>
      </c>
      <c r="D894">
        <v>2173</v>
      </c>
      <c r="E894">
        <v>-2</v>
      </c>
      <c r="G894">
        <v>11461</v>
      </c>
      <c r="I894" s="3">
        <f t="shared" si="13"/>
        <v>2</v>
      </c>
    </row>
    <row r="895" spans="1:9">
      <c r="A895" s="1">
        <v>40870</v>
      </c>
      <c r="B895" s="2">
        <v>0.58333333333333337</v>
      </c>
      <c r="C895">
        <v>1</v>
      </c>
      <c r="D895">
        <v>2167</v>
      </c>
      <c r="E895">
        <v>3</v>
      </c>
      <c r="F895">
        <v>12</v>
      </c>
      <c r="G895">
        <v>11473</v>
      </c>
      <c r="I895" s="3">
        <f t="shared" si="13"/>
        <v>3</v>
      </c>
    </row>
    <row r="896" spans="1:9">
      <c r="A896" s="1">
        <v>40870</v>
      </c>
      <c r="B896" s="2">
        <v>0.66666666666666663</v>
      </c>
      <c r="C896">
        <v>-2</v>
      </c>
      <c r="D896">
        <v>2156</v>
      </c>
      <c r="E896">
        <v>-3</v>
      </c>
      <c r="F896">
        <v>-11</v>
      </c>
      <c r="G896">
        <v>11462</v>
      </c>
      <c r="I896" s="3">
        <f t="shared" si="13"/>
        <v>3</v>
      </c>
    </row>
    <row r="897" spans="1:9">
      <c r="A897" s="1">
        <v>40871</v>
      </c>
      <c r="B897" s="2">
        <v>0.33333333333333331</v>
      </c>
      <c r="C897">
        <v>1</v>
      </c>
      <c r="D897">
        <v>2162</v>
      </c>
      <c r="E897">
        <v>3</v>
      </c>
      <c r="F897">
        <v>-12</v>
      </c>
      <c r="G897">
        <v>11450</v>
      </c>
      <c r="I897" s="3">
        <f t="shared" si="13"/>
        <v>3</v>
      </c>
    </row>
    <row r="898" spans="1:9">
      <c r="A898" s="1">
        <v>40871</v>
      </c>
      <c r="B898" s="2">
        <v>0.625</v>
      </c>
      <c r="C898">
        <v>0</v>
      </c>
      <c r="D898">
        <v>2139</v>
      </c>
      <c r="E898">
        <v>-1</v>
      </c>
      <c r="F898">
        <v>-23</v>
      </c>
      <c r="G898">
        <v>11427</v>
      </c>
      <c r="I898" s="3">
        <f t="shared" si="13"/>
        <v>1</v>
      </c>
    </row>
    <row r="899" spans="1:9">
      <c r="A899" s="1">
        <v>40871</v>
      </c>
      <c r="B899" s="2">
        <v>0.625</v>
      </c>
      <c r="C899">
        <v>-2</v>
      </c>
      <c r="D899">
        <v>2139</v>
      </c>
      <c r="E899">
        <v>-2</v>
      </c>
      <c r="G899">
        <v>11427</v>
      </c>
      <c r="I899" s="3">
        <f t="shared" si="13"/>
        <v>2</v>
      </c>
    </row>
    <row r="900" spans="1:9">
      <c r="A900" s="1">
        <v>40871</v>
      </c>
      <c r="B900" s="2">
        <v>0.70833333333333337</v>
      </c>
      <c r="C900">
        <v>1</v>
      </c>
      <c r="D900">
        <v>2149</v>
      </c>
      <c r="E900">
        <v>3</v>
      </c>
      <c r="F900">
        <v>-20</v>
      </c>
      <c r="G900">
        <v>11407</v>
      </c>
      <c r="I900" s="3">
        <f t="shared" ref="I900:I963" si="14">ABS(E900)</f>
        <v>3</v>
      </c>
    </row>
    <row r="901" spans="1:9">
      <c r="A901" s="1">
        <v>40876</v>
      </c>
      <c r="B901" s="2">
        <v>0.375</v>
      </c>
      <c r="C901">
        <v>0</v>
      </c>
      <c r="D901">
        <v>2206</v>
      </c>
      <c r="E901">
        <v>-1</v>
      </c>
      <c r="F901">
        <v>57</v>
      </c>
      <c r="G901">
        <v>11464</v>
      </c>
      <c r="I901" s="3">
        <f t="shared" si="14"/>
        <v>1</v>
      </c>
    </row>
    <row r="902" spans="1:9">
      <c r="A902" s="1">
        <v>40876</v>
      </c>
      <c r="B902" s="2">
        <v>0.54166666666666663</v>
      </c>
      <c r="C902">
        <v>-2</v>
      </c>
      <c r="D902">
        <v>2212</v>
      </c>
      <c r="E902">
        <v>-2</v>
      </c>
      <c r="G902">
        <v>11464</v>
      </c>
      <c r="I902" s="3">
        <f t="shared" si="14"/>
        <v>2</v>
      </c>
    </row>
    <row r="903" spans="1:9">
      <c r="A903" s="1">
        <v>40877</v>
      </c>
      <c r="B903" s="2">
        <v>0.41666666666666669</v>
      </c>
      <c r="C903">
        <v>0</v>
      </c>
      <c r="D903">
        <v>2200</v>
      </c>
      <c r="E903">
        <v>2</v>
      </c>
      <c r="F903">
        <v>24</v>
      </c>
      <c r="G903">
        <v>11488</v>
      </c>
      <c r="I903" s="3">
        <f t="shared" si="14"/>
        <v>2</v>
      </c>
    </row>
    <row r="904" spans="1:9">
      <c r="A904" s="50">
        <v>40877</v>
      </c>
      <c r="B904" s="51">
        <v>0.45833333333333331</v>
      </c>
      <c r="C904" s="52">
        <v>2</v>
      </c>
      <c r="D904" s="52">
        <v>2214</v>
      </c>
      <c r="E904" s="25">
        <v>2</v>
      </c>
      <c r="F904" s="25"/>
      <c r="G904" s="25">
        <v>11488</v>
      </c>
      <c r="H904" s="25">
        <f>SUM(F879:F904)</f>
        <v>-14</v>
      </c>
      <c r="I904" s="3">
        <f t="shared" si="14"/>
        <v>2</v>
      </c>
    </row>
    <row r="905" spans="1:9">
      <c r="A905" s="1">
        <v>40878</v>
      </c>
      <c r="B905" s="2">
        <v>0.5</v>
      </c>
      <c r="C905">
        <v>-1</v>
      </c>
      <c r="D905">
        <v>2280</v>
      </c>
      <c r="E905">
        <v>-3</v>
      </c>
      <c r="F905">
        <v>132</v>
      </c>
      <c r="G905">
        <v>11620</v>
      </c>
      <c r="I905" s="3">
        <f t="shared" si="14"/>
        <v>3</v>
      </c>
    </row>
    <row r="906" spans="1:9">
      <c r="A906" s="1">
        <v>40879</v>
      </c>
      <c r="B906" s="2">
        <v>0.33333333333333331</v>
      </c>
      <c r="C906">
        <v>0</v>
      </c>
      <c r="D906">
        <v>2300</v>
      </c>
      <c r="E906">
        <v>1</v>
      </c>
      <c r="F906">
        <v>-20</v>
      </c>
      <c r="G906">
        <v>11600</v>
      </c>
      <c r="I906" s="3">
        <f t="shared" si="14"/>
        <v>1</v>
      </c>
    </row>
    <row r="907" spans="1:9">
      <c r="A907" s="1">
        <v>40879</v>
      </c>
      <c r="B907" s="2">
        <v>0.33333333333333331</v>
      </c>
      <c r="C907">
        <v>2</v>
      </c>
      <c r="D907">
        <v>2300</v>
      </c>
      <c r="E907">
        <v>2</v>
      </c>
      <c r="G907">
        <v>11600</v>
      </c>
      <c r="I907" s="3">
        <f t="shared" si="14"/>
        <v>2</v>
      </c>
    </row>
    <row r="908" spans="1:9">
      <c r="A908" s="1">
        <v>40879</v>
      </c>
      <c r="B908" s="2">
        <v>0.41666666666666669</v>
      </c>
      <c r="C908">
        <v>-1</v>
      </c>
      <c r="D908">
        <v>2290</v>
      </c>
      <c r="E908">
        <v>-3</v>
      </c>
      <c r="F908">
        <v>-20</v>
      </c>
      <c r="G908">
        <v>11580</v>
      </c>
      <c r="I908" s="3">
        <f t="shared" si="14"/>
        <v>3</v>
      </c>
    </row>
    <row r="909" spans="1:9">
      <c r="A909" s="1">
        <v>40882</v>
      </c>
      <c r="B909" s="2">
        <v>0.66666666666666663</v>
      </c>
      <c r="C909">
        <v>0</v>
      </c>
      <c r="D909">
        <v>2303</v>
      </c>
      <c r="E909">
        <v>1</v>
      </c>
      <c r="F909">
        <v>-13</v>
      </c>
      <c r="G909">
        <v>11567</v>
      </c>
      <c r="I909" s="3">
        <f t="shared" si="14"/>
        <v>1</v>
      </c>
    </row>
    <row r="910" spans="1:9">
      <c r="A910" s="1">
        <v>40883</v>
      </c>
      <c r="B910" s="2">
        <v>0.54166666666666663</v>
      </c>
      <c r="C910">
        <v>-2</v>
      </c>
      <c r="D910">
        <v>2293</v>
      </c>
      <c r="E910">
        <v>-2</v>
      </c>
      <c r="G910">
        <v>11567</v>
      </c>
      <c r="I910" s="3">
        <f t="shared" si="14"/>
        <v>2</v>
      </c>
    </row>
    <row r="911" spans="1:9">
      <c r="A911" s="1">
        <v>40885</v>
      </c>
      <c r="B911" s="2">
        <v>0.33333333333333331</v>
      </c>
      <c r="C911">
        <v>0</v>
      </c>
      <c r="D911">
        <v>2271</v>
      </c>
      <c r="E911">
        <v>2</v>
      </c>
      <c r="F911">
        <v>44</v>
      </c>
      <c r="G911">
        <v>11611</v>
      </c>
      <c r="I911" s="3">
        <f t="shared" si="14"/>
        <v>2</v>
      </c>
    </row>
    <row r="912" spans="1:9">
      <c r="A912" s="1">
        <v>40885</v>
      </c>
      <c r="B912" s="2">
        <v>0.625</v>
      </c>
      <c r="C912">
        <v>-2</v>
      </c>
      <c r="D912">
        <v>2250</v>
      </c>
      <c r="E912">
        <v>-2</v>
      </c>
      <c r="G912">
        <v>11611</v>
      </c>
      <c r="I912" s="3">
        <f t="shared" si="14"/>
        <v>2</v>
      </c>
    </row>
    <row r="913" spans="1:9">
      <c r="A913" s="1">
        <v>40886</v>
      </c>
      <c r="B913" s="2">
        <v>0.5</v>
      </c>
      <c r="C913">
        <v>2</v>
      </c>
      <c r="D913">
        <v>2226</v>
      </c>
      <c r="E913">
        <v>4</v>
      </c>
      <c r="F913">
        <v>48</v>
      </c>
      <c r="G913">
        <v>11659</v>
      </c>
      <c r="I913" s="3">
        <f t="shared" si="14"/>
        <v>4</v>
      </c>
    </row>
    <row r="914" spans="1:9">
      <c r="A914" s="1">
        <v>40889</v>
      </c>
      <c r="B914" s="2">
        <v>0.375</v>
      </c>
      <c r="C914">
        <v>-2</v>
      </c>
      <c r="D914">
        <v>2216</v>
      </c>
      <c r="E914">
        <v>-4</v>
      </c>
      <c r="F914">
        <v>-20</v>
      </c>
      <c r="G914">
        <v>11639</v>
      </c>
      <c r="I914" s="3">
        <f t="shared" si="14"/>
        <v>4</v>
      </c>
    </row>
    <row r="915" spans="1:9">
      <c r="A915" s="1">
        <v>40890</v>
      </c>
      <c r="B915" s="2">
        <v>0.375</v>
      </c>
      <c r="C915">
        <v>1</v>
      </c>
      <c r="D915">
        <v>2179</v>
      </c>
      <c r="E915">
        <v>3</v>
      </c>
      <c r="F915">
        <v>74</v>
      </c>
      <c r="G915">
        <v>11713</v>
      </c>
      <c r="I915" s="3">
        <f t="shared" si="14"/>
        <v>3</v>
      </c>
    </row>
    <row r="916" spans="1:9">
      <c r="A916" s="1">
        <v>40890</v>
      </c>
      <c r="B916" s="2">
        <v>0.70833333333333337</v>
      </c>
      <c r="C916">
        <v>0</v>
      </c>
      <c r="D916">
        <v>2184</v>
      </c>
      <c r="E916">
        <v>-1</v>
      </c>
      <c r="F916">
        <v>5</v>
      </c>
      <c r="G916">
        <v>11718</v>
      </c>
      <c r="I916" s="3">
        <f t="shared" si="14"/>
        <v>1</v>
      </c>
    </row>
    <row r="917" spans="1:9">
      <c r="A917" s="1">
        <v>40891</v>
      </c>
      <c r="B917" s="2">
        <v>0.5</v>
      </c>
      <c r="C917">
        <v>-2</v>
      </c>
      <c r="D917">
        <v>2188</v>
      </c>
      <c r="E917">
        <v>-2</v>
      </c>
      <c r="G917">
        <v>11718</v>
      </c>
      <c r="I917" s="3">
        <f t="shared" si="14"/>
        <v>2</v>
      </c>
    </row>
    <row r="918" spans="1:9">
      <c r="A918" s="1">
        <v>40891</v>
      </c>
      <c r="B918" s="2">
        <v>0.58333333333333337</v>
      </c>
      <c r="C918">
        <v>1</v>
      </c>
      <c r="D918">
        <v>2188</v>
      </c>
      <c r="E918">
        <v>3</v>
      </c>
      <c r="F918">
        <v>0</v>
      </c>
      <c r="G918">
        <v>11718</v>
      </c>
      <c r="I918" s="3">
        <f t="shared" si="14"/>
        <v>3</v>
      </c>
    </row>
    <row r="919" spans="1:9">
      <c r="A919" s="1">
        <v>40891</v>
      </c>
      <c r="B919" s="2">
        <v>0.625</v>
      </c>
      <c r="C919">
        <v>-2</v>
      </c>
      <c r="D919">
        <v>2182</v>
      </c>
      <c r="E919">
        <v>-3</v>
      </c>
      <c r="F919">
        <v>-6</v>
      </c>
      <c r="G919">
        <v>11712</v>
      </c>
      <c r="I919" s="3">
        <f t="shared" si="14"/>
        <v>3</v>
      </c>
    </row>
    <row r="920" spans="1:9">
      <c r="A920" s="1">
        <v>40892</v>
      </c>
      <c r="B920" s="2">
        <v>0.33333333333333331</v>
      </c>
      <c r="C920">
        <v>1</v>
      </c>
      <c r="D920">
        <v>2182</v>
      </c>
      <c r="E920">
        <v>3</v>
      </c>
      <c r="F920">
        <v>0</v>
      </c>
      <c r="G920">
        <v>11712</v>
      </c>
      <c r="I920" s="3">
        <f t="shared" si="14"/>
        <v>3</v>
      </c>
    </row>
    <row r="921" spans="1:9">
      <c r="A921" s="1">
        <v>40892</v>
      </c>
      <c r="B921" s="2">
        <v>0.5</v>
      </c>
      <c r="C921">
        <v>0</v>
      </c>
      <c r="D921">
        <v>2172</v>
      </c>
      <c r="E921">
        <v>-1</v>
      </c>
      <c r="F921">
        <v>-10</v>
      </c>
      <c r="G921">
        <v>11702</v>
      </c>
      <c r="I921" s="3">
        <f t="shared" si="14"/>
        <v>1</v>
      </c>
    </row>
    <row r="922" spans="1:9">
      <c r="A922" s="1">
        <v>40892</v>
      </c>
      <c r="B922" s="2">
        <v>0.5</v>
      </c>
      <c r="C922">
        <v>-2</v>
      </c>
      <c r="D922">
        <v>2172</v>
      </c>
      <c r="E922">
        <v>-2</v>
      </c>
      <c r="G922">
        <v>11702</v>
      </c>
      <c r="I922" s="3">
        <f t="shared" si="14"/>
        <v>2</v>
      </c>
    </row>
    <row r="923" spans="1:9">
      <c r="A923" s="1">
        <v>40892</v>
      </c>
      <c r="B923" s="2">
        <v>0.625</v>
      </c>
      <c r="C923">
        <v>1</v>
      </c>
      <c r="D923">
        <v>2176</v>
      </c>
      <c r="E923">
        <v>3</v>
      </c>
      <c r="F923">
        <v>-8</v>
      </c>
      <c r="G923">
        <v>11694</v>
      </c>
      <c r="I923" s="3">
        <f t="shared" si="14"/>
        <v>3</v>
      </c>
    </row>
    <row r="924" spans="1:9">
      <c r="A924" s="1">
        <v>40892</v>
      </c>
      <c r="B924" s="2">
        <v>0.66666666666666663</v>
      </c>
      <c r="C924">
        <v>-2</v>
      </c>
      <c r="D924">
        <v>2171</v>
      </c>
      <c r="E924">
        <v>-3</v>
      </c>
      <c r="F924">
        <v>-5</v>
      </c>
      <c r="G924">
        <v>11689</v>
      </c>
      <c r="I924" s="3">
        <f t="shared" si="14"/>
        <v>3</v>
      </c>
    </row>
    <row r="925" spans="1:9">
      <c r="A925" s="1">
        <v>40893</v>
      </c>
      <c r="B925" s="2">
        <v>0.33333333333333331</v>
      </c>
      <c r="C925">
        <v>0</v>
      </c>
      <c r="D925">
        <v>2206</v>
      </c>
      <c r="E925">
        <v>2</v>
      </c>
      <c r="F925">
        <v>-70</v>
      </c>
      <c r="G925">
        <v>11619</v>
      </c>
      <c r="I925" s="3">
        <f t="shared" si="14"/>
        <v>2</v>
      </c>
    </row>
    <row r="926" spans="1:9">
      <c r="A926" s="1">
        <v>40893</v>
      </c>
      <c r="B926" s="2">
        <v>0.33333333333333331</v>
      </c>
      <c r="C926">
        <v>2</v>
      </c>
      <c r="D926">
        <v>2206</v>
      </c>
      <c r="E926">
        <v>2</v>
      </c>
      <c r="G926">
        <v>11619</v>
      </c>
      <c r="I926" s="3">
        <f t="shared" si="14"/>
        <v>2</v>
      </c>
    </row>
    <row r="927" spans="1:9">
      <c r="A927" s="1">
        <v>40893</v>
      </c>
      <c r="B927" s="2">
        <v>0.625</v>
      </c>
      <c r="C927">
        <v>-2</v>
      </c>
      <c r="D927">
        <v>2181</v>
      </c>
      <c r="E927">
        <v>-4</v>
      </c>
      <c r="F927">
        <v>-50</v>
      </c>
      <c r="G927">
        <v>11569</v>
      </c>
      <c r="I927" s="3">
        <f t="shared" si="14"/>
        <v>4</v>
      </c>
    </row>
    <row r="928" spans="1:9">
      <c r="A928" s="1">
        <v>40896</v>
      </c>
      <c r="B928" s="2">
        <v>0.41666666666666669</v>
      </c>
      <c r="C928">
        <v>1</v>
      </c>
      <c r="D928">
        <v>2169</v>
      </c>
      <c r="E928">
        <v>3</v>
      </c>
      <c r="F928">
        <v>24</v>
      </c>
      <c r="G928">
        <v>11593</v>
      </c>
      <c r="I928" s="3">
        <f t="shared" si="14"/>
        <v>3</v>
      </c>
    </row>
    <row r="929" spans="1:9">
      <c r="A929" s="1">
        <v>40896</v>
      </c>
      <c r="B929" s="2">
        <v>0.58333333333333337</v>
      </c>
      <c r="C929">
        <v>-2</v>
      </c>
      <c r="D929">
        <v>2164</v>
      </c>
      <c r="E929">
        <v>-3</v>
      </c>
      <c r="F929">
        <v>-5</v>
      </c>
      <c r="G929">
        <v>11588</v>
      </c>
      <c r="I929" s="3">
        <f t="shared" si="14"/>
        <v>3</v>
      </c>
    </row>
    <row r="930" spans="1:9">
      <c r="A930" s="1">
        <v>40897</v>
      </c>
      <c r="B930" s="2">
        <v>0.45833333333333331</v>
      </c>
      <c r="C930">
        <v>1</v>
      </c>
      <c r="D930">
        <v>2133</v>
      </c>
      <c r="E930">
        <v>3</v>
      </c>
      <c r="F930">
        <v>62</v>
      </c>
      <c r="G930">
        <v>11650</v>
      </c>
      <c r="I930" s="3">
        <f t="shared" si="14"/>
        <v>3</v>
      </c>
    </row>
    <row r="931" spans="1:9">
      <c r="A931" s="1">
        <v>40899</v>
      </c>
      <c r="B931" s="2">
        <v>0.5</v>
      </c>
      <c r="C931">
        <v>-1</v>
      </c>
      <c r="D931">
        <v>2168</v>
      </c>
      <c r="E931">
        <v>-2</v>
      </c>
      <c r="F931">
        <v>35</v>
      </c>
      <c r="G931">
        <v>11685</v>
      </c>
      <c r="I931" s="3">
        <f t="shared" si="14"/>
        <v>2</v>
      </c>
    </row>
    <row r="932" spans="1:9">
      <c r="A932" s="1">
        <v>40900</v>
      </c>
      <c r="B932" s="2">
        <v>0.33333333333333331</v>
      </c>
      <c r="C932">
        <v>2</v>
      </c>
      <c r="D932">
        <v>2181</v>
      </c>
      <c r="E932">
        <v>3</v>
      </c>
      <c r="F932">
        <v>-13</v>
      </c>
      <c r="G932">
        <v>11672</v>
      </c>
      <c r="I932" s="3">
        <f t="shared" si="14"/>
        <v>3</v>
      </c>
    </row>
    <row r="933" spans="1:9">
      <c r="A933" s="1">
        <v>40904</v>
      </c>
      <c r="B933" s="2">
        <v>0.5</v>
      </c>
      <c r="C933">
        <v>-1</v>
      </c>
      <c r="D933">
        <v>2196</v>
      </c>
      <c r="E933">
        <v>-3</v>
      </c>
      <c r="F933">
        <v>30</v>
      </c>
      <c r="G933">
        <v>11702</v>
      </c>
      <c r="I933" s="3">
        <f t="shared" si="14"/>
        <v>3</v>
      </c>
    </row>
    <row r="934" spans="1:9">
      <c r="A934" s="1">
        <v>40904</v>
      </c>
      <c r="B934" s="2">
        <v>0.58333333333333337</v>
      </c>
      <c r="C934">
        <v>2</v>
      </c>
      <c r="D934">
        <v>2199</v>
      </c>
      <c r="E934">
        <v>3</v>
      </c>
      <c r="F934">
        <v>-3</v>
      </c>
      <c r="G934">
        <v>11699</v>
      </c>
      <c r="I934" s="3">
        <f t="shared" si="14"/>
        <v>3</v>
      </c>
    </row>
    <row r="935" spans="1:9">
      <c r="A935" s="1">
        <v>40904</v>
      </c>
      <c r="B935" s="2">
        <v>0.625</v>
      </c>
      <c r="C935">
        <v>-1</v>
      </c>
      <c r="D935">
        <v>2197</v>
      </c>
      <c r="E935">
        <v>-3</v>
      </c>
      <c r="F935">
        <v>-4</v>
      </c>
      <c r="G935">
        <v>11695</v>
      </c>
      <c r="I935" s="3">
        <f t="shared" si="14"/>
        <v>3</v>
      </c>
    </row>
    <row r="936" spans="1:9">
      <c r="A936" s="1">
        <v>40906</v>
      </c>
      <c r="B936" s="2">
        <v>0.66666666666666663</v>
      </c>
      <c r="C936">
        <v>2</v>
      </c>
      <c r="D936">
        <v>2164</v>
      </c>
      <c r="E936">
        <v>3</v>
      </c>
      <c r="F936">
        <v>33</v>
      </c>
      <c r="G936">
        <v>11728</v>
      </c>
      <c r="I936" s="3">
        <f t="shared" si="14"/>
        <v>3</v>
      </c>
    </row>
    <row r="937" spans="1:9">
      <c r="A937" s="36">
        <v>40907</v>
      </c>
      <c r="B937" s="24">
        <v>0.625</v>
      </c>
      <c r="C937" s="25">
        <v>-2</v>
      </c>
      <c r="D937" s="25">
        <v>2167</v>
      </c>
      <c r="E937" s="25">
        <v>-4</v>
      </c>
      <c r="F937" s="25">
        <v>6</v>
      </c>
      <c r="G937" s="25">
        <v>11734</v>
      </c>
      <c r="H937" s="25">
        <f>SUM(F905:F937)</f>
        <v>246</v>
      </c>
      <c r="I937" s="3">
        <f t="shared" si="14"/>
        <v>4</v>
      </c>
    </row>
    <row r="938" spans="1:9">
      <c r="A938" s="1">
        <v>40910</v>
      </c>
      <c r="B938" s="2">
        <v>0.375</v>
      </c>
      <c r="C938">
        <v>1</v>
      </c>
      <c r="D938">
        <v>2170</v>
      </c>
      <c r="E938">
        <v>3</v>
      </c>
      <c r="F938">
        <v>-6</v>
      </c>
      <c r="G938">
        <v>11728</v>
      </c>
      <c r="I938" s="3">
        <f t="shared" si="14"/>
        <v>3</v>
      </c>
    </row>
    <row r="939" spans="1:9">
      <c r="A939" s="1">
        <v>40911</v>
      </c>
      <c r="B939" s="2">
        <v>0.625</v>
      </c>
      <c r="C939">
        <v>-1</v>
      </c>
      <c r="D939">
        <v>2219</v>
      </c>
      <c r="E939">
        <v>-2</v>
      </c>
      <c r="F939">
        <v>49</v>
      </c>
      <c r="G939">
        <v>11777</v>
      </c>
      <c r="I939" s="3">
        <f t="shared" si="14"/>
        <v>2</v>
      </c>
    </row>
    <row r="940" spans="1:9">
      <c r="A940" s="1">
        <v>40913</v>
      </c>
      <c r="B940" s="2">
        <v>0.70833333333333337</v>
      </c>
      <c r="C940">
        <v>1</v>
      </c>
      <c r="D940">
        <v>2161</v>
      </c>
      <c r="E940">
        <v>2</v>
      </c>
      <c r="F940">
        <v>58</v>
      </c>
      <c r="G940">
        <v>11835</v>
      </c>
      <c r="I940" s="3">
        <f t="shared" si="14"/>
        <v>2</v>
      </c>
    </row>
    <row r="941" spans="1:9">
      <c r="A941" s="1">
        <v>40917</v>
      </c>
      <c r="B941" s="2">
        <v>0.5</v>
      </c>
      <c r="C941">
        <v>0</v>
      </c>
      <c r="D941">
        <v>2150</v>
      </c>
      <c r="E941">
        <v>-1</v>
      </c>
      <c r="F941">
        <v>-11</v>
      </c>
      <c r="G941">
        <v>11824</v>
      </c>
      <c r="I941" s="3">
        <f t="shared" si="14"/>
        <v>1</v>
      </c>
    </row>
    <row r="942" spans="1:9">
      <c r="A942" s="1">
        <v>40919</v>
      </c>
      <c r="B942" s="2">
        <v>0.375</v>
      </c>
      <c r="C942">
        <v>-2</v>
      </c>
      <c r="D942">
        <v>2171</v>
      </c>
      <c r="E942">
        <v>-2</v>
      </c>
      <c r="G942">
        <v>11824</v>
      </c>
      <c r="I942" s="3">
        <f t="shared" si="14"/>
        <v>2</v>
      </c>
    </row>
    <row r="943" spans="1:9">
      <c r="A943" s="1">
        <v>40920</v>
      </c>
      <c r="B943" s="2">
        <v>0.33333333333333331</v>
      </c>
      <c r="C943">
        <v>1</v>
      </c>
      <c r="D943">
        <v>2154</v>
      </c>
      <c r="E943">
        <v>3</v>
      </c>
      <c r="F943">
        <v>34</v>
      </c>
      <c r="G943">
        <v>11858</v>
      </c>
      <c r="I943" s="3">
        <f t="shared" si="14"/>
        <v>3</v>
      </c>
    </row>
    <row r="944" spans="1:9">
      <c r="A944" s="1">
        <v>40920</v>
      </c>
      <c r="B944" s="2">
        <v>0.70833333333333337</v>
      </c>
      <c r="C944">
        <v>-1</v>
      </c>
      <c r="D944">
        <v>2188</v>
      </c>
      <c r="E944">
        <v>-2</v>
      </c>
      <c r="F944">
        <v>34</v>
      </c>
      <c r="G944">
        <v>11892</v>
      </c>
      <c r="I944" s="3">
        <f t="shared" si="14"/>
        <v>2</v>
      </c>
    </row>
    <row r="945" spans="1:9">
      <c r="A945" s="1">
        <v>40921</v>
      </c>
      <c r="B945" s="2">
        <v>0.33333333333333331</v>
      </c>
      <c r="C945">
        <v>2</v>
      </c>
      <c r="D945">
        <v>2204</v>
      </c>
      <c r="E945">
        <v>3</v>
      </c>
      <c r="F945">
        <v>-16</v>
      </c>
      <c r="G945">
        <v>11876</v>
      </c>
      <c r="I945" s="3">
        <f t="shared" si="14"/>
        <v>3</v>
      </c>
    </row>
    <row r="946" spans="1:9">
      <c r="A946" s="1">
        <v>40921</v>
      </c>
      <c r="B946" s="2">
        <v>0.5</v>
      </c>
      <c r="C946">
        <v>-1</v>
      </c>
      <c r="D946">
        <v>2201</v>
      </c>
      <c r="E946">
        <v>-3</v>
      </c>
      <c r="F946">
        <v>-6</v>
      </c>
      <c r="G946">
        <v>11870</v>
      </c>
      <c r="I946" s="3">
        <f t="shared" si="14"/>
        <v>3</v>
      </c>
    </row>
    <row r="947" spans="1:9">
      <c r="A947" s="1">
        <v>40924</v>
      </c>
      <c r="B947" s="2">
        <v>0.66666666666666663</v>
      </c>
      <c r="C947">
        <v>0</v>
      </c>
      <c r="D947">
        <v>2199</v>
      </c>
      <c r="E947">
        <v>1</v>
      </c>
      <c r="F947">
        <v>2</v>
      </c>
      <c r="G947">
        <v>11872</v>
      </c>
      <c r="I947" s="3">
        <f t="shared" si="14"/>
        <v>1</v>
      </c>
    </row>
    <row r="948" spans="1:9">
      <c r="A948" s="1">
        <v>40924</v>
      </c>
      <c r="B948" s="2">
        <v>0.66666666666666663</v>
      </c>
      <c r="C948">
        <v>2</v>
      </c>
      <c r="D948">
        <v>2199</v>
      </c>
      <c r="E948">
        <v>2</v>
      </c>
      <c r="G948">
        <v>11872</v>
      </c>
      <c r="I948" s="3">
        <f t="shared" si="14"/>
        <v>2</v>
      </c>
    </row>
    <row r="949" spans="1:9">
      <c r="A949" s="1">
        <v>40925</v>
      </c>
      <c r="B949" s="2">
        <v>0.625</v>
      </c>
      <c r="C949">
        <v>-1</v>
      </c>
      <c r="D949">
        <v>2244</v>
      </c>
      <c r="E949">
        <v>-3</v>
      </c>
      <c r="F949">
        <v>90</v>
      </c>
      <c r="G949">
        <v>11962</v>
      </c>
      <c r="I949" s="3">
        <f t="shared" si="14"/>
        <v>3</v>
      </c>
    </row>
    <row r="950" spans="1:9">
      <c r="A950" s="1">
        <v>40927</v>
      </c>
      <c r="B950" s="2">
        <v>0.33333333333333331</v>
      </c>
      <c r="C950">
        <v>0</v>
      </c>
      <c r="D950">
        <v>2258</v>
      </c>
      <c r="E950">
        <v>1</v>
      </c>
      <c r="F950">
        <v>-14</v>
      </c>
      <c r="G950">
        <v>11948</v>
      </c>
      <c r="I950" s="3">
        <f t="shared" si="14"/>
        <v>1</v>
      </c>
    </row>
    <row r="951" spans="1:9">
      <c r="A951" s="1">
        <v>40927</v>
      </c>
      <c r="B951" s="2">
        <v>0.33333333333333331</v>
      </c>
      <c r="C951">
        <v>2</v>
      </c>
      <c r="D951">
        <v>2258</v>
      </c>
      <c r="E951">
        <v>2</v>
      </c>
      <c r="G951">
        <v>11948</v>
      </c>
      <c r="I951" s="3">
        <f t="shared" si="14"/>
        <v>2</v>
      </c>
    </row>
    <row r="952" spans="1:9">
      <c r="A952" s="1">
        <v>40927</v>
      </c>
      <c r="B952" s="2">
        <v>0.375</v>
      </c>
      <c r="C952">
        <v>-1</v>
      </c>
      <c r="D952">
        <v>2251</v>
      </c>
      <c r="E952">
        <v>-3</v>
      </c>
      <c r="F952">
        <v>-14</v>
      </c>
      <c r="G952">
        <v>11934</v>
      </c>
      <c r="I952" s="3">
        <f t="shared" si="14"/>
        <v>3</v>
      </c>
    </row>
    <row r="953" spans="1:9">
      <c r="A953" s="1">
        <v>40927</v>
      </c>
      <c r="B953" s="2">
        <v>0.58333333333333337</v>
      </c>
      <c r="C953">
        <v>2</v>
      </c>
      <c r="D953">
        <v>2253</v>
      </c>
      <c r="E953">
        <v>3</v>
      </c>
      <c r="F953">
        <v>-2</v>
      </c>
      <c r="G953">
        <v>11932</v>
      </c>
      <c r="I953" s="3">
        <f t="shared" si="14"/>
        <v>3</v>
      </c>
    </row>
    <row r="954" spans="1:9">
      <c r="A954" s="1">
        <v>40928</v>
      </c>
      <c r="B954" s="2">
        <v>0.375</v>
      </c>
      <c r="C954">
        <v>-1</v>
      </c>
      <c r="D954">
        <v>2261</v>
      </c>
      <c r="E954">
        <v>-3</v>
      </c>
      <c r="F954">
        <v>16</v>
      </c>
      <c r="G954">
        <v>11948</v>
      </c>
      <c r="I954" s="3">
        <f t="shared" si="14"/>
        <v>3</v>
      </c>
    </row>
    <row r="955" spans="1:9">
      <c r="A955" s="1">
        <v>40928</v>
      </c>
      <c r="B955" s="2">
        <v>0.54166666666666663</v>
      </c>
      <c r="C955">
        <v>2</v>
      </c>
      <c r="D955">
        <v>2264</v>
      </c>
      <c r="E955">
        <v>3</v>
      </c>
      <c r="F955">
        <v>-3</v>
      </c>
      <c r="G955">
        <v>11945</v>
      </c>
      <c r="I955" s="3">
        <f t="shared" si="14"/>
        <v>3</v>
      </c>
    </row>
    <row r="956" spans="1:9">
      <c r="A956" s="1">
        <v>40928</v>
      </c>
      <c r="B956" s="2">
        <v>0.58333333333333337</v>
      </c>
      <c r="C956">
        <v>-1</v>
      </c>
      <c r="D956">
        <v>2264</v>
      </c>
      <c r="E956">
        <v>-3</v>
      </c>
      <c r="F956">
        <v>0</v>
      </c>
      <c r="G956">
        <v>11945</v>
      </c>
      <c r="I956" s="3">
        <f t="shared" si="14"/>
        <v>3</v>
      </c>
    </row>
    <row r="957" spans="1:9">
      <c r="A957" s="1">
        <v>40931</v>
      </c>
      <c r="B957" s="2">
        <v>0.33333333333333331</v>
      </c>
      <c r="C957">
        <v>0</v>
      </c>
      <c r="D957">
        <v>2273</v>
      </c>
      <c r="E957">
        <v>1</v>
      </c>
      <c r="F957">
        <v>-9</v>
      </c>
      <c r="G957">
        <v>11936</v>
      </c>
      <c r="I957" s="3">
        <f t="shared" si="14"/>
        <v>1</v>
      </c>
    </row>
    <row r="958" spans="1:9">
      <c r="A958" s="1">
        <v>40931</v>
      </c>
      <c r="B958" s="2">
        <v>0.33333333333333331</v>
      </c>
      <c r="C958">
        <v>2</v>
      </c>
      <c r="D958">
        <v>2273</v>
      </c>
      <c r="E958">
        <v>2</v>
      </c>
      <c r="G958">
        <v>11936</v>
      </c>
      <c r="I958" s="3">
        <f t="shared" si="14"/>
        <v>2</v>
      </c>
    </row>
    <row r="959" spans="1:9">
      <c r="A959" s="1">
        <v>40931</v>
      </c>
      <c r="B959" s="2">
        <v>0.70833333333333337</v>
      </c>
      <c r="C959">
        <v>-1</v>
      </c>
      <c r="D959">
        <v>2290</v>
      </c>
      <c r="E959">
        <v>-3</v>
      </c>
      <c r="F959">
        <v>34</v>
      </c>
      <c r="G959">
        <v>11970</v>
      </c>
      <c r="I959" s="3">
        <f t="shared" si="14"/>
        <v>3</v>
      </c>
    </row>
    <row r="960" spans="1:9">
      <c r="A960" s="1">
        <v>40933</v>
      </c>
      <c r="B960" s="2">
        <v>0.33333333333333331</v>
      </c>
      <c r="C960">
        <v>0</v>
      </c>
      <c r="D960">
        <v>2294</v>
      </c>
      <c r="E960">
        <v>1</v>
      </c>
      <c r="F960">
        <v>-4</v>
      </c>
      <c r="G960">
        <v>11966</v>
      </c>
      <c r="I960" s="3">
        <f t="shared" si="14"/>
        <v>1</v>
      </c>
    </row>
    <row r="961" spans="1:9">
      <c r="A961" s="1">
        <v>40933</v>
      </c>
      <c r="B961" s="2">
        <v>0.33333333333333331</v>
      </c>
      <c r="C961">
        <v>2</v>
      </c>
      <c r="D961">
        <v>2294</v>
      </c>
      <c r="E961">
        <v>2</v>
      </c>
      <c r="G961">
        <v>11966</v>
      </c>
      <c r="I961" s="3">
        <f t="shared" si="14"/>
        <v>2</v>
      </c>
    </row>
    <row r="962" spans="1:9">
      <c r="A962" s="1">
        <v>40933</v>
      </c>
      <c r="B962" s="2">
        <v>0.625</v>
      </c>
      <c r="C962">
        <v>0</v>
      </c>
      <c r="D962">
        <v>2268</v>
      </c>
      <c r="E962">
        <v>-2</v>
      </c>
      <c r="F962">
        <v>-52</v>
      </c>
      <c r="G962">
        <v>11914</v>
      </c>
      <c r="I962" s="3">
        <f t="shared" si="14"/>
        <v>2</v>
      </c>
    </row>
    <row r="963" spans="1:9">
      <c r="A963" s="1">
        <v>40934</v>
      </c>
      <c r="B963" s="2">
        <v>0.33333333333333331</v>
      </c>
      <c r="C963">
        <v>2</v>
      </c>
      <c r="D963">
        <v>2290</v>
      </c>
      <c r="E963">
        <v>2</v>
      </c>
      <c r="G963">
        <v>11914</v>
      </c>
      <c r="I963" s="3">
        <f t="shared" si="14"/>
        <v>2</v>
      </c>
    </row>
    <row r="964" spans="1:9">
      <c r="A964" s="1">
        <v>40935</v>
      </c>
      <c r="B964" s="2">
        <v>0.33333333333333331</v>
      </c>
      <c r="C964">
        <v>-1</v>
      </c>
      <c r="D964">
        <v>2326</v>
      </c>
      <c r="E964">
        <v>-3</v>
      </c>
      <c r="F964">
        <v>72</v>
      </c>
      <c r="G964">
        <v>11986</v>
      </c>
      <c r="I964" s="3">
        <f t="shared" ref="I964:I1027" si="15">ABS(E964)</f>
        <v>3</v>
      </c>
    </row>
    <row r="965" spans="1:9">
      <c r="A965" s="1">
        <v>40935</v>
      </c>
      <c r="B965" s="2">
        <v>0.41666666666666669</v>
      </c>
      <c r="C965">
        <v>2</v>
      </c>
      <c r="D965">
        <v>2335</v>
      </c>
      <c r="E965">
        <v>3</v>
      </c>
      <c r="F965">
        <v>-9</v>
      </c>
      <c r="G965">
        <v>11977</v>
      </c>
      <c r="I965" s="3">
        <f t="shared" si="15"/>
        <v>3</v>
      </c>
    </row>
    <row r="966" spans="1:9">
      <c r="A966" s="1">
        <v>40935</v>
      </c>
      <c r="B966" s="2">
        <v>0.5</v>
      </c>
      <c r="C966">
        <v>-1</v>
      </c>
      <c r="D966">
        <v>2339</v>
      </c>
      <c r="E966">
        <v>-3</v>
      </c>
      <c r="F966">
        <v>8</v>
      </c>
      <c r="G966">
        <v>11985</v>
      </c>
      <c r="I966" s="3">
        <f t="shared" si="15"/>
        <v>3</v>
      </c>
    </row>
    <row r="967" spans="1:9">
      <c r="A967" s="36">
        <v>40938</v>
      </c>
      <c r="B967" s="24">
        <v>0.70833333333333337</v>
      </c>
      <c r="C967" s="25">
        <v>2</v>
      </c>
      <c r="D967" s="25">
        <v>2327</v>
      </c>
      <c r="E967" s="25">
        <v>3</v>
      </c>
      <c r="F967" s="25">
        <v>12</v>
      </c>
      <c r="G967" s="25">
        <v>11997</v>
      </c>
      <c r="H967" s="25">
        <f>SUM(F938:F967)</f>
        <v>263</v>
      </c>
      <c r="I967" s="3">
        <f t="shared" si="15"/>
        <v>3</v>
      </c>
    </row>
    <row r="968" spans="1:9">
      <c r="A968" s="1">
        <v>40941</v>
      </c>
      <c r="B968" s="2">
        <v>0.375</v>
      </c>
      <c r="C968">
        <v>-1</v>
      </c>
      <c r="D968">
        <v>2386</v>
      </c>
      <c r="E968">
        <v>-3</v>
      </c>
      <c r="F968">
        <v>118</v>
      </c>
      <c r="G968">
        <v>12115</v>
      </c>
      <c r="I968" s="3">
        <f t="shared" si="15"/>
        <v>3</v>
      </c>
    </row>
    <row r="969" spans="1:9">
      <c r="A969" s="1">
        <v>40942</v>
      </c>
      <c r="B969" s="2">
        <v>0.5</v>
      </c>
      <c r="C969">
        <v>0</v>
      </c>
      <c r="D969">
        <v>2395</v>
      </c>
      <c r="E969">
        <v>1</v>
      </c>
      <c r="F969">
        <v>-9</v>
      </c>
      <c r="G969">
        <v>12106</v>
      </c>
      <c r="I969" s="3">
        <f t="shared" si="15"/>
        <v>1</v>
      </c>
    </row>
    <row r="970" spans="1:9">
      <c r="A970" s="1">
        <v>40942</v>
      </c>
      <c r="B970" s="2">
        <v>0.5</v>
      </c>
      <c r="C970">
        <v>2</v>
      </c>
      <c r="D970">
        <v>2395</v>
      </c>
      <c r="E970">
        <v>2</v>
      </c>
      <c r="G970">
        <v>12106</v>
      </c>
      <c r="I970" s="3">
        <f t="shared" si="15"/>
        <v>2</v>
      </c>
    </row>
    <row r="971" spans="1:9">
      <c r="A971" s="1">
        <v>40942</v>
      </c>
      <c r="B971" s="2">
        <v>0.66666666666666663</v>
      </c>
      <c r="C971">
        <v>-1</v>
      </c>
      <c r="D971">
        <v>2395</v>
      </c>
      <c r="E971">
        <v>-3</v>
      </c>
      <c r="F971">
        <v>0</v>
      </c>
      <c r="G971">
        <v>12106</v>
      </c>
      <c r="I971" s="3">
        <f t="shared" si="15"/>
        <v>3</v>
      </c>
    </row>
    <row r="972" spans="1:9">
      <c r="A972" s="1">
        <v>40945</v>
      </c>
      <c r="B972" s="2">
        <v>0.66666666666666663</v>
      </c>
      <c r="C972">
        <v>2</v>
      </c>
      <c r="D972">
        <v>2392</v>
      </c>
      <c r="E972">
        <v>3</v>
      </c>
      <c r="F972">
        <v>3</v>
      </c>
      <c r="G972">
        <v>12109</v>
      </c>
      <c r="I972" s="3">
        <f t="shared" si="15"/>
        <v>3</v>
      </c>
    </row>
    <row r="973" spans="1:9">
      <c r="A973" s="1">
        <v>40946</v>
      </c>
      <c r="B973" s="2">
        <v>0.41666666666666669</v>
      </c>
      <c r="C973">
        <v>-1</v>
      </c>
      <c r="D973">
        <v>2400</v>
      </c>
      <c r="E973">
        <v>-3</v>
      </c>
      <c r="F973">
        <v>16</v>
      </c>
      <c r="G973">
        <v>12125</v>
      </c>
      <c r="I973" s="3">
        <f t="shared" si="15"/>
        <v>3</v>
      </c>
    </row>
    <row r="974" spans="1:9">
      <c r="A974" s="1">
        <v>40947</v>
      </c>
      <c r="B974" s="2">
        <v>0.33333333333333331</v>
      </c>
      <c r="C974">
        <v>2</v>
      </c>
      <c r="D974">
        <v>2402</v>
      </c>
      <c r="E974">
        <v>3</v>
      </c>
      <c r="F974">
        <v>-2</v>
      </c>
      <c r="G974">
        <v>12123</v>
      </c>
      <c r="I974" s="3">
        <f t="shared" si="15"/>
        <v>3</v>
      </c>
    </row>
    <row r="975" spans="1:9">
      <c r="A975" s="1">
        <v>40947</v>
      </c>
      <c r="B975" s="2">
        <v>0.5</v>
      </c>
      <c r="C975">
        <v>-1</v>
      </c>
      <c r="D975">
        <v>2394</v>
      </c>
      <c r="E975">
        <v>-3</v>
      </c>
      <c r="F975">
        <v>-16</v>
      </c>
      <c r="G975">
        <v>12107</v>
      </c>
      <c r="I975" s="3">
        <f t="shared" si="15"/>
        <v>3</v>
      </c>
    </row>
    <row r="976" spans="1:9">
      <c r="A976" s="1">
        <v>40947</v>
      </c>
      <c r="B976" s="2">
        <v>0.58333333333333337</v>
      </c>
      <c r="C976">
        <v>2</v>
      </c>
      <c r="D976">
        <v>2397</v>
      </c>
      <c r="E976">
        <v>3</v>
      </c>
      <c r="F976">
        <v>-3</v>
      </c>
      <c r="G976">
        <v>12104</v>
      </c>
      <c r="I976" s="3">
        <f t="shared" si="15"/>
        <v>3</v>
      </c>
    </row>
    <row r="977" spans="1:9">
      <c r="A977" s="1">
        <v>40947</v>
      </c>
      <c r="B977" s="2">
        <v>0.66666666666666663</v>
      </c>
      <c r="C977">
        <v>-1</v>
      </c>
      <c r="D977">
        <v>2397</v>
      </c>
      <c r="E977">
        <v>-3</v>
      </c>
      <c r="F977">
        <v>0</v>
      </c>
      <c r="G977">
        <v>12104</v>
      </c>
      <c r="I977" s="3">
        <f t="shared" si="15"/>
        <v>3</v>
      </c>
    </row>
    <row r="978" spans="1:9">
      <c r="A978" s="1">
        <v>40948</v>
      </c>
      <c r="B978" s="2">
        <v>0.33333333333333331</v>
      </c>
      <c r="C978">
        <v>2</v>
      </c>
      <c r="D978">
        <v>2403</v>
      </c>
      <c r="E978">
        <v>3</v>
      </c>
      <c r="F978">
        <v>-6</v>
      </c>
      <c r="G978">
        <v>12098</v>
      </c>
      <c r="I978" s="3">
        <f t="shared" si="15"/>
        <v>3</v>
      </c>
    </row>
    <row r="979" spans="1:9">
      <c r="A979" s="1">
        <v>40948</v>
      </c>
      <c r="B979" s="2">
        <v>0.66666666666666663</v>
      </c>
      <c r="C979">
        <v>0</v>
      </c>
      <c r="D979">
        <v>2380</v>
      </c>
      <c r="E979">
        <v>-2</v>
      </c>
      <c r="F979">
        <v>-46</v>
      </c>
      <c r="G979">
        <v>12052</v>
      </c>
      <c r="I979" s="3">
        <f t="shared" si="15"/>
        <v>2</v>
      </c>
    </row>
    <row r="980" spans="1:9">
      <c r="A980" s="1">
        <v>40954</v>
      </c>
      <c r="B980" s="2">
        <v>0.33333333333333331</v>
      </c>
      <c r="C980">
        <v>2</v>
      </c>
      <c r="D980">
        <v>2369</v>
      </c>
      <c r="E980">
        <v>2</v>
      </c>
      <c r="G980">
        <v>12052</v>
      </c>
      <c r="I980" s="3">
        <f t="shared" si="15"/>
        <v>2</v>
      </c>
    </row>
    <row r="981" spans="1:9">
      <c r="A981" s="1">
        <v>40954</v>
      </c>
      <c r="B981" s="2">
        <v>0.58333333333333337</v>
      </c>
      <c r="C981">
        <v>0</v>
      </c>
      <c r="D981">
        <v>2353</v>
      </c>
      <c r="E981">
        <v>-2</v>
      </c>
      <c r="F981">
        <v>-32</v>
      </c>
      <c r="G981">
        <v>12020</v>
      </c>
      <c r="I981" s="3">
        <f t="shared" si="15"/>
        <v>2</v>
      </c>
    </row>
    <row r="982" spans="1:9">
      <c r="A982" s="1">
        <v>40954</v>
      </c>
      <c r="B982" s="2">
        <v>0.58333333333333337</v>
      </c>
      <c r="C982">
        <v>-2</v>
      </c>
      <c r="D982">
        <v>2353</v>
      </c>
      <c r="E982">
        <v>-2</v>
      </c>
      <c r="G982">
        <v>12020</v>
      </c>
      <c r="I982" s="3">
        <f t="shared" si="15"/>
        <v>2</v>
      </c>
    </row>
    <row r="983" spans="1:9">
      <c r="A983" s="1">
        <v>40955</v>
      </c>
      <c r="B983" s="2">
        <v>0.5</v>
      </c>
      <c r="C983">
        <v>1</v>
      </c>
      <c r="D983">
        <v>2343</v>
      </c>
      <c r="E983">
        <v>3</v>
      </c>
      <c r="F983">
        <v>20</v>
      </c>
      <c r="G983">
        <v>12040</v>
      </c>
      <c r="I983" s="3">
        <f t="shared" si="15"/>
        <v>3</v>
      </c>
    </row>
    <row r="984" spans="1:9">
      <c r="A984" s="1">
        <v>40959</v>
      </c>
      <c r="B984" s="2">
        <v>0.625</v>
      </c>
      <c r="C984">
        <v>-1</v>
      </c>
      <c r="D984">
        <v>2386</v>
      </c>
      <c r="E984">
        <v>-2</v>
      </c>
      <c r="F984">
        <v>43</v>
      </c>
      <c r="G984">
        <v>12083</v>
      </c>
      <c r="I984" s="3">
        <f t="shared" si="15"/>
        <v>2</v>
      </c>
    </row>
    <row r="985" spans="1:9">
      <c r="A985" s="1">
        <v>40960</v>
      </c>
      <c r="B985" s="2">
        <v>0.70833333333333337</v>
      </c>
      <c r="C985">
        <v>2</v>
      </c>
      <c r="D985">
        <v>2367</v>
      </c>
      <c r="E985">
        <v>3</v>
      </c>
      <c r="F985">
        <v>19</v>
      </c>
      <c r="G985">
        <v>12102</v>
      </c>
      <c r="I985" s="3">
        <f t="shared" si="15"/>
        <v>3</v>
      </c>
    </row>
    <row r="986" spans="1:9">
      <c r="A986" s="1">
        <v>40961</v>
      </c>
      <c r="B986" s="2">
        <v>0.375</v>
      </c>
      <c r="C986">
        <v>-1</v>
      </c>
      <c r="D986">
        <v>2365</v>
      </c>
      <c r="E986">
        <v>-3</v>
      </c>
      <c r="F986">
        <v>-4</v>
      </c>
      <c r="G986">
        <v>12098</v>
      </c>
      <c r="I986" s="3">
        <f t="shared" si="15"/>
        <v>3</v>
      </c>
    </row>
    <row r="987" spans="1:9">
      <c r="A987" s="1">
        <v>40962</v>
      </c>
      <c r="B987" s="2">
        <v>0.625</v>
      </c>
      <c r="C987">
        <v>-2</v>
      </c>
      <c r="D987">
        <v>2329</v>
      </c>
      <c r="E987">
        <v>-1</v>
      </c>
      <c r="G987">
        <v>12098</v>
      </c>
      <c r="I987" s="3">
        <f t="shared" si="15"/>
        <v>1</v>
      </c>
    </row>
    <row r="988" spans="1:9">
      <c r="A988" s="1">
        <v>40963</v>
      </c>
      <c r="B988" s="2">
        <v>0.33333333333333331</v>
      </c>
      <c r="C988">
        <v>1</v>
      </c>
      <c r="D988">
        <v>2329</v>
      </c>
      <c r="E988">
        <v>3</v>
      </c>
      <c r="F988">
        <v>36</v>
      </c>
      <c r="G988">
        <v>12134</v>
      </c>
      <c r="I988" s="3">
        <f t="shared" si="15"/>
        <v>3</v>
      </c>
    </row>
    <row r="989" spans="1:9">
      <c r="A989" s="1">
        <v>40963</v>
      </c>
      <c r="B989" s="2">
        <v>0.66666666666666663</v>
      </c>
      <c r="C989">
        <v>-2</v>
      </c>
      <c r="D989">
        <v>2324</v>
      </c>
      <c r="E989">
        <v>-3</v>
      </c>
      <c r="F989">
        <v>-5</v>
      </c>
      <c r="G989">
        <v>12129</v>
      </c>
      <c r="I989" s="3">
        <f t="shared" si="15"/>
        <v>3</v>
      </c>
    </row>
    <row r="990" spans="1:9">
      <c r="A990" s="1">
        <v>40966</v>
      </c>
      <c r="B990" s="2">
        <v>0.58333333333333337</v>
      </c>
      <c r="C990">
        <v>1</v>
      </c>
      <c r="D990">
        <v>2306</v>
      </c>
      <c r="E990">
        <v>3</v>
      </c>
      <c r="F990">
        <v>36</v>
      </c>
      <c r="G990">
        <v>12165</v>
      </c>
      <c r="I990" s="3">
        <f t="shared" si="15"/>
        <v>3</v>
      </c>
    </row>
    <row r="991" spans="1:9">
      <c r="A991" s="1">
        <v>40966</v>
      </c>
      <c r="B991" s="2">
        <v>0.625</v>
      </c>
      <c r="C991">
        <v>-2</v>
      </c>
      <c r="D991">
        <v>2303</v>
      </c>
      <c r="E991">
        <v>-3</v>
      </c>
      <c r="F991">
        <v>-3</v>
      </c>
      <c r="G991">
        <v>12162</v>
      </c>
      <c r="I991" s="3">
        <f t="shared" si="15"/>
        <v>3</v>
      </c>
    </row>
    <row r="992" spans="1:9">
      <c r="A992" s="1">
        <v>40966</v>
      </c>
      <c r="B992" s="2">
        <v>0.66666666666666663</v>
      </c>
      <c r="C992">
        <v>0</v>
      </c>
      <c r="D992">
        <v>2311</v>
      </c>
      <c r="E992">
        <v>2</v>
      </c>
      <c r="F992">
        <v>-16</v>
      </c>
      <c r="G992">
        <v>12146</v>
      </c>
      <c r="I992" s="3">
        <f t="shared" si="15"/>
        <v>2</v>
      </c>
    </row>
    <row r="993" spans="1:14">
      <c r="A993" s="1">
        <v>40966</v>
      </c>
      <c r="B993" s="2">
        <v>0.66666666666666663</v>
      </c>
      <c r="C993">
        <v>1</v>
      </c>
      <c r="D993">
        <v>2311</v>
      </c>
      <c r="E993">
        <v>1</v>
      </c>
      <c r="G993">
        <v>12146</v>
      </c>
      <c r="I993" s="3">
        <f t="shared" si="15"/>
        <v>1</v>
      </c>
    </row>
    <row r="994" spans="1:14">
      <c r="A994" s="1">
        <v>40967</v>
      </c>
      <c r="B994" s="2">
        <v>0.625</v>
      </c>
      <c r="C994">
        <v>-2</v>
      </c>
      <c r="D994">
        <v>2322</v>
      </c>
      <c r="E994">
        <v>-3</v>
      </c>
      <c r="F994">
        <v>11</v>
      </c>
      <c r="G994">
        <v>12157</v>
      </c>
      <c r="I994" s="3">
        <f t="shared" si="15"/>
        <v>3</v>
      </c>
    </row>
    <row r="995" spans="1:14">
      <c r="A995" s="1">
        <v>40967</v>
      </c>
      <c r="B995" s="2">
        <v>0.70833333333333337</v>
      </c>
      <c r="C995">
        <v>1</v>
      </c>
      <c r="D995">
        <v>2326</v>
      </c>
      <c r="E995">
        <v>3</v>
      </c>
      <c r="F995">
        <v>-8</v>
      </c>
      <c r="G995">
        <v>12149</v>
      </c>
      <c r="I995" s="3">
        <f t="shared" si="15"/>
        <v>3</v>
      </c>
    </row>
    <row r="996" spans="1:14">
      <c r="A996" s="1">
        <v>40968</v>
      </c>
      <c r="B996" s="2">
        <v>0.54166666666666663</v>
      </c>
      <c r="C996">
        <v>-1</v>
      </c>
      <c r="D996">
        <v>2338</v>
      </c>
      <c r="E996">
        <v>-2</v>
      </c>
      <c r="F996">
        <v>12</v>
      </c>
      <c r="G996">
        <v>12161</v>
      </c>
      <c r="I996" s="3">
        <f t="shared" si="15"/>
        <v>2</v>
      </c>
    </row>
    <row r="997" spans="1:14">
      <c r="A997" s="1">
        <v>40968</v>
      </c>
      <c r="B997" s="2">
        <v>0.625</v>
      </c>
      <c r="C997">
        <v>2</v>
      </c>
      <c r="D997">
        <v>2341</v>
      </c>
      <c r="E997">
        <v>3</v>
      </c>
      <c r="F997">
        <v>-3</v>
      </c>
      <c r="G997">
        <v>12158</v>
      </c>
      <c r="I997" s="3">
        <f t="shared" si="15"/>
        <v>3</v>
      </c>
    </row>
    <row r="998" spans="1:14">
      <c r="A998" s="1">
        <v>40968</v>
      </c>
      <c r="B998" s="2">
        <v>0.66666666666666663</v>
      </c>
      <c r="C998">
        <v>0</v>
      </c>
      <c r="D998">
        <v>2332</v>
      </c>
      <c r="E998">
        <v>-2</v>
      </c>
      <c r="F998">
        <v>-18</v>
      </c>
      <c r="G998">
        <v>12140</v>
      </c>
      <c r="I998" s="3">
        <f t="shared" si="15"/>
        <v>2</v>
      </c>
    </row>
    <row r="999" spans="1:14">
      <c r="A999" s="36">
        <v>40968</v>
      </c>
      <c r="B999" s="24">
        <v>0.66666666666666663</v>
      </c>
      <c r="C999" s="25">
        <v>-2</v>
      </c>
      <c r="D999" s="25">
        <v>2332</v>
      </c>
      <c r="E999" s="25">
        <v>-2</v>
      </c>
      <c r="F999" s="25"/>
      <c r="G999" s="25">
        <v>12140</v>
      </c>
      <c r="H999" s="25">
        <f>SUM(F968:F999)</f>
        <v>143</v>
      </c>
      <c r="I999" s="3">
        <f t="shared" si="15"/>
        <v>2</v>
      </c>
    </row>
    <row r="1000" spans="1:14">
      <c r="A1000" s="1">
        <v>40970</v>
      </c>
      <c r="B1000" s="2">
        <v>0.58333333333333337</v>
      </c>
      <c r="C1000">
        <v>0</v>
      </c>
      <c r="D1000">
        <v>2326</v>
      </c>
      <c r="E1000">
        <v>2</v>
      </c>
      <c r="F1000">
        <v>12</v>
      </c>
      <c r="G1000">
        <v>12152</v>
      </c>
      <c r="I1000" s="3">
        <f t="shared" si="15"/>
        <v>2</v>
      </c>
      <c r="J1000" s="21">
        <v>2330</v>
      </c>
      <c r="K1000" s="21">
        <v>2327</v>
      </c>
      <c r="L1000" s="21">
        <v>2340</v>
      </c>
      <c r="M1000" s="21">
        <v>-1</v>
      </c>
      <c r="N1000" t="s">
        <v>16</v>
      </c>
    </row>
    <row r="1001" spans="1:14">
      <c r="A1001" s="1">
        <v>40973</v>
      </c>
      <c r="B1001" s="2">
        <v>0.54166666666666663</v>
      </c>
      <c r="C1001">
        <v>1</v>
      </c>
      <c r="D1001">
        <v>2314</v>
      </c>
      <c r="E1001">
        <v>1</v>
      </c>
      <c r="G1001">
        <v>12152</v>
      </c>
      <c r="I1001" s="3">
        <f t="shared" si="15"/>
        <v>1</v>
      </c>
      <c r="J1001" s="22">
        <v>2316</v>
      </c>
      <c r="K1001" s="22">
        <v>2315</v>
      </c>
      <c r="L1001" s="22">
        <v>2322</v>
      </c>
      <c r="M1001" s="22">
        <v>-1</v>
      </c>
    </row>
    <row r="1002" spans="1:14">
      <c r="A1002" s="1">
        <v>40973</v>
      </c>
      <c r="B1002" s="2">
        <v>0.625</v>
      </c>
      <c r="C1002">
        <v>-2</v>
      </c>
      <c r="D1002">
        <v>2313</v>
      </c>
      <c r="E1002">
        <v>-3</v>
      </c>
      <c r="F1002">
        <v>-1</v>
      </c>
      <c r="G1002">
        <v>12151</v>
      </c>
      <c r="I1002" s="3">
        <f t="shared" si="15"/>
        <v>3</v>
      </c>
      <c r="J1002">
        <v>2310</v>
      </c>
      <c r="K1002">
        <v>2287</v>
      </c>
      <c r="L1002">
        <v>2315</v>
      </c>
    </row>
    <row r="1003" spans="1:14">
      <c r="A1003" s="1">
        <v>40975</v>
      </c>
      <c r="B1003" s="2">
        <v>0.41666666666666669</v>
      </c>
      <c r="C1003">
        <v>1</v>
      </c>
      <c r="D1003">
        <v>2246</v>
      </c>
      <c r="E1003">
        <v>3</v>
      </c>
      <c r="F1003">
        <v>134</v>
      </c>
      <c r="G1003">
        <v>12285</v>
      </c>
      <c r="I1003" s="3">
        <f t="shared" si="15"/>
        <v>3</v>
      </c>
      <c r="J1003">
        <v>2246</v>
      </c>
      <c r="K1003">
        <v>2245</v>
      </c>
      <c r="L1003">
        <v>2254</v>
      </c>
    </row>
    <row r="1004" spans="1:14">
      <c r="A1004" s="1">
        <v>40977</v>
      </c>
      <c r="B1004" s="2">
        <v>0.5</v>
      </c>
      <c r="C1004">
        <v>-1</v>
      </c>
      <c r="D1004">
        <v>2296</v>
      </c>
      <c r="E1004">
        <v>-2</v>
      </c>
      <c r="F1004">
        <v>50</v>
      </c>
      <c r="G1004">
        <v>12335</v>
      </c>
      <c r="I1004" s="3">
        <f t="shared" si="15"/>
        <v>2</v>
      </c>
      <c r="J1004">
        <v>2297</v>
      </c>
      <c r="K1004">
        <v>2295</v>
      </c>
      <c r="L1004">
        <v>2298</v>
      </c>
    </row>
    <row r="1005" spans="1:14">
      <c r="A1005" s="1">
        <v>40981</v>
      </c>
      <c r="B1005" s="2">
        <v>0.33333333333333331</v>
      </c>
      <c r="C1005">
        <v>2</v>
      </c>
      <c r="D1005">
        <v>2300</v>
      </c>
      <c r="E1005">
        <v>3</v>
      </c>
      <c r="F1005">
        <v>-4</v>
      </c>
      <c r="G1005">
        <v>12331</v>
      </c>
      <c r="I1005" s="3">
        <f t="shared" si="15"/>
        <v>3</v>
      </c>
      <c r="J1005">
        <v>2300</v>
      </c>
      <c r="K1005">
        <v>2292</v>
      </c>
      <c r="L1005">
        <v>2301</v>
      </c>
    </row>
    <row r="1006" spans="1:14">
      <c r="A1006" s="1">
        <v>40981</v>
      </c>
      <c r="B1006" s="2">
        <v>0.58333333333333337</v>
      </c>
      <c r="C1006">
        <v>-2</v>
      </c>
      <c r="D1006">
        <v>2289</v>
      </c>
      <c r="E1006">
        <v>-4</v>
      </c>
      <c r="F1006">
        <v>-22</v>
      </c>
      <c r="G1006">
        <v>12309</v>
      </c>
      <c r="I1006" s="3">
        <f t="shared" si="15"/>
        <v>4</v>
      </c>
      <c r="J1006">
        <v>2284</v>
      </c>
      <c r="K1006">
        <v>2283</v>
      </c>
      <c r="L1006">
        <v>2292</v>
      </c>
    </row>
    <row r="1007" spans="1:14">
      <c r="A1007" s="1">
        <v>40981</v>
      </c>
      <c r="B1007" s="2">
        <v>0.70833333333333337</v>
      </c>
      <c r="C1007">
        <v>2</v>
      </c>
      <c r="D1007">
        <v>2302</v>
      </c>
      <c r="E1007">
        <v>4</v>
      </c>
      <c r="F1007">
        <v>-26</v>
      </c>
      <c r="G1007">
        <v>12283</v>
      </c>
      <c r="I1007" s="3">
        <f t="shared" si="15"/>
        <v>4</v>
      </c>
      <c r="J1007" s="22">
        <v>2307</v>
      </c>
      <c r="K1007" s="22">
        <v>2318</v>
      </c>
      <c r="L1007" s="22">
        <v>2330</v>
      </c>
      <c r="M1007" s="22">
        <v>-5</v>
      </c>
      <c r="N1007" s="3" t="s">
        <v>25</v>
      </c>
    </row>
    <row r="1008" spans="1:14">
      <c r="A1008" s="1">
        <v>40984</v>
      </c>
      <c r="B1008" s="2">
        <v>0.54166666666666663</v>
      </c>
      <c r="C1008">
        <v>-1</v>
      </c>
      <c r="D1008">
        <v>2363</v>
      </c>
      <c r="E1008">
        <v>-3</v>
      </c>
      <c r="F1008">
        <v>122</v>
      </c>
      <c r="G1008">
        <v>12405</v>
      </c>
      <c r="I1008" s="3">
        <f t="shared" si="15"/>
        <v>3</v>
      </c>
      <c r="J1008">
        <v>2363</v>
      </c>
      <c r="K1008">
        <v>2355</v>
      </c>
      <c r="L1008">
        <v>2364</v>
      </c>
    </row>
    <row r="1009" spans="1:14">
      <c r="A1009" s="1">
        <v>40989</v>
      </c>
      <c r="B1009" s="2">
        <v>0.5</v>
      </c>
      <c r="C1009">
        <v>-2</v>
      </c>
      <c r="D1009">
        <v>2321</v>
      </c>
      <c r="E1009">
        <v>-1</v>
      </c>
      <c r="G1009">
        <v>12405</v>
      </c>
      <c r="I1009" s="3">
        <f t="shared" si="15"/>
        <v>1</v>
      </c>
      <c r="J1009">
        <v>2321</v>
      </c>
      <c r="K1009">
        <v>2312</v>
      </c>
      <c r="L1009">
        <v>2323</v>
      </c>
    </row>
    <row r="1010" spans="1:14">
      <c r="A1010" s="1">
        <v>40989</v>
      </c>
      <c r="B1010" s="2">
        <v>0.70833333333333337</v>
      </c>
      <c r="C1010">
        <v>1</v>
      </c>
      <c r="D1010">
        <v>2317</v>
      </c>
      <c r="E1010">
        <v>3</v>
      </c>
      <c r="F1010">
        <v>50</v>
      </c>
      <c r="G1010">
        <v>12455</v>
      </c>
      <c r="I1010" s="3">
        <f t="shared" si="15"/>
        <v>3</v>
      </c>
      <c r="J1010">
        <v>2317</v>
      </c>
      <c r="K1010">
        <v>2310</v>
      </c>
      <c r="L1010">
        <v>2318</v>
      </c>
    </row>
    <row r="1011" spans="1:14">
      <c r="A1011" s="1">
        <v>40990</v>
      </c>
      <c r="B1011" s="2">
        <v>0.375</v>
      </c>
      <c r="C1011">
        <v>0</v>
      </c>
      <c r="D1011">
        <v>2304</v>
      </c>
      <c r="E1011">
        <v>-1</v>
      </c>
      <c r="F1011">
        <v>-13</v>
      </c>
      <c r="G1011">
        <v>12442</v>
      </c>
      <c r="I1011" s="3">
        <f t="shared" si="15"/>
        <v>1</v>
      </c>
      <c r="J1011" s="21">
        <v>2295</v>
      </c>
      <c r="K1011" s="21">
        <v>2286</v>
      </c>
      <c r="L1011" s="21">
        <v>2299</v>
      </c>
      <c r="M1011" s="21">
        <v>-5</v>
      </c>
      <c r="N1011" s="3" t="s">
        <v>16</v>
      </c>
    </row>
    <row r="1012" spans="1:14">
      <c r="A1012" s="1">
        <v>40990</v>
      </c>
      <c r="B1012" s="2">
        <v>0.375</v>
      </c>
      <c r="C1012">
        <v>-2</v>
      </c>
      <c r="D1012">
        <v>2304</v>
      </c>
      <c r="E1012">
        <v>-2</v>
      </c>
      <c r="G1012">
        <v>12442</v>
      </c>
      <c r="I1012" s="3">
        <f t="shared" si="15"/>
        <v>2</v>
      </c>
      <c r="J1012" s="22">
        <v>2295</v>
      </c>
      <c r="K1012" s="22">
        <v>2286</v>
      </c>
      <c r="L1012" s="22">
        <v>2299</v>
      </c>
      <c r="M1012" s="22">
        <v>-5</v>
      </c>
      <c r="N1012" s="3"/>
    </row>
    <row r="1013" spans="1:14">
      <c r="A1013" s="1">
        <v>40991</v>
      </c>
      <c r="B1013" s="2">
        <v>0.33333333333333331</v>
      </c>
      <c r="C1013">
        <v>1</v>
      </c>
      <c r="D1013">
        <v>2279</v>
      </c>
      <c r="E1013">
        <v>3</v>
      </c>
      <c r="F1013">
        <v>50</v>
      </c>
      <c r="G1013">
        <v>12492</v>
      </c>
      <c r="I1013" s="3">
        <f t="shared" si="15"/>
        <v>3</v>
      </c>
      <c r="J1013" s="22">
        <v>2282</v>
      </c>
      <c r="K1013" s="22">
        <v>2280</v>
      </c>
      <c r="L1013" s="22">
        <v>2289</v>
      </c>
      <c r="M1013" s="22">
        <v>-1</v>
      </c>
    </row>
    <row r="1014" spans="1:14">
      <c r="A1014" s="1">
        <v>40991</v>
      </c>
      <c r="B1014" s="2">
        <v>0.41666666666666669</v>
      </c>
      <c r="C1014">
        <v>0</v>
      </c>
      <c r="D1014">
        <v>2273</v>
      </c>
      <c r="E1014">
        <v>-1</v>
      </c>
      <c r="F1014">
        <v>-6</v>
      </c>
      <c r="G1014">
        <v>12486</v>
      </c>
      <c r="I1014" s="3">
        <f t="shared" si="15"/>
        <v>1</v>
      </c>
      <c r="J1014">
        <v>2264</v>
      </c>
      <c r="K1014">
        <v>2264</v>
      </c>
      <c r="L1014">
        <v>2275</v>
      </c>
      <c r="N1014" t="s">
        <v>16</v>
      </c>
    </row>
    <row r="1015" spans="1:14">
      <c r="A1015" s="1">
        <v>40991</v>
      </c>
      <c r="B1015" s="2">
        <v>0.41666666666666669</v>
      </c>
      <c r="C1015">
        <v>-2</v>
      </c>
      <c r="D1015">
        <v>2273</v>
      </c>
      <c r="E1015">
        <v>-2</v>
      </c>
      <c r="G1015">
        <v>12486</v>
      </c>
      <c r="I1015" s="3">
        <f t="shared" si="15"/>
        <v>2</v>
      </c>
      <c r="J1015">
        <v>2264</v>
      </c>
      <c r="K1015">
        <v>2264</v>
      </c>
      <c r="L1015">
        <v>2275</v>
      </c>
    </row>
    <row r="1016" spans="1:14">
      <c r="A1016" s="1">
        <v>40991</v>
      </c>
      <c r="B1016" s="2">
        <v>0.58333333333333337</v>
      </c>
      <c r="C1016">
        <v>1</v>
      </c>
      <c r="D1016">
        <v>2270</v>
      </c>
      <c r="E1016">
        <v>3</v>
      </c>
      <c r="F1016">
        <v>6</v>
      </c>
      <c r="G1016">
        <v>12492</v>
      </c>
      <c r="I1016" s="3">
        <f t="shared" si="15"/>
        <v>3</v>
      </c>
      <c r="J1016">
        <v>2270</v>
      </c>
      <c r="K1016">
        <v>2264</v>
      </c>
      <c r="L1016">
        <v>2285</v>
      </c>
    </row>
    <row r="1017" spans="1:14">
      <c r="A1017" s="1">
        <v>40995</v>
      </c>
      <c r="B1017" s="2">
        <v>0.58333333333333337</v>
      </c>
      <c r="C1017">
        <v>-1</v>
      </c>
      <c r="D1017">
        <v>2334</v>
      </c>
      <c r="E1017">
        <v>-2</v>
      </c>
      <c r="F1017">
        <v>64</v>
      </c>
      <c r="G1017">
        <v>12556</v>
      </c>
      <c r="I1017" s="3">
        <f t="shared" si="15"/>
        <v>2</v>
      </c>
      <c r="J1017">
        <v>2334</v>
      </c>
      <c r="K1017">
        <v>2328</v>
      </c>
      <c r="L1017">
        <v>2334</v>
      </c>
    </row>
    <row r="1018" spans="1:14">
      <c r="A1018" s="1">
        <v>40998</v>
      </c>
      <c r="B1018" s="2">
        <v>0.33333333333333331</v>
      </c>
      <c r="C1018">
        <v>2</v>
      </c>
      <c r="D1018">
        <v>2295</v>
      </c>
      <c r="E1018">
        <v>3</v>
      </c>
      <c r="F1018">
        <v>39</v>
      </c>
      <c r="G1018">
        <v>12595</v>
      </c>
      <c r="I1018" s="3">
        <f t="shared" si="15"/>
        <v>3</v>
      </c>
      <c r="J1018">
        <v>2294</v>
      </c>
      <c r="K1018">
        <v>2293</v>
      </c>
      <c r="L1018">
        <v>2304</v>
      </c>
    </row>
    <row r="1019" spans="1:14">
      <c r="A1019" s="36">
        <v>40998</v>
      </c>
      <c r="B1019" s="24">
        <v>0.66666666666666663</v>
      </c>
      <c r="C1019" s="25">
        <v>0</v>
      </c>
      <c r="D1019" s="25">
        <v>2289</v>
      </c>
      <c r="E1019" s="25">
        <v>-2</v>
      </c>
      <c r="F1019" s="25">
        <v>-12</v>
      </c>
      <c r="G1019" s="25">
        <v>12583</v>
      </c>
      <c r="H1019" s="25">
        <f>SUM(F1000:F1019)</f>
        <v>443</v>
      </c>
      <c r="I1019" s="3">
        <f t="shared" si="15"/>
        <v>2</v>
      </c>
      <c r="J1019">
        <v>2287</v>
      </c>
      <c r="K1019">
        <v>2282</v>
      </c>
      <c r="L1019">
        <v>2295</v>
      </c>
      <c r="N1019" t="s">
        <v>16</v>
      </c>
    </row>
    <row r="1020" spans="1:14">
      <c r="A1020" s="1">
        <v>41001</v>
      </c>
      <c r="B1020" s="2">
        <v>0.33333333333333331</v>
      </c>
      <c r="C1020">
        <v>1</v>
      </c>
      <c r="D1020">
        <v>2294</v>
      </c>
      <c r="E1020">
        <v>1</v>
      </c>
      <c r="G1020">
        <v>12583</v>
      </c>
      <c r="I1020" s="3">
        <f t="shared" si="15"/>
        <v>1</v>
      </c>
      <c r="J1020">
        <v>2294</v>
      </c>
      <c r="K1020">
        <v>2294</v>
      </c>
      <c r="L1020">
        <v>2310</v>
      </c>
    </row>
    <row r="1021" spans="1:14">
      <c r="A1021" s="1">
        <v>41003</v>
      </c>
      <c r="B1021" s="2">
        <v>0.33333333333333331</v>
      </c>
      <c r="C1021">
        <v>0</v>
      </c>
      <c r="D1021">
        <v>2294</v>
      </c>
      <c r="E1021">
        <v>-1</v>
      </c>
      <c r="F1021">
        <v>0</v>
      </c>
      <c r="G1021">
        <v>12583</v>
      </c>
      <c r="I1021" s="3">
        <f t="shared" si="15"/>
        <v>1</v>
      </c>
      <c r="J1021" s="21">
        <v>2293</v>
      </c>
      <c r="K1021" s="21">
        <v>2286</v>
      </c>
      <c r="L1021" s="21">
        <v>2296</v>
      </c>
      <c r="M1021" s="21">
        <v>1</v>
      </c>
      <c r="N1021" t="s">
        <v>16</v>
      </c>
    </row>
    <row r="1022" spans="1:14">
      <c r="A1022" s="1">
        <v>41004</v>
      </c>
      <c r="B1022" s="2">
        <v>0.58333333333333337</v>
      </c>
      <c r="C1022">
        <v>1</v>
      </c>
      <c r="D1022">
        <v>2265</v>
      </c>
      <c r="E1022">
        <v>1</v>
      </c>
      <c r="G1022">
        <v>12583</v>
      </c>
      <c r="I1022" s="3">
        <f t="shared" si="15"/>
        <v>1</v>
      </c>
      <c r="J1022">
        <v>2265</v>
      </c>
      <c r="K1022">
        <v>2261</v>
      </c>
      <c r="L1022">
        <v>2275</v>
      </c>
    </row>
    <row r="1023" spans="1:14">
      <c r="A1023" s="1">
        <v>41009</v>
      </c>
      <c r="B1023" s="2">
        <v>0.33333333333333331</v>
      </c>
      <c r="C1023">
        <v>-2</v>
      </c>
      <c r="D1023">
        <v>2262</v>
      </c>
      <c r="E1023">
        <v>-3</v>
      </c>
      <c r="F1023">
        <v>-3</v>
      </c>
      <c r="G1023">
        <v>12580</v>
      </c>
      <c r="I1023" s="3">
        <f t="shared" si="15"/>
        <v>3</v>
      </c>
      <c r="J1023">
        <v>2260</v>
      </c>
      <c r="K1023">
        <v>2256</v>
      </c>
      <c r="L1023">
        <v>2272</v>
      </c>
    </row>
    <row r="1024" spans="1:14">
      <c r="A1024" s="1">
        <v>41009</v>
      </c>
      <c r="B1024" s="2">
        <v>0.375</v>
      </c>
      <c r="C1024">
        <v>1</v>
      </c>
      <c r="D1024">
        <v>2263</v>
      </c>
      <c r="E1024">
        <v>3</v>
      </c>
      <c r="F1024">
        <v>-2</v>
      </c>
      <c r="G1024">
        <v>12578</v>
      </c>
      <c r="I1024" s="3">
        <f t="shared" si="15"/>
        <v>3</v>
      </c>
      <c r="J1024" s="20">
        <v>2262</v>
      </c>
      <c r="K1024" s="20">
        <v>2259</v>
      </c>
      <c r="L1024" s="20">
        <v>2267</v>
      </c>
      <c r="M1024" s="20">
        <v>1</v>
      </c>
    </row>
    <row r="1025" spans="1:14">
      <c r="A1025" s="1">
        <v>41009</v>
      </c>
      <c r="B1025" s="2">
        <v>0.66666666666666663</v>
      </c>
      <c r="C1025">
        <v>0</v>
      </c>
      <c r="D1025">
        <v>2254</v>
      </c>
      <c r="E1025">
        <v>-1</v>
      </c>
      <c r="F1025">
        <v>-9</v>
      </c>
      <c r="G1025">
        <v>12569</v>
      </c>
      <c r="I1025" s="3">
        <f t="shared" si="15"/>
        <v>1</v>
      </c>
      <c r="J1025" s="21">
        <v>2246</v>
      </c>
      <c r="K1025" s="21">
        <v>2238</v>
      </c>
      <c r="L1025" s="21">
        <v>2250</v>
      </c>
      <c r="M1025" s="21">
        <v>-4</v>
      </c>
      <c r="N1025" t="s">
        <v>16</v>
      </c>
    </row>
    <row r="1026" spans="1:14">
      <c r="A1026" s="1">
        <v>41009</v>
      </c>
      <c r="B1026" s="2">
        <v>0.66666666666666663</v>
      </c>
      <c r="C1026">
        <v>-2</v>
      </c>
      <c r="D1026">
        <v>2254</v>
      </c>
      <c r="E1026">
        <v>-2</v>
      </c>
      <c r="G1026">
        <v>12569</v>
      </c>
      <c r="I1026" s="3">
        <f t="shared" si="15"/>
        <v>2</v>
      </c>
      <c r="J1026" s="22">
        <v>2246</v>
      </c>
      <c r="K1026" s="22">
        <v>2238</v>
      </c>
      <c r="L1026" s="22">
        <v>2250</v>
      </c>
      <c r="M1026" s="22">
        <v>-4</v>
      </c>
    </row>
    <row r="1027" spans="1:14">
      <c r="A1027" s="1">
        <v>41010</v>
      </c>
      <c r="B1027" s="2">
        <v>0.45833333333333331</v>
      </c>
      <c r="C1027">
        <v>1</v>
      </c>
      <c r="D1027">
        <v>2244</v>
      </c>
      <c r="E1027">
        <v>3</v>
      </c>
      <c r="F1027">
        <v>20</v>
      </c>
      <c r="G1027">
        <v>12589</v>
      </c>
      <c r="I1027" s="3">
        <f t="shared" si="15"/>
        <v>3</v>
      </c>
      <c r="J1027">
        <v>2247</v>
      </c>
      <c r="K1027">
        <v>2242</v>
      </c>
      <c r="L1027">
        <v>2247</v>
      </c>
    </row>
    <row r="1028" spans="1:14">
      <c r="A1028" s="1">
        <v>41012</v>
      </c>
      <c r="B1028" s="2">
        <v>0.45833333333333331</v>
      </c>
      <c r="C1028">
        <v>-1</v>
      </c>
      <c r="D1028">
        <v>2280</v>
      </c>
      <c r="E1028">
        <v>-2</v>
      </c>
      <c r="F1028">
        <v>36</v>
      </c>
      <c r="G1028">
        <v>12625</v>
      </c>
      <c r="I1028" s="3">
        <f t="shared" ref="I1028:I1091" si="16">ABS(E1028)</f>
        <v>2</v>
      </c>
      <c r="J1028" s="22">
        <v>2282</v>
      </c>
      <c r="K1028" s="22">
        <v>2281</v>
      </c>
      <c r="L1028" s="22">
        <v>2287</v>
      </c>
      <c r="M1028" s="22">
        <v>-1</v>
      </c>
    </row>
    <row r="1029" spans="1:14">
      <c r="A1029" s="1">
        <v>41012</v>
      </c>
      <c r="B1029" s="2">
        <v>0.5</v>
      </c>
      <c r="C1029">
        <v>2</v>
      </c>
      <c r="D1029">
        <v>2284</v>
      </c>
      <c r="E1029">
        <v>3</v>
      </c>
      <c r="F1029">
        <v>-4</v>
      </c>
      <c r="G1029">
        <v>12621</v>
      </c>
      <c r="I1029" s="3">
        <f t="shared" si="16"/>
        <v>3</v>
      </c>
      <c r="J1029">
        <v>2286</v>
      </c>
      <c r="K1029">
        <v>2281</v>
      </c>
      <c r="L1029">
        <v>2288</v>
      </c>
    </row>
    <row r="1030" spans="1:14">
      <c r="A1030" s="1">
        <v>41012</v>
      </c>
      <c r="B1030" s="2">
        <v>0.66666666666666663</v>
      </c>
      <c r="C1030">
        <v>0</v>
      </c>
      <c r="D1030">
        <v>2269</v>
      </c>
      <c r="E1030">
        <v>-2</v>
      </c>
      <c r="F1030">
        <v>-30</v>
      </c>
      <c r="G1030">
        <v>12591</v>
      </c>
      <c r="I1030" s="3">
        <f t="shared" si="16"/>
        <v>2</v>
      </c>
      <c r="J1030" s="21">
        <v>2266</v>
      </c>
      <c r="K1030" s="21">
        <v>2261</v>
      </c>
      <c r="L1030" s="21">
        <v>2268</v>
      </c>
      <c r="M1030" s="21">
        <v>-1</v>
      </c>
      <c r="N1030" t="s">
        <v>16</v>
      </c>
    </row>
    <row r="1031" spans="1:14">
      <c r="A1031" s="1">
        <v>41015</v>
      </c>
      <c r="B1031" s="2">
        <v>0.625</v>
      </c>
      <c r="C1031">
        <v>2</v>
      </c>
      <c r="D1031">
        <v>2270</v>
      </c>
      <c r="E1031">
        <v>2</v>
      </c>
      <c r="G1031">
        <v>12591</v>
      </c>
      <c r="I1031" s="3">
        <f t="shared" si="16"/>
        <v>2</v>
      </c>
      <c r="J1031">
        <v>2270</v>
      </c>
      <c r="K1031">
        <v>2260</v>
      </c>
      <c r="L1031">
        <v>2270</v>
      </c>
    </row>
    <row r="1032" spans="1:14">
      <c r="A1032" s="1">
        <v>41015</v>
      </c>
      <c r="B1032" s="2">
        <v>0.70833333333333337</v>
      </c>
      <c r="C1032">
        <v>-1</v>
      </c>
      <c r="D1032">
        <v>2264</v>
      </c>
      <c r="E1032">
        <v>-3</v>
      </c>
      <c r="F1032">
        <v>-12</v>
      </c>
      <c r="G1032">
        <v>12579</v>
      </c>
      <c r="I1032" s="3">
        <f t="shared" si="16"/>
        <v>3</v>
      </c>
      <c r="J1032">
        <v>2264</v>
      </c>
      <c r="K1032">
        <v>2250</v>
      </c>
      <c r="L1032">
        <v>2261</v>
      </c>
    </row>
    <row r="1033" spans="1:14">
      <c r="A1033" s="1">
        <v>41016</v>
      </c>
      <c r="B1033" s="2">
        <v>0.41666666666666669</v>
      </c>
      <c r="C1033">
        <v>2</v>
      </c>
      <c r="D1033">
        <v>2269</v>
      </c>
      <c r="E1033">
        <v>3</v>
      </c>
      <c r="F1033">
        <v>-5</v>
      </c>
      <c r="G1033">
        <v>12574</v>
      </c>
      <c r="I1033" s="3">
        <f t="shared" si="16"/>
        <v>3</v>
      </c>
      <c r="J1033" s="22">
        <v>2271</v>
      </c>
      <c r="K1033" s="22">
        <v>2270</v>
      </c>
      <c r="L1033" s="22">
        <v>2279</v>
      </c>
      <c r="M1033" s="22">
        <v>-1</v>
      </c>
    </row>
    <row r="1034" spans="1:14">
      <c r="A1034" s="1">
        <v>41017</v>
      </c>
      <c r="B1034" s="2">
        <v>0.5</v>
      </c>
      <c r="C1034">
        <v>0</v>
      </c>
      <c r="D1034">
        <v>2272</v>
      </c>
      <c r="E1034">
        <v>-2</v>
      </c>
      <c r="F1034">
        <v>6</v>
      </c>
      <c r="G1034">
        <v>12580</v>
      </c>
      <c r="I1034" s="3">
        <f t="shared" si="16"/>
        <v>2</v>
      </c>
      <c r="J1034" s="21">
        <v>2267</v>
      </c>
      <c r="K1034" s="21">
        <v>2253</v>
      </c>
      <c r="L1034" s="21">
        <v>2267</v>
      </c>
      <c r="M1034" s="21">
        <v>-5</v>
      </c>
      <c r="N1034" t="s">
        <v>16</v>
      </c>
    </row>
    <row r="1035" spans="1:14">
      <c r="A1035" s="1">
        <v>41018</v>
      </c>
      <c r="B1035" s="2">
        <v>0.375</v>
      </c>
      <c r="C1035">
        <v>1</v>
      </c>
      <c r="D1035">
        <v>2262</v>
      </c>
      <c r="E1035">
        <v>1</v>
      </c>
      <c r="G1035">
        <v>12580</v>
      </c>
      <c r="I1035" s="3">
        <f t="shared" si="16"/>
        <v>1</v>
      </c>
      <c r="J1035">
        <v>2267</v>
      </c>
      <c r="K1035">
        <v>2262</v>
      </c>
      <c r="L1035">
        <v>2274</v>
      </c>
    </row>
    <row r="1036" spans="1:14">
      <c r="A1036" s="1">
        <v>41018</v>
      </c>
      <c r="B1036" s="2">
        <v>0.54166666666666663</v>
      </c>
      <c r="C1036">
        <v>-2</v>
      </c>
      <c r="D1036">
        <v>2260</v>
      </c>
      <c r="E1036">
        <v>-3</v>
      </c>
      <c r="F1036">
        <v>-2</v>
      </c>
      <c r="G1036">
        <v>12578</v>
      </c>
      <c r="I1036" s="3">
        <f t="shared" si="16"/>
        <v>3</v>
      </c>
      <c r="J1036" s="22">
        <v>2256</v>
      </c>
      <c r="K1036" s="22">
        <v>2235</v>
      </c>
      <c r="L1036" s="22">
        <v>2257</v>
      </c>
      <c r="M1036" s="22">
        <v>-3</v>
      </c>
    </row>
    <row r="1037" spans="1:14">
      <c r="A1037" s="1">
        <v>41019</v>
      </c>
      <c r="B1037" s="2">
        <v>0.66666666666666663</v>
      </c>
      <c r="C1037">
        <v>1</v>
      </c>
      <c r="D1037">
        <v>2227</v>
      </c>
      <c r="E1037">
        <v>3</v>
      </c>
      <c r="F1037">
        <v>66</v>
      </c>
      <c r="G1037">
        <v>12644</v>
      </c>
      <c r="I1037" s="3">
        <f t="shared" si="16"/>
        <v>3</v>
      </c>
      <c r="J1037">
        <v>2233</v>
      </c>
      <c r="K1037">
        <v>2220</v>
      </c>
      <c r="L1037">
        <v>2235</v>
      </c>
    </row>
    <row r="1038" spans="1:14">
      <c r="A1038" s="1">
        <v>41022</v>
      </c>
      <c r="B1038" s="2">
        <v>0.33333333333333331</v>
      </c>
      <c r="C1038">
        <v>-2</v>
      </c>
      <c r="D1038">
        <v>2221</v>
      </c>
      <c r="E1038">
        <v>-3</v>
      </c>
      <c r="F1038">
        <v>-6</v>
      </c>
      <c r="G1038">
        <v>12638</v>
      </c>
      <c r="I1038" s="3">
        <f t="shared" si="16"/>
        <v>3</v>
      </c>
      <c r="J1038">
        <v>2221</v>
      </c>
      <c r="K1038">
        <v>2201</v>
      </c>
      <c r="L1038">
        <v>2222</v>
      </c>
    </row>
    <row r="1039" spans="1:14">
      <c r="A1039" s="1">
        <v>41023</v>
      </c>
      <c r="B1039" s="2">
        <v>0.375</v>
      </c>
      <c r="C1039">
        <v>1</v>
      </c>
      <c r="D1039">
        <v>2181</v>
      </c>
      <c r="E1039">
        <v>3</v>
      </c>
      <c r="F1039">
        <v>80</v>
      </c>
      <c r="G1039">
        <v>12718</v>
      </c>
      <c r="I1039" s="3">
        <f t="shared" si="16"/>
        <v>3</v>
      </c>
      <c r="J1039">
        <v>2181</v>
      </c>
      <c r="K1039">
        <v>2178</v>
      </c>
      <c r="L1039">
        <v>2185</v>
      </c>
    </row>
    <row r="1040" spans="1:14">
      <c r="A1040" s="1">
        <v>41025</v>
      </c>
      <c r="B1040" s="2">
        <v>0.66666666666666663</v>
      </c>
      <c r="C1040">
        <v>2</v>
      </c>
      <c r="D1040">
        <v>2207</v>
      </c>
      <c r="E1040">
        <v>1</v>
      </c>
      <c r="G1040">
        <v>12718</v>
      </c>
      <c r="I1040" s="3">
        <f t="shared" si="16"/>
        <v>1</v>
      </c>
      <c r="J1040">
        <v>2205</v>
      </c>
      <c r="K1040">
        <v>2204</v>
      </c>
      <c r="L1040">
        <v>2208</v>
      </c>
    </row>
    <row r="1041" spans="1:14">
      <c r="A1041" s="36">
        <v>41029</v>
      </c>
      <c r="B1041" s="24">
        <v>0.5</v>
      </c>
      <c r="C1041" s="25">
        <v>-1</v>
      </c>
      <c r="D1041" s="25">
        <v>2234</v>
      </c>
      <c r="E1041" s="25">
        <v>-3</v>
      </c>
      <c r="F1041" s="25">
        <v>80</v>
      </c>
      <c r="G1041" s="25">
        <v>12798</v>
      </c>
      <c r="H1041" s="25">
        <f>SUM(F1020:F1041)</f>
        <v>215</v>
      </c>
      <c r="I1041" s="3">
        <f t="shared" si="16"/>
        <v>3</v>
      </c>
      <c r="J1041">
        <v>2234</v>
      </c>
      <c r="K1041">
        <v>2231</v>
      </c>
      <c r="L1041">
        <v>2235</v>
      </c>
    </row>
    <row r="1042" spans="1:14">
      <c r="A1042" s="1">
        <v>41031</v>
      </c>
      <c r="B1042" s="2">
        <v>0.33333333333333331</v>
      </c>
      <c r="C1042">
        <v>0</v>
      </c>
      <c r="D1042">
        <v>2244</v>
      </c>
      <c r="E1042">
        <v>1</v>
      </c>
      <c r="F1042">
        <v>-10</v>
      </c>
      <c r="G1042">
        <v>12788</v>
      </c>
      <c r="I1042" s="3">
        <f t="shared" si="16"/>
        <v>1</v>
      </c>
      <c r="J1042" s="3">
        <v>2248</v>
      </c>
      <c r="K1042" s="3">
        <v>2236</v>
      </c>
      <c r="L1042" s="3">
        <v>2250</v>
      </c>
      <c r="N1042" t="s">
        <v>16</v>
      </c>
    </row>
    <row r="1043" spans="1:14">
      <c r="A1043" s="1">
        <v>41031</v>
      </c>
      <c r="B1043" s="2">
        <v>0.33333333333333331</v>
      </c>
      <c r="C1043">
        <v>2</v>
      </c>
      <c r="D1043">
        <v>2244</v>
      </c>
      <c r="E1043">
        <v>2</v>
      </c>
      <c r="G1043">
        <v>12788</v>
      </c>
      <c r="I1043" s="3">
        <f t="shared" si="16"/>
        <v>2</v>
      </c>
      <c r="J1043" s="3">
        <v>2248</v>
      </c>
      <c r="K1043" s="3">
        <v>2236</v>
      </c>
      <c r="L1043" s="3">
        <v>2250</v>
      </c>
    </row>
    <row r="1044" spans="1:14">
      <c r="A1044" s="1">
        <v>41031</v>
      </c>
      <c r="B1044" s="2">
        <v>0.41666666666666669</v>
      </c>
      <c r="C1044">
        <v>-1</v>
      </c>
      <c r="D1044">
        <v>2241</v>
      </c>
      <c r="E1044">
        <v>-3</v>
      </c>
      <c r="F1044">
        <v>-6</v>
      </c>
      <c r="G1044">
        <v>12782</v>
      </c>
      <c r="I1044" s="3">
        <f t="shared" si="16"/>
        <v>3</v>
      </c>
      <c r="J1044" s="3">
        <v>2240</v>
      </c>
      <c r="K1044" s="3">
        <v>2234</v>
      </c>
      <c r="L1044" s="3">
        <v>2244</v>
      </c>
      <c r="M1044" s="3"/>
      <c r="N1044" s="3"/>
    </row>
    <row r="1045" spans="1:14">
      <c r="A1045" s="1">
        <v>41033</v>
      </c>
      <c r="B1045" s="2">
        <v>0.5</v>
      </c>
      <c r="C1045">
        <v>1</v>
      </c>
      <c r="D1045">
        <v>2220</v>
      </c>
      <c r="E1045">
        <v>2</v>
      </c>
      <c r="F1045">
        <v>21</v>
      </c>
      <c r="G1045">
        <v>12803</v>
      </c>
      <c r="I1045" s="3">
        <f t="shared" si="16"/>
        <v>2</v>
      </c>
      <c r="J1045" s="3">
        <v>2224</v>
      </c>
      <c r="K1045" s="3">
        <v>2217</v>
      </c>
      <c r="L1045" s="3">
        <v>2224</v>
      </c>
      <c r="M1045" s="3"/>
    </row>
    <row r="1046" spans="1:14">
      <c r="A1046" s="1">
        <v>41033</v>
      </c>
      <c r="B1046" s="2">
        <v>0.58333333333333337</v>
      </c>
      <c r="C1046">
        <v>-2</v>
      </c>
      <c r="D1046">
        <v>2215</v>
      </c>
      <c r="E1046">
        <v>-3</v>
      </c>
      <c r="F1046">
        <v>-5</v>
      </c>
      <c r="G1046">
        <v>12798</v>
      </c>
      <c r="I1046" s="3">
        <f t="shared" si="16"/>
        <v>3</v>
      </c>
      <c r="J1046" s="3">
        <v>2216</v>
      </c>
      <c r="K1046" s="3">
        <v>2210</v>
      </c>
      <c r="L1046" s="3">
        <v>2216</v>
      </c>
      <c r="M1046" s="3"/>
    </row>
    <row r="1047" spans="1:14">
      <c r="A1047" s="1">
        <v>41037</v>
      </c>
      <c r="B1047" s="2">
        <v>0.375</v>
      </c>
      <c r="C1047">
        <v>0</v>
      </c>
      <c r="D1047">
        <v>2200</v>
      </c>
      <c r="E1047">
        <v>2</v>
      </c>
      <c r="F1047">
        <v>30</v>
      </c>
      <c r="G1047">
        <v>12828</v>
      </c>
      <c r="I1047" s="3">
        <f t="shared" si="16"/>
        <v>2</v>
      </c>
      <c r="J1047" s="21">
        <v>2196</v>
      </c>
      <c r="K1047" s="21">
        <v>2188</v>
      </c>
      <c r="L1047" s="21">
        <v>2196</v>
      </c>
      <c r="M1047" s="21">
        <v>-4</v>
      </c>
      <c r="N1047" t="s">
        <v>16</v>
      </c>
    </row>
    <row r="1048" spans="1:14">
      <c r="A1048" s="1">
        <v>41037</v>
      </c>
      <c r="B1048" s="2">
        <v>0.54166666666666663</v>
      </c>
      <c r="C1048">
        <v>1</v>
      </c>
      <c r="D1048">
        <v>2194</v>
      </c>
      <c r="E1048">
        <v>1</v>
      </c>
      <c r="G1048">
        <v>12828</v>
      </c>
      <c r="I1048" s="3">
        <f t="shared" si="16"/>
        <v>1</v>
      </c>
      <c r="J1048" s="3">
        <v>2200</v>
      </c>
      <c r="K1048" s="3">
        <v>2191</v>
      </c>
      <c r="L1048" s="3">
        <v>2201</v>
      </c>
      <c r="M1048" s="3"/>
      <c r="N1048" s="3"/>
    </row>
    <row r="1049" spans="1:14">
      <c r="A1049" s="1">
        <v>41037</v>
      </c>
      <c r="B1049" s="2">
        <v>0.625</v>
      </c>
      <c r="C1049">
        <v>-2</v>
      </c>
      <c r="D1049">
        <v>2191</v>
      </c>
      <c r="E1049">
        <v>-3</v>
      </c>
      <c r="F1049">
        <v>-3</v>
      </c>
      <c r="G1049">
        <v>12825</v>
      </c>
      <c r="I1049" s="3">
        <f t="shared" si="16"/>
        <v>3</v>
      </c>
      <c r="J1049" s="22">
        <v>2188</v>
      </c>
      <c r="K1049" s="22">
        <v>2171</v>
      </c>
      <c r="L1049" s="22">
        <v>2188</v>
      </c>
      <c r="M1049" s="22">
        <v>-3</v>
      </c>
    </row>
    <row r="1050" spans="1:14">
      <c r="A1050" s="1">
        <v>41039</v>
      </c>
      <c r="B1050" s="2">
        <v>0.33333333333333331</v>
      </c>
      <c r="C1050">
        <v>2</v>
      </c>
      <c r="D1050">
        <v>2167</v>
      </c>
      <c r="E1050">
        <v>4</v>
      </c>
      <c r="F1050">
        <v>48</v>
      </c>
      <c r="G1050">
        <v>12873</v>
      </c>
      <c r="I1050" s="3">
        <f t="shared" si="16"/>
        <v>4</v>
      </c>
      <c r="J1050" s="3">
        <v>2169</v>
      </c>
      <c r="K1050" s="3">
        <v>2161</v>
      </c>
      <c r="L1050" s="3">
        <v>2171</v>
      </c>
      <c r="M1050" s="3"/>
    </row>
    <row r="1051" spans="1:14">
      <c r="A1051" s="1">
        <v>41040</v>
      </c>
      <c r="B1051" s="2">
        <v>0.33333333333333331</v>
      </c>
      <c r="C1051">
        <v>-2</v>
      </c>
      <c r="D1051">
        <v>2156</v>
      </c>
      <c r="E1051">
        <v>-4</v>
      </c>
      <c r="F1051">
        <v>-22</v>
      </c>
      <c r="G1051">
        <v>12851</v>
      </c>
      <c r="I1051" s="3">
        <f t="shared" si="16"/>
        <v>4</v>
      </c>
      <c r="J1051" s="20">
        <v>2157</v>
      </c>
      <c r="K1051" s="20">
        <v>2147</v>
      </c>
      <c r="L1051" s="20">
        <v>2161</v>
      </c>
      <c r="M1051" s="20">
        <v>1</v>
      </c>
    </row>
    <row r="1052" spans="1:14">
      <c r="A1052" s="1">
        <v>41040</v>
      </c>
      <c r="B1052" s="2">
        <v>0.66666666666666663</v>
      </c>
      <c r="C1052">
        <v>1</v>
      </c>
      <c r="D1052">
        <v>2153</v>
      </c>
      <c r="E1052">
        <v>3</v>
      </c>
      <c r="F1052">
        <v>6</v>
      </c>
      <c r="G1052">
        <v>12857</v>
      </c>
      <c r="I1052" s="3">
        <f t="shared" si="16"/>
        <v>3</v>
      </c>
      <c r="J1052" s="3">
        <v>2153</v>
      </c>
      <c r="K1052" s="3">
        <v>2151</v>
      </c>
      <c r="L1052" s="3">
        <v>2157</v>
      </c>
    </row>
    <row r="1053" spans="1:14">
      <c r="A1053" s="1">
        <v>41043</v>
      </c>
      <c r="B1053" s="2">
        <v>0.33333333333333331</v>
      </c>
      <c r="C1053">
        <v>-2</v>
      </c>
      <c r="D1053">
        <v>2148</v>
      </c>
      <c r="E1053">
        <v>-3</v>
      </c>
      <c r="F1053">
        <v>-5</v>
      </c>
      <c r="G1053">
        <v>12852</v>
      </c>
      <c r="I1053" s="3">
        <f t="shared" si="16"/>
        <v>3</v>
      </c>
      <c r="J1053" s="20">
        <v>2149</v>
      </c>
      <c r="K1053" s="20">
        <v>2132</v>
      </c>
      <c r="L1053" s="20">
        <v>2149</v>
      </c>
      <c r="M1053" s="20">
        <v>1</v>
      </c>
    </row>
    <row r="1054" spans="1:14">
      <c r="A1054" s="1">
        <v>41043</v>
      </c>
      <c r="B1054" s="2">
        <v>0.70833333333333337</v>
      </c>
      <c r="C1054">
        <v>1</v>
      </c>
      <c r="D1054">
        <v>2117</v>
      </c>
      <c r="E1054">
        <v>3</v>
      </c>
      <c r="F1054">
        <v>62</v>
      </c>
      <c r="G1054">
        <v>12914</v>
      </c>
      <c r="I1054" s="3">
        <f t="shared" si="16"/>
        <v>3</v>
      </c>
      <c r="J1054" s="20">
        <v>2115</v>
      </c>
      <c r="K1054" s="20">
        <v>2118</v>
      </c>
      <c r="L1054" s="20">
        <v>2131</v>
      </c>
      <c r="M1054" s="20">
        <v>2</v>
      </c>
    </row>
    <row r="1055" spans="1:14">
      <c r="A1055" s="1">
        <v>41044</v>
      </c>
      <c r="B1055" s="2">
        <v>0.45833333333333331</v>
      </c>
      <c r="C1055">
        <v>-2</v>
      </c>
      <c r="D1055">
        <v>2112</v>
      </c>
      <c r="E1055">
        <v>-3</v>
      </c>
      <c r="F1055">
        <v>-5</v>
      </c>
      <c r="G1055">
        <v>12909</v>
      </c>
      <c r="I1055" s="3">
        <f t="shared" si="16"/>
        <v>3</v>
      </c>
      <c r="J1055" s="20">
        <v>2113</v>
      </c>
      <c r="K1055" s="20">
        <v>2112</v>
      </c>
      <c r="L1055" s="20">
        <v>2120</v>
      </c>
      <c r="M1055" s="20">
        <v>1</v>
      </c>
    </row>
    <row r="1056" spans="1:14">
      <c r="A1056" s="1">
        <v>41044</v>
      </c>
      <c r="B1056" s="2">
        <v>0.5</v>
      </c>
      <c r="C1056">
        <v>1</v>
      </c>
      <c r="D1056">
        <v>2115</v>
      </c>
      <c r="E1056">
        <v>3</v>
      </c>
      <c r="F1056">
        <v>-6</v>
      </c>
      <c r="G1056">
        <v>12903</v>
      </c>
      <c r="I1056" s="3">
        <f t="shared" si="16"/>
        <v>3</v>
      </c>
      <c r="J1056" s="3">
        <v>2115</v>
      </c>
      <c r="K1056" s="3">
        <v>2109</v>
      </c>
      <c r="L1056" s="3">
        <v>2117</v>
      </c>
    </row>
    <row r="1057" spans="1:14">
      <c r="A1057" s="1">
        <v>41044</v>
      </c>
      <c r="B1057" s="2">
        <v>0.625</v>
      </c>
      <c r="C1057">
        <v>0</v>
      </c>
      <c r="D1057">
        <v>2101</v>
      </c>
      <c r="E1057">
        <v>-1</v>
      </c>
      <c r="F1057">
        <v>-14</v>
      </c>
      <c r="G1057">
        <v>12889</v>
      </c>
      <c r="I1057" s="3">
        <f t="shared" si="16"/>
        <v>1</v>
      </c>
      <c r="J1057" s="3">
        <v>2103</v>
      </c>
      <c r="K1057" s="3">
        <v>2098</v>
      </c>
      <c r="L1057" s="3">
        <v>2107</v>
      </c>
      <c r="N1057" t="s">
        <v>16</v>
      </c>
    </row>
    <row r="1058" spans="1:14">
      <c r="A1058" s="1">
        <v>41044</v>
      </c>
      <c r="B1058" s="2">
        <v>0.625</v>
      </c>
      <c r="C1058">
        <v>-2</v>
      </c>
      <c r="D1058">
        <v>2101</v>
      </c>
      <c r="E1058">
        <v>-2</v>
      </c>
      <c r="G1058">
        <v>12889</v>
      </c>
      <c r="I1058" s="3">
        <f t="shared" si="16"/>
        <v>2</v>
      </c>
      <c r="J1058" s="3">
        <v>2103</v>
      </c>
      <c r="K1058" s="3">
        <v>2098</v>
      </c>
      <c r="L1058" s="3">
        <v>2107</v>
      </c>
    </row>
    <row r="1059" spans="1:14">
      <c r="A1059" s="1">
        <v>41045</v>
      </c>
      <c r="B1059" s="2">
        <v>0.54166666666666663</v>
      </c>
      <c r="C1059">
        <v>1</v>
      </c>
      <c r="D1059">
        <v>2076</v>
      </c>
      <c r="E1059">
        <v>3</v>
      </c>
      <c r="F1059">
        <v>50</v>
      </c>
      <c r="G1059">
        <v>12939</v>
      </c>
      <c r="I1059" s="3">
        <f t="shared" si="16"/>
        <v>3</v>
      </c>
      <c r="J1059" s="22">
        <v>2081</v>
      </c>
      <c r="K1059" s="22">
        <v>2079</v>
      </c>
      <c r="L1059" s="22">
        <v>2094</v>
      </c>
      <c r="M1059" s="22">
        <v>-3</v>
      </c>
    </row>
    <row r="1060" spans="1:14">
      <c r="A1060" s="1">
        <v>41046</v>
      </c>
      <c r="B1060" s="2">
        <v>0.5</v>
      </c>
      <c r="C1060">
        <v>0</v>
      </c>
      <c r="D1060">
        <v>2085</v>
      </c>
      <c r="E1060">
        <v>-1</v>
      </c>
      <c r="F1060">
        <v>9</v>
      </c>
      <c r="G1060">
        <v>12948</v>
      </c>
      <c r="I1060" s="3">
        <f t="shared" si="16"/>
        <v>1</v>
      </c>
      <c r="J1060" s="21">
        <v>2076</v>
      </c>
      <c r="K1060" s="21">
        <v>2056</v>
      </c>
      <c r="L1060" s="21">
        <v>2076</v>
      </c>
      <c r="M1060" s="21">
        <v>-9</v>
      </c>
      <c r="N1060" t="s">
        <v>16</v>
      </c>
    </row>
    <row r="1061" spans="1:14">
      <c r="A1061" s="1">
        <v>41046</v>
      </c>
      <c r="B1061" s="2">
        <v>0.5</v>
      </c>
      <c r="C1061">
        <v>-2</v>
      </c>
      <c r="D1061">
        <v>2085</v>
      </c>
      <c r="E1061">
        <v>-2</v>
      </c>
      <c r="G1061">
        <v>12948</v>
      </c>
      <c r="I1061" s="3">
        <f t="shared" si="16"/>
        <v>2</v>
      </c>
      <c r="J1061" s="22">
        <v>2076</v>
      </c>
      <c r="K1061" s="22">
        <v>2056</v>
      </c>
      <c r="L1061" s="22">
        <v>2076</v>
      </c>
      <c r="M1061" s="22">
        <v>-9</v>
      </c>
    </row>
    <row r="1062" spans="1:14">
      <c r="A1062" s="1">
        <v>41047</v>
      </c>
      <c r="B1062" s="2">
        <v>0.5</v>
      </c>
      <c r="C1062">
        <v>1</v>
      </c>
      <c r="D1062">
        <v>2037</v>
      </c>
      <c r="E1062">
        <v>3</v>
      </c>
      <c r="F1062">
        <v>96</v>
      </c>
      <c r="G1062">
        <v>13044</v>
      </c>
      <c r="I1062" s="3">
        <f t="shared" si="16"/>
        <v>3</v>
      </c>
      <c r="J1062" s="22">
        <v>2039</v>
      </c>
      <c r="K1062" s="22">
        <v>2040</v>
      </c>
      <c r="L1062" s="22">
        <v>2064</v>
      </c>
      <c r="M1062" s="22">
        <v>-2</v>
      </c>
    </row>
    <row r="1063" spans="1:14">
      <c r="A1063" s="1">
        <v>41051</v>
      </c>
      <c r="B1063" s="2">
        <v>0.45833333333333331</v>
      </c>
      <c r="C1063">
        <v>0</v>
      </c>
      <c r="D1063">
        <v>2073</v>
      </c>
      <c r="E1063">
        <v>-1</v>
      </c>
      <c r="F1063">
        <v>36</v>
      </c>
      <c r="G1063">
        <v>13080</v>
      </c>
      <c r="I1063" s="3">
        <f t="shared" si="16"/>
        <v>1</v>
      </c>
      <c r="J1063">
        <v>2073</v>
      </c>
      <c r="K1063">
        <v>2069</v>
      </c>
      <c r="L1063">
        <v>2076</v>
      </c>
      <c r="N1063" t="s">
        <v>16</v>
      </c>
    </row>
    <row r="1064" spans="1:14">
      <c r="A1064" s="1">
        <v>41051</v>
      </c>
      <c r="B1064" s="2">
        <v>0.625</v>
      </c>
      <c r="C1064">
        <v>-2</v>
      </c>
      <c r="D1064">
        <v>2080</v>
      </c>
      <c r="E1064">
        <v>-2</v>
      </c>
      <c r="G1064">
        <v>13080</v>
      </c>
      <c r="I1064" s="3">
        <f t="shared" si="16"/>
        <v>2</v>
      </c>
      <c r="J1064" s="3">
        <v>2079</v>
      </c>
      <c r="K1064" s="3">
        <v>2078</v>
      </c>
      <c r="L1064" s="3">
        <v>2097</v>
      </c>
    </row>
    <row r="1065" spans="1:14">
      <c r="A1065" s="1">
        <v>41053</v>
      </c>
      <c r="B1065" s="2">
        <v>0.54166666666666663</v>
      </c>
      <c r="C1065">
        <v>1</v>
      </c>
      <c r="D1065">
        <v>2021</v>
      </c>
      <c r="E1065">
        <v>3</v>
      </c>
      <c r="F1065">
        <v>118</v>
      </c>
      <c r="G1065">
        <v>13198</v>
      </c>
      <c r="I1065" s="3">
        <f t="shared" si="16"/>
        <v>3</v>
      </c>
      <c r="J1065" s="20">
        <v>2019</v>
      </c>
      <c r="K1065" s="20">
        <v>2010</v>
      </c>
      <c r="L1065" s="20">
        <v>2024</v>
      </c>
      <c r="M1065" s="20">
        <v>2</v>
      </c>
    </row>
    <row r="1066" spans="1:14">
      <c r="A1066" s="1">
        <v>41054</v>
      </c>
      <c r="B1066" s="2">
        <v>0.58333333333333337</v>
      </c>
      <c r="C1066">
        <v>-2</v>
      </c>
      <c r="D1066">
        <v>2022</v>
      </c>
      <c r="E1066">
        <v>-3</v>
      </c>
      <c r="F1066">
        <v>1</v>
      </c>
      <c r="G1066">
        <v>13199</v>
      </c>
      <c r="I1066" s="3">
        <f t="shared" si="16"/>
        <v>3</v>
      </c>
      <c r="J1066" s="3">
        <v>2017</v>
      </c>
      <c r="K1066" s="3">
        <v>2003</v>
      </c>
      <c r="L1066" s="3">
        <v>2025</v>
      </c>
    </row>
    <row r="1067" spans="1:14">
      <c r="A1067" s="1">
        <v>41054</v>
      </c>
      <c r="B1067" s="2">
        <v>0.70833333333333337</v>
      </c>
      <c r="C1067">
        <v>1</v>
      </c>
      <c r="D1067">
        <v>2020</v>
      </c>
      <c r="E1067">
        <v>3</v>
      </c>
      <c r="F1067">
        <v>4</v>
      </c>
      <c r="G1067">
        <v>13203</v>
      </c>
      <c r="I1067" s="3">
        <f t="shared" si="16"/>
        <v>3</v>
      </c>
      <c r="J1067" s="22">
        <v>2025</v>
      </c>
      <c r="K1067" s="22">
        <v>2040</v>
      </c>
      <c r="L1067" s="22">
        <v>2048</v>
      </c>
      <c r="M1067" s="22">
        <v>-5</v>
      </c>
      <c r="N1067" t="s">
        <v>19</v>
      </c>
    </row>
    <row r="1068" spans="1:14">
      <c r="A1068" s="1">
        <v>41059</v>
      </c>
      <c r="B1068" s="2">
        <v>0.375</v>
      </c>
      <c r="C1068">
        <v>-1</v>
      </c>
      <c r="D1068">
        <v>2051</v>
      </c>
      <c r="E1068">
        <v>-2</v>
      </c>
      <c r="F1068">
        <v>31</v>
      </c>
      <c r="G1068">
        <v>13234</v>
      </c>
      <c r="I1068" s="3">
        <f t="shared" si="16"/>
        <v>2</v>
      </c>
      <c r="J1068" s="3">
        <v>2050</v>
      </c>
      <c r="K1068" s="3">
        <v>2047</v>
      </c>
      <c r="L1068" s="3">
        <v>2055</v>
      </c>
    </row>
    <row r="1069" spans="1:14">
      <c r="A1069" s="1">
        <v>41060</v>
      </c>
      <c r="B1069" s="2">
        <v>0.41666666666666669</v>
      </c>
      <c r="C1069">
        <v>0</v>
      </c>
      <c r="D1069">
        <v>2062</v>
      </c>
      <c r="E1069">
        <v>1</v>
      </c>
      <c r="F1069">
        <v>-11</v>
      </c>
      <c r="G1069">
        <v>13223</v>
      </c>
      <c r="I1069" s="3">
        <f t="shared" si="16"/>
        <v>1</v>
      </c>
      <c r="J1069" s="21">
        <v>2068</v>
      </c>
      <c r="K1069" s="21">
        <v>2064</v>
      </c>
      <c r="L1069" s="21">
        <v>2071</v>
      </c>
      <c r="M1069" s="21">
        <v>-2</v>
      </c>
      <c r="N1069" t="s">
        <v>16</v>
      </c>
    </row>
    <row r="1070" spans="1:14">
      <c r="A1070" s="1">
        <v>41060</v>
      </c>
      <c r="B1070" s="2">
        <v>0.41666666666666669</v>
      </c>
      <c r="C1070">
        <v>2</v>
      </c>
      <c r="D1070">
        <v>2062</v>
      </c>
      <c r="E1070">
        <v>2</v>
      </c>
      <c r="G1070">
        <v>13223</v>
      </c>
      <c r="I1070" s="3">
        <f t="shared" si="16"/>
        <v>2</v>
      </c>
      <c r="J1070" s="22">
        <v>2068</v>
      </c>
      <c r="K1070" s="22">
        <v>2064</v>
      </c>
      <c r="L1070" s="22">
        <v>2071</v>
      </c>
      <c r="M1070" s="22">
        <v>-2</v>
      </c>
    </row>
    <row r="1071" spans="1:14">
      <c r="A1071" s="36">
        <v>41060</v>
      </c>
      <c r="B1071" s="24">
        <v>0.625</v>
      </c>
      <c r="C1071" s="25">
        <v>-1</v>
      </c>
      <c r="D1071" s="25">
        <v>2062</v>
      </c>
      <c r="E1071" s="25">
        <v>-3</v>
      </c>
      <c r="F1071" s="25">
        <v>0</v>
      </c>
      <c r="G1071" s="25">
        <v>13223</v>
      </c>
      <c r="H1071" s="25">
        <f>SUM(F1042:F1071)</f>
        <v>425</v>
      </c>
      <c r="I1071" s="3">
        <f t="shared" si="16"/>
        <v>3</v>
      </c>
      <c r="J1071" s="3">
        <v>2058</v>
      </c>
      <c r="K1071" s="3">
        <v>2055</v>
      </c>
      <c r="L1071" s="3">
        <v>2062</v>
      </c>
    </row>
    <row r="1072" spans="1:14">
      <c r="A1072" s="1">
        <v>41061</v>
      </c>
      <c r="B1072" s="2">
        <v>0.33333333333333331</v>
      </c>
      <c r="C1072">
        <v>2</v>
      </c>
      <c r="D1072">
        <v>2066</v>
      </c>
      <c r="E1072">
        <v>3</v>
      </c>
      <c r="F1072">
        <v>-4</v>
      </c>
      <c r="G1072">
        <v>13219</v>
      </c>
      <c r="I1072" s="3">
        <f t="shared" si="16"/>
        <v>3</v>
      </c>
      <c r="J1072" s="3">
        <v>2067</v>
      </c>
      <c r="K1072" s="3">
        <v>2061</v>
      </c>
      <c r="L1072" s="3">
        <v>2080</v>
      </c>
      <c r="M1072" s="3"/>
      <c r="N1072" s="3"/>
    </row>
    <row r="1073" spans="1:14">
      <c r="A1073" s="1">
        <v>41061</v>
      </c>
      <c r="B1073" s="2">
        <v>0.45833333333333331</v>
      </c>
      <c r="C1073">
        <v>0</v>
      </c>
      <c r="D1073">
        <v>2051</v>
      </c>
      <c r="E1073">
        <v>-2</v>
      </c>
      <c r="F1073">
        <v>-30</v>
      </c>
      <c r="G1073">
        <v>13189</v>
      </c>
      <c r="I1073" s="3">
        <f t="shared" si="16"/>
        <v>2</v>
      </c>
      <c r="J1073" s="21">
        <v>2056</v>
      </c>
      <c r="K1073" s="21">
        <v>2041</v>
      </c>
      <c r="L1073" s="21">
        <v>2057</v>
      </c>
      <c r="M1073" s="21">
        <v>-9</v>
      </c>
      <c r="N1073" s="3" t="s">
        <v>16</v>
      </c>
    </row>
    <row r="1074" spans="1:14">
      <c r="A1074" s="1">
        <v>41061</v>
      </c>
      <c r="B1074" s="2">
        <v>0.70833333333333337</v>
      </c>
      <c r="C1074">
        <v>1</v>
      </c>
      <c r="D1074">
        <v>2050</v>
      </c>
      <c r="E1074">
        <v>1</v>
      </c>
      <c r="G1074">
        <v>13189</v>
      </c>
      <c r="I1074" s="3">
        <f t="shared" si="16"/>
        <v>1</v>
      </c>
      <c r="J1074" s="22">
        <v>2052</v>
      </c>
      <c r="K1074" s="22">
        <v>2030</v>
      </c>
      <c r="L1074" s="22">
        <v>2042</v>
      </c>
      <c r="M1074" s="22">
        <v>-2</v>
      </c>
      <c r="N1074" s="3"/>
    </row>
    <row r="1075" spans="1:14">
      <c r="A1075" s="1">
        <v>41064</v>
      </c>
      <c r="B1075" s="2">
        <v>0.33333333333333331</v>
      </c>
      <c r="C1075">
        <v>-2</v>
      </c>
      <c r="D1075">
        <v>2037</v>
      </c>
      <c r="E1075">
        <v>-3</v>
      </c>
      <c r="F1075">
        <v>-13</v>
      </c>
      <c r="G1075">
        <v>13176</v>
      </c>
      <c r="I1075" s="3">
        <f t="shared" si="16"/>
        <v>3</v>
      </c>
      <c r="J1075" s="20">
        <v>2042</v>
      </c>
      <c r="K1075" s="20">
        <v>2033</v>
      </c>
      <c r="L1075" s="20">
        <v>2055</v>
      </c>
      <c r="M1075" s="20">
        <v>5</v>
      </c>
    </row>
    <row r="1076" spans="1:14">
      <c r="A1076" s="1">
        <v>41064</v>
      </c>
      <c r="B1076" s="2">
        <v>0.58333333333333337</v>
      </c>
      <c r="C1076">
        <v>-1</v>
      </c>
      <c r="D1076">
        <v>2053</v>
      </c>
      <c r="E1076">
        <v>1</v>
      </c>
      <c r="F1076">
        <v>-16</v>
      </c>
      <c r="G1076">
        <v>13160</v>
      </c>
      <c r="I1076" s="3">
        <f t="shared" si="16"/>
        <v>1</v>
      </c>
      <c r="J1076" s="3">
        <v>2051</v>
      </c>
      <c r="K1076" s="3">
        <v>2051</v>
      </c>
      <c r="L1076" s="3">
        <v>2061</v>
      </c>
      <c r="M1076" s="3"/>
    </row>
    <row r="1077" spans="1:14">
      <c r="A1077" s="1">
        <v>41064</v>
      </c>
      <c r="B1077" s="2">
        <v>0.625</v>
      </c>
      <c r="C1077">
        <v>2</v>
      </c>
      <c r="D1077">
        <v>2055</v>
      </c>
      <c r="E1077">
        <v>3</v>
      </c>
      <c r="F1077">
        <v>-18</v>
      </c>
      <c r="G1077">
        <v>13142</v>
      </c>
      <c r="I1077" s="3">
        <f t="shared" si="16"/>
        <v>3</v>
      </c>
      <c r="J1077" s="3">
        <v>2058</v>
      </c>
      <c r="K1077" s="3">
        <v>2054</v>
      </c>
      <c r="L1077" s="3">
        <v>2061</v>
      </c>
      <c r="M1077" s="3"/>
    </row>
    <row r="1078" spans="1:14">
      <c r="A1078" s="1">
        <v>41065</v>
      </c>
      <c r="B1078" s="2">
        <v>0.41666666666666669</v>
      </c>
      <c r="C1078">
        <v>0</v>
      </c>
      <c r="D1078">
        <v>2044</v>
      </c>
      <c r="E1078">
        <v>-2</v>
      </c>
      <c r="F1078">
        <v>-22</v>
      </c>
      <c r="G1078">
        <v>13120</v>
      </c>
      <c r="I1078" s="3">
        <f t="shared" si="16"/>
        <v>2</v>
      </c>
      <c r="J1078">
        <v>2037</v>
      </c>
      <c r="K1078">
        <v>2035</v>
      </c>
      <c r="L1078">
        <v>2045</v>
      </c>
      <c r="N1078" t="s">
        <v>16</v>
      </c>
    </row>
    <row r="1079" spans="1:14">
      <c r="A1079" s="1">
        <v>41071</v>
      </c>
      <c r="B1079" s="2">
        <v>0.625</v>
      </c>
      <c r="C1079">
        <v>-1</v>
      </c>
      <c r="D1079">
        <v>2167</v>
      </c>
      <c r="E1079">
        <v>-1</v>
      </c>
      <c r="G1079">
        <v>13120</v>
      </c>
      <c r="I1079" s="3">
        <f t="shared" si="16"/>
        <v>1</v>
      </c>
      <c r="J1079" s="22">
        <v>2160</v>
      </c>
      <c r="K1079" s="22">
        <v>2157</v>
      </c>
      <c r="L1079" s="22">
        <v>2166</v>
      </c>
      <c r="M1079" s="22">
        <v>-1</v>
      </c>
    </row>
    <row r="1080" spans="1:14">
      <c r="A1080" s="1">
        <v>41072</v>
      </c>
      <c r="B1080" s="2">
        <v>0.41666666666666669</v>
      </c>
      <c r="C1080">
        <v>0</v>
      </c>
      <c r="D1080">
        <v>2174</v>
      </c>
      <c r="E1080">
        <v>1</v>
      </c>
      <c r="F1080">
        <v>-7</v>
      </c>
      <c r="G1080">
        <v>13113</v>
      </c>
      <c r="I1080" s="3">
        <f t="shared" si="16"/>
        <v>1</v>
      </c>
      <c r="J1080" s="21">
        <v>2181</v>
      </c>
      <c r="K1080" s="21">
        <v>2179</v>
      </c>
      <c r="L1080" s="21">
        <v>2187</v>
      </c>
      <c r="M1080" s="21">
        <v>-5</v>
      </c>
      <c r="N1080" t="s">
        <v>16</v>
      </c>
    </row>
    <row r="1081" spans="1:14">
      <c r="A1081" s="1">
        <v>41072</v>
      </c>
      <c r="B1081" s="2">
        <v>0.45833333333333331</v>
      </c>
      <c r="C1081">
        <v>2</v>
      </c>
      <c r="D1081">
        <v>2183</v>
      </c>
      <c r="E1081">
        <v>2</v>
      </c>
      <c r="G1081">
        <v>13113</v>
      </c>
      <c r="I1081" s="3">
        <f t="shared" si="16"/>
        <v>2</v>
      </c>
      <c r="J1081" s="20">
        <v>2194</v>
      </c>
      <c r="K1081" s="20">
        <v>2193</v>
      </c>
      <c r="L1081" s="20">
        <v>2211</v>
      </c>
      <c r="M1081" s="20">
        <v>4</v>
      </c>
      <c r="N1081" s="3"/>
    </row>
    <row r="1082" spans="1:14">
      <c r="A1082" s="1">
        <v>41072</v>
      </c>
      <c r="B1082" s="2">
        <v>0.58333333333333337</v>
      </c>
      <c r="C1082">
        <v>-1</v>
      </c>
      <c r="D1082">
        <v>2190</v>
      </c>
      <c r="E1082">
        <v>-3</v>
      </c>
      <c r="F1082">
        <v>14</v>
      </c>
      <c r="G1082">
        <v>13127</v>
      </c>
      <c r="I1082" s="3">
        <f t="shared" si="16"/>
        <v>3</v>
      </c>
      <c r="J1082" s="3">
        <v>2208</v>
      </c>
      <c r="K1082" s="3">
        <v>2189</v>
      </c>
      <c r="L1082" s="3">
        <v>2213</v>
      </c>
      <c r="M1082" s="3"/>
      <c r="N1082" s="3"/>
    </row>
    <row r="1083" spans="1:14">
      <c r="A1083" s="1">
        <v>41072</v>
      </c>
      <c r="B1083" s="2">
        <v>0.625</v>
      </c>
      <c r="C1083">
        <v>2</v>
      </c>
      <c r="D1083">
        <v>2202</v>
      </c>
      <c r="E1083">
        <v>3</v>
      </c>
      <c r="F1083">
        <v>-12</v>
      </c>
      <c r="G1083">
        <v>13115</v>
      </c>
      <c r="I1083" s="3">
        <f t="shared" si="16"/>
        <v>3</v>
      </c>
      <c r="J1083" s="3">
        <v>2208</v>
      </c>
      <c r="K1083" s="3">
        <v>2189</v>
      </c>
      <c r="L1083" s="3">
        <v>2213</v>
      </c>
      <c r="M1083" s="3"/>
      <c r="N1083" s="3"/>
    </row>
    <row r="1084" spans="1:14">
      <c r="A1084" s="1">
        <v>41072</v>
      </c>
      <c r="B1084" s="2">
        <v>0.70833333333333337</v>
      </c>
      <c r="C1084">
        <v>-1</v>
      </c>
      <c r="D1084">
        <v>2203</v>
      </c>
      <c r="E1084">
        <v>-3</v>
      </c>
      <c r="F1084">
        <v>2</v>
      </c>
      <c r="G1084">
        <v>13117</v>
      </c>
      <c r="I1084" s="3">
        <f t="shared" si="16"/>
        <v>3</v>
      </c>
      <c r="J1084" s="20">
        <v>2210</v>
      </c>
      <c r="K1084" s="20">
        <v>2210</v>
      </c>
      <c r="L1084" s="20">
        <v>2219</v>
      </c>
      <c r="M1084" s="20">
        <v>7</v>
      </c>
      <c r="N1084" s="3"/>
    </row>
    <row r="1085" spans="1:14">
      <c r="A1085" s="1">
        <v>41073</v>
      </c>
      <c r="B1085" s="2">
        <v>0.33333333333333331</v>
      </c>
      <c r="C1085">
        <v>2</v>
      </c>
      <c r="D1085">
        <v>2213</v>
      </c>
      <c r="E1085">
        <v>3</v>
      </c>
      <c r="F1085">
        <v>-10</v>
      </c>
      <c r="G1085">
        <v>13107</v>
      </c>
      <c r="I1085" s="3">
        <f t="shared" si="16"/>
        <v>3</v>
      </c>
      <c r="J1085" s="20">
        <v>2211</v>
      </c>
      <c r="K1085" s="20">
        <v>2208</v>
      </c>
      <c r="L1085" s="20">
        <v>2225</v>
      </c>
      <c r="M1085" s="20">
        <v>2</v>
      </c>
    </row>
    <row r="1086" spans="1:14">
      <c r="A1086" s="1">
        <v>41073</v>
      </c>
      <c r="B1086" s="2">
        <v>0.41666666666666669</v>
      </c>
      <c r="C1086">
        <v>-1</v>
      </c>
      <c r="D1086">
        <v>2206</v>
      </c>
      <c r="E1086">
        <v>-3</v>
      </c>
      <c r="F1086">
        <v>-14</v>
      </c>
      <c r="G1086">
        <v>13093</v>
      </c>
      <c r="I1086" s="3">
        <f t="shared" si="16"/>
        <v>3</v>
      </c>
      <c r="J1086" s="3">
        <v>2201</v>
      </c>
      <c r="K1086" s="3">
        <v>2197</v>
      </c>
      <c r="L1086" s="3">
        <v>2206</v>
      </c>
      <c r="M1086" s="3"/>
    </row>
    <row r="1087" spans="1:14">
      <c r="A1087" s="1">
        <v>41075</v>
      </c>
      <c r="B1087" s="2">
        <v>0.58333333333333337</v>
      </c>
      <c r="C1087">
        <v>1</v>
      </c>
      <c r="D1087">
        <v>2156</v>
      </c>
      <c r="E1087">
        <v>2</v>
      </c>
      <c r="F1087">
        <v>50</v>
      </c>
      <c r="G1087">
        <v>13143</v>
      </c>
      <c r="I1087" s="3">
        <f t="shared" si="16"/>
        <v>2</v>
      </c>
      <c r="J1087" s="3">
        <v>2161</v>
      </c>
      <c r="K1087" s="3">
        <v>2156</v>
      </c>
      <c r="L1087" s="3">
        <v>2168</v>
      </c>
      <c r="M1087" s="3"/>
      <c r="N1087" t="s">
        <v>53</v>
      </c>
    </row>
    <row r="1088" spans="1:14">
      <c r="A1088" s="1">
        <v>41078</v>
      </c>
      <c r="B1088" s="2">
        <v>0.625</v>
      </c>
      <c r="C1088">
        <v>0</v>
      </c>
      <c r="D1088">
        <v>2141</v>
      </c>
      <c r="E1088">
        <v>-1</v>
      </c>
      <c r="F1088">
        <v>-15</v>
      </c>
      <c r="G1088">
        <v>13128</v>
      </c>
      <c r="I1088" s="3">
        <f t="shared" si="16"/>
        <v>1</v>
      </c>
      <c r="J1088">
        <v>2143</v>
      </c>
      <c r="K1088">
        <v>2138</v>
      </c>
      <c r="L1088">
        <v>2147</v>
      </c>
      <c r="N1088" t="s">
        <v>16</v>
      </c>
    </row>
    <row r="1089" spans="1:14">
      <c r="A1089" s="1">
        <v>41079</v>
      </c>
      <c r="B1089" s="2">
        <v>0.33333333333333331</v>
      </c>
      <c r="C1089">
        <v>1</v>
      </c>
      <c r="D1089">
        <v>2147</v>
      </c>
      <c r="E1089">
        <v>1</v>
      </c>
      <c r="G1089">
        <v>13128</v>
      </c>
      <c r="I1089" s="3">
        <f t="shared" si="16"/>
        <v>1</v>
      </c>
      <c r="J1089" s="22">
        <v>2153</v>
      </c>
      <c r="K1089" s="27">
        <v>2152</v>
      </c>
      <c r="L1089" s="22">
        <v>2176</v>
      </c>
      <c r="M1089" s="22">
        <v>-5</v>
      </c>
    </row>
    <row r="1090" spans="1:14">
      <c r="A1090" s="1">
        <v>41080</v>
      </c>
      <c r="B1090" s="2">
        <v>0.5</v>
      </c>
      <c r="C1090">
        <v>-1</v>
      </c>
      <c r="D1090">
        <v>2199</v>
      </c>
      <c r="E1090">
        <v>-2</v>
      </c>
      <c r="F1090">
        <v>52</v>
      </c>
      <c r="G1090">
        <v>13180</v>
      </c>
      <c r="I1090" s="3">
        <f t="shared" si="16"/>
        <v>2</v>
      </c>
      <c r="J1090" s="3">
        <v>2198</v>
      </c>
      <c r="K1090" s="3">
        <v>2195</v>
      </c>
      <c r="L1090" s="3">
        <v>2204</v>
      </c>
      <c r="M1090" s="3"/>
    </row>
    <row r="1091" spans="1:14">
      <c r="A1091" s="1">
        <v>41085</v>
      </c>
      <c r="B1091" s="2">
        <v>0.33333333333333331</v>
      </c>
      <c r="C1091">
        <v>-2</v>
      </c>
      <c r="D1091">
        <v>2166</v>
      </c>
      <c r="E1091">
        <v>-1</v>
      </c>
      <c r="G1091">
        <v>13180</v>
      </c>
      <c r="I1091" s="3">
        <f t="shared" si="16"/>
        <v>1</v>
      </c>
      <c r="J1091" s="22">
        <v>2164</v>
      </c>
      <c r="K1091" s="22">
        <v>2150</v>
      </c>
      <c r="L1091" s="22">
        <v>2165</v>
      </c>
      <c r="M1091" s="22">
        <v>-1</v>
      </c>
    </row>
    <row r="1092" spans="1:14">
      <c r="A1092" s="1">
        <v>41085</v>
      </c>
      <c r="B1092" s="2">
        <v>0.66666666666666663</v>
      </c>
      <c r="C1092">
        <v>1</v>
      </c>
      <c r="D1092">
        <v>2157</v>
      </c>
      <c r="E1092">
        <v>3</v>
      </c>
      <c r="F1092">
        <v>51</v>
      </c>
      <c r="G1092">
        <v>13231</v>
      </c>
      <c r="I1092" s="3">
        <f t="shared" ref="I1092:I1155" si="17">ABS(E1092)</f>
        <v>3</v>
      </c>
      <c r="J1092" s="3">
        <v>2158</v>
      </c>
      <c r="K1092" s="3">
        <v>2155</v>
      </c>
      <c r="L1092" s="3">
        <v>2162</v>
      </c>
      <c r="M1092" s="3"/>
    </row>
    <row r="1093" spans="1:14">
      <c r="A1093" s="1">
        <v>41087</v>
      </c>
      <c r="B1093" s="2">
        <v>0.5</v>
      </c>
      <c r="C1093">
        <v>2</v>
      </c>
      <c r="D1093">
        <v>2193</v>
      </c>
      <c r="E1093">
        <v>1</v>
      </c>
      <c r="G1093">
        <v>13231</v>
      </c>
      <c r="I1093" s="3">
        <f t="shared" si="17"/>
        <v>1</v>
      </c>
      <c r="J1093" s="3">
        <v>2195</v>
      </c>
      <c r="K1093" s="3">
        <v>2193</v>
      </c>
      <c r="L1093" s="3">
        <v>2199</v>
      </c>
      <c r="M1093" s="3"/>
    </row>
    <row r="1094" spans="1:14">
      <c r="A1094" s="1">
        <v>41088</v>
      </c>
      <c r="B1094" s="2">
        <v>0.375</v>
      </c>
      <c r="C1094">
        <v>-1</v>
      </c>
      <c r="D1094">
        <v>2206</v>
      </c>
      <c r="E1094">
        <v>-3</v>
      </c>
      <c r="F1094">
        <v>62</v>
      </c>
      <c r="G1094">
        <v>13293</v>
      </c>
      <c r="I1094" s="3">
        <f t="shared" si="17"/>
        <v>3</v>
      </c>
      <c r="J1094" s="22">
        <v>2198</v>
      </c>
      <c r="K1094" s="22">
        <v>2188</v>
      </c>
      <c r="L1094" s="22">
        <v>2199</v>
      </c>
      <c r="M1094" s="22">
        <v>-7</v>
      </c>
      <c r="N1094" s="3"/>
    </row>
    <row r="1095" spans="1:14">
      <c r="A1095" s="1">
        <v>41089</v>
      </c>
      <c r="B1095" s="2">
        <v>0.33333333333333331</v>
      </c>
      <c r="C1095">
        <v>0</v>
      </c>
      <c r="D1095">
        <v>2206</v>
      </c>
      <c r="E1095">
        <v>1</v>
      </c>
      <c r="F1095">
        <v>0</v>
      </c>
      <c r="G1095">
        <v>13293</v>
      </c>
      <c r="I1095" s="3">
        <f t="shared" si="17"/>
        <v>1</v>
      </c>
      <c r="J1095" s="3">
        <v>2212</v>
      </c>
      <c r="K1095" s="3">
        <v>2196</v>
      </c>
      <c r="L1095" s="3">
        <v>2213</v>
      </c>
      <c r="M1095" s="3"/>
      <c r="N1095" s="3" t="s">
        <v>16</v>
      </c>
    </row>
    <row r="1096" spans="1:14">
      <c r="A1096" s="1">
        <v>41089</v>
      </c>
      <c r="B1096" s="2">
        <v>0.33333333333333331</v>
      </c>
      <c r="C1096">
        <v>2</v>
      </c>
      <c r="D1096">
        <v>2206</v>
      </c>
      <c r="E1096">
        <v>2</v>
      </c>
      <c r="G1096">
        <v>13293</v>
      </c>
      <c r="I1096" s="3">
        <f t="shared" si="17"/>
        <v>2</v>
      </c>
      <c r="J1096" s="3">
        <v>2212</v>
      </c>
      <c r="K1096" s="3">
        <v>2196</v>
      </c>
      <c r="L1096" s="3">
        <v>2213</v>
      </c>
    </row>
    <row r="1097" spans="1:14">
      <c r="A1097" s="1">
        <v>41089</v>
      </c>
      <c r="B1097" s="2">
        <v>0.45833333333333331</v>
      </c>
      <c r="C1097">
        <v>-1</v>
      </c>
      <c r="D1097">
        <v>2197</v>
      </c>
      <c r="E1097">
        <v>-3</v>
      </c>
      <c r="F1097">
        <v>-18</v>
      </c>
      <c r="G1097">
        <v>13275</v>
      </c>
      <c r="I1097" s="3">
        <f t="shared" si="17"/>
        <v>3</v>
      </c>
      <c r="J1097" s="3">
        <v>2195</v>
      </c>
      <c r="K1097" s="3">
        <v>2191</v>
      </c>
      <c r="L1097" s="3">
        <v>2199</v>
      </c>
    </row>
    <row r="1098" spans="1:14">
      <c r="A1098" s="36">
        <v>41089</v>
      </c>
      <c r="B1098" s="24">
        <v>0.54166666666666663</v>
      </c>
      <c r="C1098" s="25">
        <v>2</v>
      </c>
      <c r="D1098" s="25">
        <v>2198</v>
      </c>
      <c r="E1098" s="25">
        <v>3</v>
      </c>
      <c r="F1098" s="25">
        <v>-1</v>
      </c>
      <c r="G1098" s="25">
        <v>13274</v>
      </c>
      <c r="H1098" s="25">
        <f>SUM(F1072:F1098)</f>
        <v>51</v>
      </c>
      <c r="I1098" s="3">
        <f t="shared" si="17"/>
        <v>3</v>
      </c>
      <c r="J1098" s="3">
        <v>2198</v>
      </c>
      <c r="K1098" s="3">
        <v>2198</v>
      </c>
      <c r="L1098" s="3">
        <v>2212</v>
      </c>
    </row>
    <row r="1099" spans="1:14">
      <c r="A1099" s="1">
        <v>41092</v>
      </c>
      <c r="B1099" s="2">
        <v>0.45833333333333331</v>
      </c>
      <c r="C1099">
        <v>-1</v>
      </c>
      <c r="D1099">
        <v>2204</v>
      </c>
      <c r="E1099">
        <v>-3</v>
      </c>
      <c r="F1099">
        <v>12</v>
      </c>
      <c r="G1099">
        <v>13286</v>
      </c>
      <c r="I1099" s="3">
        <f t="shared" si="17"/>
        <v>3</v>
      </c>
      <c r="J1099">
        <v>2201</v>
      </c>
      <c r="K1099">
        <v>2200</v>
      </c>
      <c r="L1099">
        <v>2205</v>
      </c>
    </row>
    <row r="1100" spans="1:14">
      <c r="A1100" s="1">
        <v>41093</v>
      </c>
      <c r="B1100" s="2">
        <v>0.33333333333333331</v>
      </c>
      <c r="C1100">
        <v>1</v>
      </c>
      <c r="D1100">
        <v>2198</v>
      </c>
      <c r="E1100">
        <v>2</v>
      </c>
      <c r="F1100">
        <v>6</v>
      </c>
      <c r="G1100">
        <v>13292</v>
      </c>
      <c r="I1100" s="3">
        <f t="shared" si="17"/>
        <v>2</v>
      </c>
      <c r="J1100" s="3">
        <v>2199</v>
      </c>
      <c r="K1100" s="3">
        <v>2195</v>
      </c>
      <c r="L1100" s="3">
        <v>2218</v>
      </c>
    </row>
    <row r="1101" spans="1:14">
      <c r="A1101" s="1">
        <v>41093</v>
      </c>
      <c r="B1101" s="2">
        <v>0.5</v>
      </c>
      <c r="C1101">
        <v>-1</v>
      </c>
      <c r="D1101">
        <v>2202</v>
      </c>
      <c r="E1101">
        <v>-2</v>
      </c>
      <c r="F1101">
        <v>4</v>
      </c>
      <c r="G1101">
        <v>13296</v>
      </c>
      <c r="I1101" s="3">
        <f t="shared" si="17"/>
        <v>2</v>
      </c>
      <c r="J1101" s="3">
        <v>2202</v>
      </c>
      <c r="K1101" s="3">
        <v>2201</v>
      </c>
      <c r="L1101" s="3">
        <v>2207</v>
      </c>
    </row>
    <row r="1102" spans="1:14">
      <c r="A1102" s="1">
        <v>41093</v>
      </c>
      <c r="B1102" s="2">
        <v>0.54166666666666663</v>
      </c>
      <c r="C1102">
        <v>2</v>
      </c>
      <c r="D1102">
        <v>2204</v>
      </c>
      <c r="E1102">
        <v>3</v>
      </c>
      <c r="F1102">
        <v>-2</v>
      </c>
      <c r="G1102">
        <v>13294</v>
      </c>
      <c r="I1102" s="3">
        <f t="shared" si="17"/>
        <v>3</v>
      </c>
      <c r="J1102" s="3">
        <v>2205</v>
      </c>
      <c r="K1102" s="3">
        <v>2200</v>
      </c>
      <c r="L1102" s="3">
        <v>2206</v>
      </c>
    </row>
    <row r="1103" spans="1:14">
      <c r="A1103" s="1">
        <v>41093</v>
      </c>
      <c r="B1103" s="2">
        <v>0.625</v>
      </c>
      <c r="C1103">
        <v>-1</v>
      </c>
      <c r="D1103">
        <v>2202</v>
      </c>
      <c r="E1103">
        <v>-3</v>
      </c>
      <c r="F1103">
        <v>-4</v>
      </c>
      <c r="G1103">
        <v>13290</v>
      </c>
      <c r="I1103" s="3">
        <f t="shared" si="17"/>
        <v>3</v>
      </c>
      <c r="J1103" s="3">
        <v>2202</v>
      </c>
      <c r="K1103" s="3">
        <v>2193</v>
      </c>
      <c r="L1103" s="3">
        <v>2205</v>
      </c>
    </row>
    <row r="1104" spans="1:14">
      <c r="A1104" s="1">
        <v>41093</v>
      </c>
      <c r="B1104" s="2">
        <v>0.70833333333333337</v>
      </c>
      <c r="C1104">
        <v>2</v>
      </c>
      <c r="D1104">
        <v>2203</v>
      </c>
      <c r="E1104">
        <v>3</v>
      </c>
      <c r="F1104">
        <v>-1</v>
      </c>
      <c r="G1104">
        <v>13289</v>
      </c>
      <c r="I1104" s="3">
        <f t="shared" si="17"/>
        <v>3</v>
      </c>
      <c r="J1104" s="3">
        <v>2208</v>
      </c>
      <c r="K1104" s="3">
        <v>2200</v>
      </c>
      <c r="L1104" s="3">
        <v>2205</v>
      </c>
    </row>
    <row r="1105" spans="1:14">
      <c r="A1105" s="1">
        <v>41094</v>
      </c>
      <c r="B1105" s="2">
        <v>0.33333333333333331</v>
      </c>
      <c r="C1105">
        <v>-1</v>
      </c>
      <c r="D1105">
        <v>2202</v>
      </c>
      <c r="E1105">
        <v>-3</v>
      </c>
      <c r="F1105">
        <v>-2</v>
      </c>
      <c r="G1105">
        <v>13287</v>
      </c>
      <c r="I1105" s="3">
        <f t="shared" si="17"/>
        <v>3</v>
      </c>
      <c r="J1105" s="3">
        <v>2202</v>
      </c>
      <c r="K1105" s="3">
        <v>2195</v>
      </c>
      <c r="L1105" s="3">
        <v>2205</v>
      </c>
      <c r="M1105" s="3"/>
      <c r="N1105" s="3"/>
    </row>
    <row r="1106" spans="1:14">
      <c r="A1106" s="1">
        <v>41094</v>
      </c>
      <c r="B1106" s="2">
        <v>0.54166666666666663</v>
      </c>
      <c r="C1106">
        <v>2</v>
      </c>
      <c r="D1106">
        <v>2203</v>
      </c>
      <c r="E1106">
        <v>3</v>
      </c>
      <c r="F1106">
        <v>-1</v>
      </c>
      <c r="G1106">
        <v>13286</v>
      </c>
      <c r="I1106" s="3">
        <f t="shared" si="17"/>
        <v>3</v>
      </c>
      <c r="J1106" s="3">
        <v>2203</v>
      </c>
      <c r="K1106" s="3">
        <v>2203</v>
      </c>
      <c r="L1106" s="3">
        <v>2209</v>
      </c>
      <c r="M1106" s="3"/>
    </row>
    <row r="1107" spans="1:14">
      <c r="A1107" s="1">
        <v>41095</v>
      </c>
      <c r="B1107" s="2">
        <v>0.58333333333333337</v>
      </c>
      <c r="C1107">
        <v>-1</v>
      </c>
      <c r="D1107">
        <v>2225</v>
      </c>
      <c r="E1107">
        <v>-3</v>
      </c>
      <c r="F1107">
        <v>44</v>
      </c>
      <c r="G1107">
        <v>13330</v>
      </c>
      <c r="I1107" s="3">
        <f t="shared" si="17"/>
        <v>3</v>
      </c>
      <c r="J1107" s="3">
        <v>2225</v>
      </c>
      <c r="K1107" s="3">
        <v>2216</v>
      </c>
      <c r="L1107" s="3">
        <v>2229</v>
      </c>
    </row>
    <row r="1108" spans="1:14">
      <c r="A1108" s="1">
        <v>41096</v>
      </c>
      <c r="B1108" s="2">
        <v>0.33333333333333331</v>
      </c>
      <c r="C1108">
        <v>2</v>
      </c>
      <c r="D1108">
        <v>2229</v>
      </c>
      <c r="E1108">
        <v>3</v>
      </c>
      <c r="F1108">
        <v>-4</v>
      </c>
      <c r="G1108">
        <v>13326</v>
      </c>
      <c r="I1108" s="3">
        <f t="shared" si="17"/>
        <v>3</v>
      </c>
      <c r="J1108" s="3">
        <v>2228</v>
      </c>
      <c r="K1108" s="3">
        <v>2219</v>
      </c>
      <c r="L1108" s="3">
        <v>2229</v>
      </c>
    </row>
    <row r="1109" spans="1:14">
      <c r="A1109" s="1">
        <v>41096</v>
      </c>
      <c r="B1109" s="2">
        <v>0.375</v>
      </c>
      <c r="C1109">
        <v>-1</v>
      </c>
      <c r="D1109">
        <v>2226</v>
      </c>
      <c r="E1109">
        <v>-3</v>
      </c>
      <c r="F1109">
        <v>-6</v>
      </c>
      <c r="G1109">
        <v>13320</v>
      </c>
      <c r="I1109" s="3">
        <f t="shared" si="17"/>
        <v>3</v>
      </c>
      <c r="J1109" s="3">
        <v>2226</v>
      </c>
      <c r="K1109" s="3">
        <v>2225</v>
      </c>
      <c r="L1109" s="3">
        <v>2237</v>
      </c>
    </row>
    <row r="1110" spans="1:14">
      <c r="A1110" s="1">
        <v>41096</v>
      </c>
      <c r="B1110" s="2">
        <v>0.41666666666666669</v>
      </c>
      <c r="C1110">
        <v>2</v>
      </c>
      <c r="D1110">
        <v>2230</v>
      </c>
      <c r="E1110">
        <v>3</v>
      </c>
      <c r="F1110">
        <v>-4</v>
      </c>
      <c r="G1110">
        <v>13316</v>
      </c>
      <c r="I1110" s="3">
        <f t="shared" si="17"/>
        <v>3</v>
      </c>
      <c r="J1110" s="3">
        <v>2230</v>
      </c>
      <c r="K1110" s="3">
        <v>2226</v>
      </c>
      <c r="L1110" s="3">
        <v>2231</v>
      </c>
    </row>
    <row r="1111" spans="1:14">
      <c r="A1111" s="1">
        <v>41096</v>
      </c>
      <c r="B1111" s="2">
        <v>0.45833333333333331</v>
      </c>
      <c r="C1111">
        <v>-1</v>
      </c>
      <c r="D1111">
        <v>2229</v>
      </c>
      <c r="E1111">
        <v>-3</v>
      </c>
      <c r="F1111">
        <v>-2</v>
      </c>
      <c r="G1111">
        <v>13314</v>
      </c>
      <c r="I1111" s="3">
        <f t="shared" si="17"/>
        <v>3</v>
      </c>
      <c r="J1111" s="3">
        <v>2227</v>
      </c>
      <c r="K1111" s="3">
        <v>2226</v>
      </c>
      <c r="L1111" s="3">
        <v>2231</v>
      </c>
    </row>
    <row r="1112" spans="1:14">
      <c r="A1112" s="1">
        <v>41100</v>
      </c>
      <c r="B1112" s="2">
        <v>0.45833333333333331</v>
      </c>
      <c r="C1112">
        <v>1</v>
      </c>
      <c r="D1112">
        <v>2183</v>
      </c>
      <c r="E1112">
        <v>2</v>
      </c>
      <c r="F1112">
        <v>46</v>
      </c>
      <c r="G1112">
        <v>13360</v>
      </c>
      <c r="I1112" s="3">
        <f t="shared" si="17"/>
        <v>2</v>
      </c>
      <c r="J1112" s="3">
        <v>2184</v>
      </c>
      <c r="K1112" s="3">
        <v>2183</v>
      </c>
      <c r="L1112" s="3">
        <v>2192</v>
      </c>
    </row>
    <row r="1113" spans="1:14">
      <c r="A1113" s="1">
        <v>41101</v>
      </c>
      <c r="B1113" s="2">
        <v>0.375</v>
      </c>
      <c r="C1113">
        <v>-2</v>
      </c>
      <c r="D1113">
        <v>2176</v>
      </c>
      <c r="E1113">
        <v>-3</v>
      </c>
      <c r="F1113">
        <v>-7</v>
      </c>
      <c r="G1113">
        <v>13353</v>
      </c>
      <c r="I1113" s="3">
        <f t="shared" si="17"/>
        <v>3</v>
      </c>
      <c r="J1113" s="3">
        <v>2172</v>
      </c>
      <c r="K1113" s="3">
        <v>2166</v>
      </c>
      <c r="L1113" s="3">
        <v>2176</v>
      </c>
    </row>
    <row r="1114" spans="1:14">
      <c r="A1114" s="1">
        <v>41101</v>
      </c>
      <c r="B1114" s="2">
        <v>0.5</v>
      </c>
      <c r="C1114">
        <v>1</v>
      </c>
      <c r="D1114">
        <v>2175</v>
      </c>
      <c r="E1114">
        <v>3</v>
      </c>
      <c r="F1114">
        <v>2</v>
      </c>
      <c r="G1114">
        <v>13355</v>
      </c>
      <c r="I1114" s="3">
        <f t="shared" si="17"/>
        <v>3</v>
      </c>
      <c r="J1114" s="3">
        <v>2176</v>
      </c>
      <c r="K1114" s="3">
        <v>2167</v>
      </c>
      <c r="L1114" s="3">
        <v>2180</v>
      </c>
    </row>
    <row r="1115" spans="1:14">
      <c r="A1115" s="1">
        <v>41101</v>
      </c>
      <c r="B1115" s="2">
        <v>0.54166666666666663</v>
      </c>
      <c r="C1115">
        <v>-2</v>
      </c>
      <c r="D1115">
        <v>2173</v>
      </c>
      <c r="E1115">
        <v>-3</v>
      </c>
      <c r="F1115">
        <v>-2</v>
      </c>
      <c r="G1115">
        <v>13353</v>
      </c>
      <c r="I1115" s="3">
        <f t="shared" si="17"/>
        <v>3</v>
      </c>
      <c r="J1115" s="22">
        <v>2169</v>
      </c>
      <c r="K1115" s="22">
        <v>2155</v>
      </c>
      <c r="L1115" s="22">
        <v>2170</v>
      </c>
      <c r="M1115" s="22">
        <v>-3</v>
      </c>
    </row>
    <row r="1116" spans="1:14">
      <c r="A1116" s="1">
        <v>41102</v>
      </c>
      <c r="B1116" s="2">
        <v>0.625</v>
      </c>
      <c r="C1116">
        <v>1</v>
      </c>
      <c r="D1116">
        <v>2136</v>
      </c>
      <c r="E1116">
        <v>3</v>
      </c>
      <c r="F1116">
        <v>74</v>
      </c>
      <c r="G1116">
        <v>13427</v>
      </c>
      <c r="I1116" s="3">
        <f t="shared" si="17"/>
        <v>3</v>
      </c>
      <c r="J1116" s="3">
        <v>2136</v>
      </c>
      <c r="K1116" s="3">
        <v>2132</v>
      </c>
      <c r="L1116" s="3">
        <v>2141</v>
      </c>
    </row>
    <row r="1117" spans="1:14">
      <c r="A1117" s="1">
        <v>41106</v>
      </c>
      <c r="B1117" s="2">
        <v>0.70833333333333337</v>
      </c>
      <c r="C1117">
        <v>2</v>
      </c>
      <c r="D1117">
        <v>2166</v>
      </c>
      <c r="E1117">
        <v>1</v>
      </c>
      <c r="G1117">
        <v>13427</v>
      </c>
      <c r="I1117" s="3">
        <f t="shared" si="17"/>
        <v>1</v>
      </c>
      <c r="J1117" s="3">
        <v>2164</v>
      </c>
      <c r="K1117" s="3">
        <v>2170</v>
      </c>
      <c r="L1117" s="3">
        <v>2177</v>
      </c>
    </row>
    <row r="1118" spans="1:14">
      <c r="A1118" s="1">
        <v>41107</v>
      </c>
      <c r="B1118" s="2">
        <v>0.45833333333333331</v>
      </c>
      <c r="C1118">
        <v>-1</v>
      </c>
      <c r="D1118">
        <v>2168</v>
      </c>
      <c r="E1118">
        <v>-3</v>
      </c>
      <c r="F1118">
        <v>34</v>
      </c>
      <c r="G1118">
        <v>13461</v>
      </c>
      <c r="I1118" s="3">
        <f t="shared" si="17"/>
        <v>3</v>
      </c>
      <c r="J1118" s="3">
        <v>2167</v>
      </c>
      <c r="K1118" s="3">
        <v>2162</v>
      </c>
      <c r="L1118" s="3">
        <v>2168</v>
      </c>
    </row>
    <row r="1119" spans="1:14">
      <c r="A1119" s="1">
        <v>41107</v>
      </c>
      <c r="B1119" s="2">
        <v>0.625</v>
      </c>
      <c r="C1119">
        <v>2</v>
      </c>
      <c r="D1119">
        <v>2172</v>
      </c>
      <c r="E1119">
        <v>3</v>
      </c>
      <c r="F1119">
        <v>-4</v>
      </c>
      <c r="G1119">
        <v>13457</v>
      </c>
      <c r="I1119" s="3">
        <f t="shared" si="17"/>
        <v>3</v>
      </c>
      <c r="J1119" s="3">
        <v>2175</v>
      </c>
      <c r="K1119" s="3">
        <v>2158</v>
      </c>
      <c r="L1119" s="3">
        <v>2175</v>
      </c>
    </row>
    <row r="1120" spans="1:14">
      <c r="A1120" s="1">
        <v>41107</v>
      </c>
      <c r="B1120" s="2">
        <v>0.66666666666666663</v>
      </c>
      <c r="C1120">
        <v>-1</v>
      </c>
      <c r="D1120">
        <v>2168</v>
      </c>
      <c r="E1120">
        <v>-3</v>
      </c>
      <c r="F1120">
        <v>-8</v>
      </c>
      <c r="G1120">
        <v>13449</v>
      </c>
      <c r="I1120" s="3">
        <f t="shared" si="17"/>
        <v>3</v>
      </c>
      <c r="J1120" s="3">
        <v>2165</v>
      </c>
      <c r="K1120" s="3">
        <v>2164</v>
      </c>
      <c r="L1120" s="3">
        <v>2170</v>
      </c>
    </row>
    <row r="1121" spans="1:14">
      <c r="A1121" s="1">
        <v>41108</v>
      </c>
      <c r="B1121" s="2">
        <v>0.33333333333333331</v>
      </c>
      <c r="C1121">
        <v>2</v>
      </c>
      <c r="D1121">
        <v>2170</v>
      </c>
      <c r="E1121">
        <v>3</v>
      </c>
      <c r="F1121">
        <v>-2</v>
      </c>
      <c r="G1121">
        <v>13447</v>
      </c>
      <c r="I1121" s="3">
        <f t="shared" si="17"/>
        <v>3</v>
      </c>
      <c r="J1121" s="3">
        <v>2169</v>
      </c>
      <c r="K1121" s="3">
        <v>2160</v>
      </c>
      <c r="L1121" s="3">
        <v>2170</v>
      </c>
    </row>
    <row r="1122" spans="1:14">
      <c r="A1122" s="1">
        <v>41108</v>
      </c>
      <c r="B1122" s="2">
        <v>0.375</v>
      </c>
      <c r="C1122">
        <v>-1</v>
      </c>
      <c r="D1122">
        <v>2165</v>
      </c>
      <c r="E1122">
        <v>-3</v>
      </c>
      <c r="F1122">
        <v>-10</v>
      </c>
      <c r="G1122">
        <v>13437</v>
      </c>
      <c r="I1122" s="3">
        <f t="shared" si="17"/>
        <v>3</v>
      </c>
      <c r="J1122" s="3">
        <v>2163</v>
      </c>
      <c r="K1122" s="3">
        <v>2154</v>
      </c>
      <c r="L1122" s="3">
        <v>2169</v>
      </c>
    </row>
    <row r="1123" spans="1:14">
      <c r="A1123" s="1">
        <v>41109</v>
      </c>
      <c r="B1123" s="2">
        <v>0.33333333333333331</v>
      </c>
      <c r="C1123">
        <v>0</v>
      </c>
      <c r="D1123">
        <v>2170</v>
      </c>
      <c r="E1123">
        <v>1</v>
      </c>
      <c r="F1123">
        <v>-5</v>
      </c>
      <c r="G1123">
        <v>13432</v>
      </c>
      <c r="I1123" s="3">
        <f t="shared" si="17"/>
        <v>1</v>
      </c>
      <c r="J1123">
        <v>2170</v>
      </c>
      <c r="K1123">
        <v>2158</v>
      </c>
      <c r="L1123">
        <v>2173</v>
      </c>
      <c r="N1123" t="s">
        <v>16</v>
      </c>
    </row>
    <row r="1124" spans="1:14">
      <c r="A1124" s="1">
        <v>41109</v>
      </c>
      <c r="B1124" s="2">
        <v>0.5</v>
      </c>
      <c r="C1124">
        <v>2</v>
      </c>
      <c r="D1124">
        <v>2165</v>
      </c>
      <c r="E1124">
        <v>2</v>
      </c>
      <c r="G1124">
        <v>13432</v>
      </c>
      <c r="I1124" s="3">
        <f t="shared" si="17"/>
        <v>2</v>
      </c>
      <c r="J1124" s="22">
        <v>2171</v>
      </c>
      <c r="K1124" s="22">
        <v>2166</v>
      </c>
      <c r="L1124" s="22">
        <v>2173</v>
      </c>
      <c r="M1124" s="22">
        <v>-1</v>
      </c>
    </row>
    <row r="1125" spans="1:14">
      <c r="A1125" s="1">
        <v>41110</v>
      </c>
      <c r="B1125" s="2">
        <v>0.33333333333333331</v>
      </c>
      <c r="C1125">
        <v>-1</v>
      </c>
      <c r="D1125">
        <v>2169</v>
      </c>
      <c r="E1125">
        <v>-3</v>
      </c>
      <c r="F1125">
        <v>8</v>
      </c>
      <c r="G1125">
        <v>13440</v>
      </c>
      <c r="I1125" s="3">
        <f t="shared" si="17"/>
        <v>3</v>
      </c>
      <c r="J1125" s="3">
        <v>2169</v>
      </c>
      <c r="K1125" s="3">
        <v>2166</v>
      </c>
      <c r="L1125" s="3">
        <v>2175</v>
      </c>
    </row>
    <row r="1126" spans="1:14">
      <c r="A1126" s="1">
        <v>41110</v>
      </c>
      <c r="B1126" s="2">
        <v>0.375</v>
      </c>
      <c r="C1126">
        <v>2</v>
      </c>
      <c r="D1126">
        <v>2171</v>
      </c>
      <c r="E1126">
        <v>3</v>
      </c>
      <c r="F1126">
        <v>-2</v>
      </c>
      <c r="G1126">
        <v>13438</v>
      </c>
      <c r="I1126" s="3">
        <f t="shared" si="17"/>
        <v>3</v>
      </c>
      <c r="J1126" s="3">
        <v>2173</v>
      </c>
      <c r="K1126" s="3">
        <v>2171</v>
      </c>
      <c r="L1126" s="3">
        <v>2177</v>
      </c>
    </row>
    <row r="1127" spans="1:14">
      <c r="A1127" s="1">
        <v>41110</v>
      </c>
      <c r="B1127" s="2">
        <v>0.58333333333333337</v>
      </c>
      <c r="C1127">
        <v>0</v>
      </c>
      <c r="D1127">
        <v>2162</v>
      </c>
      <c r="E1127">
        <v>-2</v>
      </c>
      <c r="F1127">
        <v>-18</v>
      </c>
      <c r="G1127">
        <v>13420</v>
      </c>
      <c r="I1127" s="3">
        <f t="shared" si="17"/>
        <v>2</v>
      </c>
      <c r="J1127">
        <v>2166</v>
      </c>
      <c r="K1127">
        <v>2159</v>
      </c>
      <c r="L1127">
        <v>2166</v>
      </c>
      <c r="N1127" t="s">
        <v>16</v>
      </c>
    </row>
    <row r="1128" spans="1:14">
      <c r="A1128" s="1">
        <v>41114</v>
      </c>
      <c r="B1128" s="2">
        <v>0.41666666666666669</v>
      </c>
      <c r="C1128">
        <v>1</v>
      </c>
      <c r="D1128">
        <v>2074</v>
      </c>
      <c r="E1128">
        <v>1</v>
      </c>
      <c r="G1128">
        <v>13420</v>
      </c>
      <c r="I1128" s="3">
        <f t="shared" si="17"/>
        <v>1</v>
      </c>
      <c r="J1128" s="3">
        <v>2077</v>
      </c>
      <c r="K1128" s="3">
        <v>2074</v>
      </c>
      <c r="L1128" s="3">
        <v>2079</v>
      </c>
    </row>
    <row r="1129" spans="1:14">
      <c r="A1129" s="1">
        <v>41116</v>
      </c>
      <c r="B1129" s="2">
        <v>0.45833333333333331</v>
      </c>
      <c r="C1129">
        <v>0</v>
      </c>
      <c r="D1129">
        <v>2088</v>
      </c>
      <c r="E1129">
        <v>-1</v>
      </c>
      <c r="F1129">
        <v>14</v>
      </c>
      <c r="G1129">
        <v>13434</v>
      </c>
      <c r="I1129" s="3">
        <f t="shared" si="17"/>
        <v>1</v>
      </c>
      <c r="J1129" s="3">
        <v>2088</v>
      </c>
      <c r="K1129" s="3">
        <v>2088</v>
      </c>
      <c r="L1129" s="3">
        <v>2111</v>
      </c>
      <c r="N1129" t="s">
        <v>16</v>
      </c>
    </row>
    <row r="1130" spans="1:14">
      <c r="A1130" s="1">
        <v>41116</v>
      </c>
      <c r="B1130" s="2">
        <v>0.5</v>
      </c>
      <c r="C1130">
        <v>2</v>
      </c>
      <c r="D1130">
        <v>2099</v>
      </c>
      <c r="E1130">
        <v>2</v>
      </c>
      <c r="G1130">
        <v>13434</v>
      </c>
      <c r="I1130" s="3">
        <f t="shared" si="17"/>
        <v>2</v>
      </c>
      <c r="J1130" s="21">
        <v>2108</v>
      </c>
      <c r="K1130" s="21">
        <v>2103</v>
      </c>
      <c r="L1130" s="21">
        <v>2125</v>
      </c>
      <c r="M1130" s="21">
        <v>-4</v>
      </c>
    </row>
    <row r="1131" spans="1:14">
      <c r="A1131" s="1">
        <v>41117</v>
      </c>
      <c r="B1131" s="2">
        <v>0.58333333333333337</v>
      </c>
      <c r="C1131">
        <v>-1</v>
      </c>
      <c r="D1131">
        <v>2124</v>
      </c>
      <c r="E1131">
        <v>-3</v>
      </c>
      <c r="F1131">
        <v>50</v>
      </c>
      <c r="G1131">
        <v>13484</v>
      </c>
      <c r="I1131" s="3">
        <f t="shared" si="17"/>
        <v>3</v>
      </c>
      <c r="J1131" s="3">
        <v>2122</v>
      </c>
      <c r="K1131" s="3">
        <v>2122</v>
      </c>
      <c r="L1131" s="3">
        <v>2135</v>
      </c>
    </row>
    <row r="1132" spans="1:14">
      <c r="A1132" s="1">
        <v>41117</v>
      </c>
      <c r="B1132" s="2">
        <v>0.625</v>
      </c>
      <c r="C1132">
        <v>2</v>
      </c>
      <c r="D1132">
        <v>2127</v>
      </c>
      <c r="E1132">
        <v>3</v>
      </c>
      <c r="F1132">
        <v>-3</v>
      </c>
      <c r="G1132">
        <v>13481</v>
      </c>
      <c r="I1132" s="3">
        <f t="shared" si="17"/>
        <v>3</v>
      </c>
      <c r="J1132" s="22">
        <v>2130</v>
      </c>
      <c r="K1132" s="22">
        <v>2128</v>
      </c>
      <c r="L1132" s="22">
        <v>2138</v>
      </c>
      <c r="M1132" s="22">
        <v>-1</v>
      </c>
    </row>
    <row r="1133" spans="1:14">
      <c r="A1133" s="36">
        <v>41121</v>
      </c>
      <c r="B1133" s="24">
        <v>0.5</v>
      </c>
      <c r="C1133" s="25">
        <v>-1</v>
      </c>
      <c r="D1133" s="25">
        <v>2164</v>
      </c>
      <c r="E1133" s="25">
        <v>-3</v>
      </c>
      <c r="F1133" s="25">
        <v>74</v>
      </c>
      <c r="G1133" s="25">
        <v>13555</v>
      </c>
      <c r="H1133" s="25">
        <f>SUM(F1099:F1133)</f>
        <v>281</v>
      </c>
      <c r="I1133" s="3">
        <f t="shared" si="17"/>
        <v>3</v>
      </c>
      <c r="J1133" s="3">
        <v>2163</v>
      </c>
      <c r="K1133" s="3">
        <v>2156</v>
      </c>
      <c r="L1133" s="3">
        <v>2164</v>
      </c>
    </row>
    <row r="1134" spans="1:14">
      <c r="A1134" s="1">
        <v>41122</v>
      </c>
      <c r="B1134" s="2">
        <v>0.625</v>
      </c>
      <c r="C1134">
        <v>0</v>
      </c>
      <c r="D1134">
        <v>2161</v>
      </c>
      <c r="E1134">
        <v>1</v>
      </c>
      <c r="F1134">
        <v>3</v>
      </c>
      <c r="G1134">
        <v>13558</v>
      </c>
      <c r="I1134" s="3">
        <f t="shared" si="17"/>
        <v>1</v>
      </c>
      <c r="J1134" s="3">
        <v>2162</v>
      </c>
      <c r="K1134" s="3">
        <v>2155</v>
      </c>
      <c r="L1134" s="3">
        <v>2164</v>
      </c>
      <c r="N1134" t="s">
        <v>16</v>
      </c>
    </row>
    <row r="1135" spans="1:14">
      <c r="A1135" s="1">
        <v>41122</v>
      </c>
      <c r="B1135" s="2">
        <v>0.625</v>
      </c>
      <c r="C1135">
        <v>2</v>
      </c>
      <c r="D1135">
        <v>2161</v>
      </c>
      <c r="E1135">
        <v>2</v>
      </c>
      <c r="G1135">
        <v>13558</v>
      </c>
      <c r="I1135" s="3">
        <f t="shared" si="17"/>
        <v>2</v>
      </c>
      <c r="J1135" s="3">
        <v>2162</v>
      </c>
      <c r="K1135" s="3">
        <v>2155</v>
      </c>
      <c r="L1135" s="3">
        <v>2164</v>
      </c>
    </row>
    <row r="1136" spans="1:14">
      <c r="A1136" s="1">
        <v>41122</v>
      </c>
      <c r="B1136" s="2">
        <v>0.66666666666666663</v>
      </c>
      <c r="C1136">
        <v>-1</v>
      </c>
      <c r="D1136">
        <v>2161</v>
      </c>
      <c r="E1136">
        <v>-3</v>
      </c>
      <c r="F1136">
        <v>0</v>
      </c>
      <c r="G1136">
        <v>13558</v>
      </c>
      <c r="I1136" s="3">
        <f t="shared" si="17"/>
        <v>3</v>
      </c>
      <c r="J1136" s="3">
        <v>2161</v>
      </c>
      <c r="K1136" s="3">
        <v>2159</v>
      </c>
      <c r="L1136" s="3">
        <v>2162</v>
      </c>
    </row>
    <row r="1137" spans="1:14">
      <c r="A1137" s="1">
        <v>41123</v>
      </c>
      <c r="B1137" s="2">
        <v>0.45833333333333331</v>
      </c>
      <c r="C1137">
        <v>2</v>
      </c>
      <c r="D1137">
        <v>2162</v>
      </c>
      <c r="E1137">
        <v>3</v>
      </c>
      <c r="F1137">
        <v>-1</v>
      </c>
      <c r="G1137">
        <v>13557</v>
      </c>
      <c r="I1137" s="3">
        <f t="shared" si="17"/>
        <v>3</v>
      </c>
      <c r="J1137" s="3">
        <v>2162</v>
      </c>
      <c r="K1137" s="3">
        <v>2163</v>
      </c>
      <c r="L1137" s="3">
        <v>2166</v>
      </c>
      <c r="M1137" s="3"/>
    </row>
    <row r="1138" spans="1:14">
      <c r="A1138" s="1">
        <v>41123</v>
      </c>
      <c r="B1138" s="2">
        <v>0.58333333333333337</v>
      </c>
      <c r="C1138">
        <v>0</v>
      </c>
      <c r="D1138">
        <v>2159</v>
      </c>
      <c r="E1138">
        <v>-2</v>
      </c>
      <c r="F1138">
        <v>-6</v>
      </c>
      <c r="G1138">
        <v>13551</v>
      </c>
      <c r="I1138" s="3">
        <f t="shared" si="17"/>
        <v>2</v>
      </c>
      <c r="J1138" s="21">
        <v>2143</v>
      </c>
      <c r="K1138" s="21">
        <v>2141</v>
      </c>
      <c r="L1138" s="21">
        <v>2150</v>
      </c>
      <c r="M1138" s="21">
        <v>-9</v>
      </c>
      <c r="N1138" t="s">
        <v>35</v>
      </c>
    </row>
    <row r="1139" spans="1:14">
      <c r="A1139" s="1">
        <v>41124</v>
      </c>
      <c r="B1139" s="2">
        <v>0.41666666666666669</v>
      </c>
      <c r="C1139">
        <v>1</v>
      </c>
      <c r="D1139">
        <v>2155</v>
      </c>
      <c r="E1139">
        <v>1</v>
      </c>
      <c r="G1139">
        <v>13551</v>
      </c>
      <c r="I1139" s="3">
        <f t="shared" si="17"/>
        <v>1</v>
      </c>
      <c r="J1139" s="3">
        <v>2155</v>
      </c>
      <c r="K1139" s="3">
        <v>2155</v>
      </c>
      <c r="L1139" s="3">
        <v>2160</v>
      </c>
      <c r="M1139" s="3"/>
      <c r="N1139" s="3"/>
    </row>
    <row r="1140" spans="1:14">
      <c r="A1140" s="1">
        <v>41127</v>
      </c>
      <c r="B1140" s="2">
        <v>0.625</v>
      </c>
      <c r="C1140">
        <v>-1</v>
      </c>
      <c r="D1140">
        <v>2231</v>
      </c>
      <c r="E1140">
        <v>-2</v>
      </c>
      <c r="F1140">
        <v>76</v>
      </c>
      <c r="G1140">
        <v>13627</v>
      </c>
      <c r="I1140" s="3">
        <f t="shared" si="17"/>
        <v>2</v>
      </c>
      <c r="J1140" s="22">
        <v>2232</v>
      </c>
      <c r="K1140" s="22">
        <v>2225</v>
      </c>
      <c r="L1140" s="22">
        <v>2238</v>
      </c>
      <c r="M1140" s="22">
        <v>1</v>
      </c>
    </row>
    <row r="1141" spans="1:14">
      <c r="A1141" s="1">
        <v>41128</v>
      </c>
      <c r="B1141" s="2">
        <v>0.375</v>
      </c>
      <c r="C1141">
        <v>2</v>
      </c>
      <c r="D1141">
        <v>2242</v>
      </c>
      <c r="E1141">
        <v>3</v>
      </c>
      <c r="F1141">
        <v>-11</v>
      </c>
      <c r="G1141">
        <v>13616</v>
      </c>
      <c r="I1141" s="3">
        <f t="shared" si="17"/>
        <v>3</v>
      </c>
      <c r="J1141" s="3">
        <v>2251</v>
      </c>
      <c r="K1141" s="3">
        <v>2241</v>
      </c>
      <c r="L1141" s="3">
        <v>2252</v>
      </c>
      <c r="M1141" s="3"/>
      <c r="N1141" s="3"/>
    </row>
    <row r="1142" spans="1:14">
      <c r="A1142" s="1">
        <v>41128</v>
      </c>
      <c r="B1142" s="2">
        <v>0.45833333333333331</v>
      </c>
      <c r="C1142">
        <v>-1</v>
      </c>
      <c r="D1142">
        <v>2236</v>
      </c>
      <c r="E1142">
        <v>-3</v>
      </c>
      <c r="F1142">
        <v>-12</v>
      </c>
      <c r="G1142">
        <v>13604</v>
      </c>
      <c r="I1142" s="3">
        <f t="shared" si="17"/>
        <v>3</v>
      </c>
      <c r="J1142" s="3">
        <v>2230</v>
      </c>
      <c r="K1142" s="3">
        <v>2229</v>
      </c>
      <c r="L1142" s="3">
        <v>2237</v>
      </c>
      <c r="M1142" s="3"/>
    </row>
    <row r="1143" spans="1:14">
      <c r="A1143" s="1">
        <v>41130</v>
      </c>
      <c r="B1143" s="2">
        <v>0.33333333333333331</v>
      </c>
      <c r="C1143">
        <v>0</v>
      </c>
      <c r="D1143">
        <v>2262</v>
      </c>
      <c r="E1143">
        <v>1</v>
      </c>
      <c r="F1143">
        <v>-26</v>
      </c>
      <c r="G1143">
        <v>13578</v>
      </c>
      <c r="I1143" s="3">
        <f t="shared" si="17"/>
        <v>1</v>
      </c>
      <c r="J1143">
        <v>2263</v>
      </c>
      <c r="K1143">
        <v>2252</v>
      </c>
      <c r="L1143">
        <v>2265</v>
      </c>
      <c r="N1143" t="s">
        <v>16</v>
      </c>
    </row>
    <row r="1144" spans="1:14">
      <c r="A1144" s="1">
        <v>41131</v>
      </c>
      <c r="B1144" s="2">
        <v>0.375</v>
      </c>
      <c r="C1144">
        <v>-1</v>
      </c>
      <c r="D1144">
        <v>2290</v>
      </c>
      <c r="E1144">
        <v>-1</v>
      </c>
      <c r="G1144">
        <v>13578</v>
      </c>
      <c r="I1144" s="3">
        <f t="shared" si="17"/>
        <v>1</v>
      </c>
      <c r="J1144" s="3">
        <v>2288</v>
      </c>
      <c r="K1144" s="3">
        <v>2287</v>
      </c>
      <c r="L1144" s="3">
        <v>2302</v>
      </c>
    </row>
    <row r="1145" spans="1:14">
      <c r="A1145" s="1">
        <v>41134</v>
      </c>
      <c r="B1145" s="2">
        <v>0.45833333333333331</v>
      </c>
      <c r="C1145">
        <v>0</v>
      </c>
      <c r="D1145">
        <v>2308</v>
      </c>
      <c r="E1145">
        <v>1</v>
      </c>
      <c r="F1145">
        <v>-18</v>
      </c>
      <c r="G1145">
        <v>13560</v>
      </c>
      <c r="I1145" s="3">
        <f t="shared" si="17"/>
        <v>1</v>
      </c>
      <c r="J1145">
        <v>2305</v>
      </c>
      <c r="K1145" s="3">
        <v>2304</v>
      </c>
      <c r="L1145" s="3">
        <v>2311</v>
      </c>
      <c r="N1145" t="s">
        <v>16</v>
      </c>
    </row>
    <row r="1146" spans="1:14">
      <c r="A1146" s="1">
        <v>41134</v>
      </c>
      <c r="B1146" s="2">
        <v>0.45833333333333331</v>
      </c>
      <c r="C1146">
        <v>2</v>
      </c>
      <c r="D1146">
        <v>2308</v>
      </c>
      <c r="E1146">
        <v>2</v>
      </c>
      <c r="G1146">
        <v>13560</v>
      </c>
      <c r="I1146" s="3">
        <f t="shared" si="17"/>
        <v>2</v>
      </c>
      <c r="J1146">
        <v>2305</v>
      </c>
      <c r="K1146" s="3">
        <v>2304</v>
      </c>
      <c r="L1146" s="3">
        <v>2311</v>
      </c>
      <c r="M1146" s="3"/>
    </row>
    <row r="1147" spans="1:14">
      <c r="A1147" s="1">
        <v>41134</v>
      </c>
      <c r="B1147" s="2">
        <v>0.58333333333333337</v>
      </c>
      <c r="C1147">
        <v>-1</v>
      </c>
      <c r="D1147">
        <v>2309</v>
      </c>
      <c r="E1147">
        <v>-3</v>
      </c>
      <c r="F1147">
        <v>2</v>
      </c>
      <c r="G1147">
        <v>13562</v>
      </c>
      <c r="I1147" s="3">
        <f t="shared" si="17"/>
        <v>3</v>
      </c>
      <c r="J1147" s="22">
        <v>2307</v>
      </c>
      <c r="K1147" s="22">
        <v>2297</v>
      </c>
      <c r="L1147" s="22">
        <v>2307</v>
      </c>
      <c r="M1147" s="22">
        <v>-2</v>
      </c>
    </row>
    <row r="1148" spans="1:14">
      <c r="A1148" s="1">
        <v>41135</v>
      </c>
      <c r="B1148" s="2">
        <v>0.33333333333333331</v>
      </c>
      <c r="C1148">
        <v>2</v>
      </c>
      <c r="D1148">
        <v>2309</v>
      </c>
      <c r="E1148">
        <v>3</v>
      </c>
      <c r="F1148">
        <v>0</v>
      </c>
      <c r="G1148">
        <v>13562</v>
      </c>
      <c r="I1148" s="3">
        <f t="shared" si="17"/>
        <v>3</v>
      </c>
      <c r="J1148" s="3">
        <v>2310</v>
      </c>
      <c r="K1148" s="3">
        <v>2305</v>
      </c>
      <c r="L1148" s="3">
        <v>2313</v>
      </c>
    </row>
    <row r="1149" spans="1:14">
      <c r="A1149" s="1">
        <v>41135</v>
      </c>
      <c r="B1149" s="2">
        <v>0.375</v>
      </c>
      <c r="C1149">
        <v>-1</v>
      </c>
      <c r="D1149">
        <v>2309</v>
      </c>
      <c r="E1149">
        <v>-3</v>
      </c>
      <c r="F1149">
        <v>0</v>
      </c>
      <c r="G1149">
        <v>13562</v>
      </c>
      <c r="I1149" s="3">
        <f t="shared" si="17"/>
        <v>3</v>
      </c>
      <c r="J1149" s="3">
        <v>2307</v>
      </c>
      <c r="K1149" s="3">
        <v>2294</v>
      </c>
      <c r="L1149" s="3">
        <v>2309</v>
      </c>
    </row>
    <row r="1150" spans="1:14">
      <c r="A1150" s="1">
        <v>41137</v>
      </c>
      <c r="B1150" s="2">
        <v>0.33333333333333331</v>
      </c>
      <c r="C1150">
        <v>2</v>
      </c>
      <c r="D1150">
        <v>2308</v>
      </c>
      <c r="E1150">
        <v>3</v>
      </c>
      <c r="F1150">
        <v>1</v>
      </c>
      <c r="G1150">
        <v>13563</v>
      </c>
      <c r="I1150" s="3">
        <f t="shared" si="17"/>
        <v>3</v>
      </c>
      <c r="J1150" s="3">
        <v>2310</v>
      </c>
      <c r="K1150" s="3">
        <v>2303</v>
      </c>
      <c r="L1150" s="3">
        <v>2316</v>
      </c>
      <c r="M1150" s="3"/>
      <c r="N1150" s="3"/>
    </row>
    <row r="1151" spans="1:14">
      <c r="A1151" s="1">
        <v>41137</v>
      </c>
      <c r="B1151" s="2">
        <v>0.58333333333333337</v>
      </c>
      <c r="C1151">
        <v>-1</v>
      </c>
      <c r="D1151">
        <v>2321</v>
      </c>
      <c r="E1151">
        <v>-3</v>
      </c>
      <c r="F1151">
        <v>26</v>
      </c>
      <c r="G1151">
        <v>13589</v>
      </c>
      <c r="I1151" s="3">
        <f t="shared" si="17"/>
        <v>3</v>
      </c>
      <c r="J1151" s="3">
        <v>2318</v>
      </c>
      <c r="K1151" s="3">
        <v>2318</v>
      </c>
      <c r="L1151" s="3">
        <v>2324</v>
      </c>
      <c r="M1151" s="3"/>
    </row>
    <row r="1152" spans="1:14">
      <c r="A1152" s="1">
        <v>41137</v>
      </c>
      <c r="B1152" s="2">
        <v>0.66666666666666663</v>
      </c>
      <c r="C1152">
        <v>2</v>
      </c>
      <c r="D1152">
        <v>2324</v>
      </c>
      <c r="E1152">
        <v>3</v>
      </c>
      <c r="F1152">
        <v>-3</v>
      </c>
      <c r="G1152">
        <v>13586</v>
      </c>
      <c r="I1152" s="3">
        <f t="shared" si="17"/>
        <v>3</v>
      </c>
      <c r="J1152" s="3">
        <v>2325</v>
      </c>
      <c r="K1152" s="3">
        <v>2320</v>
      </c>
      <c r="L1152" s="3">
        <v>2328</v>
      </c>
    </row>
    <row r="1153" spans="1:14">
      <c r="A1153" s="1">
        <v>41137</v>
      </c>
      <c r="B1153" s="2">
        <v>0.70833333333333337</v>
      </c>
      <c r="C1153">
        <v>-1</v>
      </c>
      <c r="D1153">
        <v>2324</v>
      </c>
      <c r="E1153">
        <v>-3</v>
      </c>
      <c r="F1153">
        <v>0</v>
      </c>
      <c r="G1153">
        <v>13586</v>
      </c>
      <c r="I1153" s="3">
        <f t="shared" si="17"/>
        <v>3</v>
      </c>
      <c r="J1153" s="3">
        <v>2320</v>
      </c>
      <c r="K1153" s="3">
        <v>2318</v>
      </c>
      <c r="L1153" s="3">
        <v>2328</v>
      </c>
    </row>
    <row r="1154" spans="1:14">
      <c r="A1154" s="1">
        <v>41138</v>
      </c>
      <c r="B1154" s="2">
        <v>0.375</v>
      </c>
      <c r="C1154">
        <v>2</v>
      </c>
      <c r="D1154">
        <v>2327</v>
      </c>
      <c r="E1154">
        <v>3</v>
      </c>
      <c r="F1154">
        <v>-3</v>
      </c>
      <c r="G1154">
        <v>13583</v>
      </c>
      <c r="I1154" s="3">
        <f t="shared" si="17"/>
        <v>3</v>
      </c>
      <c r="J1154" s="20">
        <v>2325</v>
      </c>
      <c r="K1154" s="20">
        <v>2320</v>
      </c>
      <c r="L1154" s="20">
        <v>2327</v>
      </c>
      <c r="M1154" s="20">
        <v>2</v>
      </c>
    </row>
    <row r="1155" spans="1:14">
      <c r="A1155" s="1">
        <v>41138</v>
      </c>
      <c r="B1155" s="2">
        <v>0.41666666666666669</v>
      </c>
      <c r="C1155">
        <v>-1</v>
      </c>
      <c r="D1155">
        <v>2324</v>
      </c>
      <c r="E1155">
        <v>-3</v>
      </c>
      <c r="F1155">
        <v>-6</v>
      </c>
      <c r="G1155">
        <v>13577</v>
      </c>
      <c r="I1155" s="3">
        <f t="shared" si="17"/>
        <v>3</v>
      </c>
      <c r="J1155" s="3">
        <v>2322</v>
      </c>
      <c r="K1155" s="3">
        <v>2316</v>
      </c>
      <c r="L1155" s="3">
        <v>2325</v>
      </c>
      <c r="M1155" s="3"/>
    </row>
    <row r="1156" spans="1:14">
      <c r="A1156" s="1">
        <v>41141</v>
      </c>
      <c r="B1156" s="2">
        <v>0.70833333333333337</v>
      </c>
      <c r="C1156">
        <v>2</v>
      </c>
      <c r="D1156">
        <v>2288</v>
      </c>
      <c r="E1156">
        <v>3</v>
      </c>
      <c r="F1156">
        <v>36</v>
      </c>
      <c r="G1156">
        <v>13613</v>
      </c>
      <c r="I1156" s="3">
        <f t="shared" ref="I1156:I1219" si="18">ABS(E1156)</f>
        <v>3</v>
      </c>
      <c r="J1156" s="22">
        <v>2290</v>
      </c>
      <c r="K1156" s="22">
        <v>2293</v>
      </c>
      <c r="L1156" s="22">
        <v>2297</v>
      </c>
      <c r="M1156" s="22">
        <v>-2</v>
      </c>
    </row>
    <row r="1157" spans="1:14">
      <c r="A1157" s="1">
        <v>41143</v>
      </c>
      <c r="B1157" s="2">
        <v>0.33333333333333331</v>
      </c>
      <c r="C1157">
        <v>0</v>
      </c>
      <c r="D1157">
        <v>2289</v>
      </c>
      <c r="E1157">
        <v>-2</v>
      </c>
      <c r="F1157">
        <v>2</v>
      </c>
      <c r="G1157">
        <v>13615</v>
      </c>
      <c r="I1157" s="3">
        <f t="shared" si="18"/>
        <v>2</v>
      </c>
      <c r="J1157" s="3">
        <v>2289</v>
      </c>
      <c r="K1157" s="3">
        <v>2282</v>
      </c>
      <c r="L1157" s="3">
        <v>2294</v>
      </c>
      <c r="N1157" t="s">
        <v>16</v>
      </c>
    </row>
    <row r="1158" spans="1:14">
      <c r="A1158" s="1">
        <v>41144</v>
      </c>
      <c r="B1158" s="2">
        <v>0.33333333333333331</v>
      </c>
      <c r="C1158">
        <v>2</v>
      </c>
      <c r="D1158">
        <v>2281</v>
      </c>
      <c r="E1158">
        <v>2</v>
      </c>
      <c r="G1158">
        <v>13615</v>
      </c>
      <c r="I1158" s="3">
        <f t="shared" si="18"/>
        <v>2</v>
      </c>
      <c r="J1158" s="3">
        <v>2283</v>
      </c>
      <c r="K1158" s="3">
        <v>2275</v>
      </c>
      <c r="L1158" s="3">
        <v>2287</v>
      </c>
    </row>
    <row r="1159" spans="1:14">
      <c r="A1159" s="1">
        <v>41144</v>
      </c>
      <c r="B1159" s="2">
        <v>0.58333333333333337</v>
      </c>
      <c r="C1159">
        <v>0</v>
      </c>
      <c r="D1159">
        <v>2264</v>
      </c>
      <c r="E1159">
        <v>-2</v>
      </c>
      <c r="F1159">
        <v>-34</v>
      </c>
      <c r="G1159">
        <v>13581</v>
      </c>
      <c r="I1159" s="3">
        <f t="shared" si="18"/>
        <v>2</v>
      </c>
      <c r="J1159">
        <v>2265</v>
      </c>
      <c r="K1159">
        <v>2260</v>
      </c>
      <c r="L1159">
        <v>2268</v>
      </c>
      <c r="N1159" t="s">
        <v>16</v>
      </c>
    </row>
    <row r="1160" spans="1:14">
      <c r="A1160" s="1">
        <v>41148</v>
      </c>
      <c r="B1160" s="2">
        <v>0.625</v>
      </c>
      <c r="C1160">
        <v>-2</v>
      </c>
      <c r="D1160">
        <v>2273</v>
      </c>
      <c r="E1160">
        <v>-2</v>
      </c>
      <c r="G1160">
        <v>13581</v>
      </c>
      <c r="I1160" s="3">
        <f t="shared" si="18"/>
        <v>2</v>
      </c>
      <c r="J1160" s="3">
        <v>2270</v>
      </c>
      <c r="K1160" s="3">
        <v>2265</v>
      </c>
      <c r="L1160" s="3">
        <v>2273</v>
      </c>
    </row>
    <row r="1161" spans="1:14">
      <c r="A1161" s="1">
        <v>41149</v>
      </c>
      <c r="B1161" s="2">
        <v>0.45833333333333331</v>
      </c>
      <c r="C1161">
        <v>1</v>
      </c>
      <c r="D1161">
        <v>2268</v>
      </c>
      <c r="E1161">
        <v>3</v>
      </c>
      <c r="F1161">
        <v>10</v>
      </c>
      <c r="G1161">
        <v>13591</v>
      </c>
      <c r="I1161" s="3">
        <f t="shared" si="18"/>
        <v>3</v>
      </c>
      <c r="J1161" s="3">
        <v>2270</v>
      </c>
      <c r="K1161" s="3">
        <v>2268</v>
      </c>
      <c r="L1161" s="3">
        <v>2272</v>
      </c>
    </row>
    <row r="1162" spans="1:14">
      <c r="A1162" s="1">
        <v>41149</v>
      </c>
      <c r="B1162" s="2">
        <v>0.54166666666666663</v>
      </c>
      <c r="C1162">
        <v>-2</v>
      </c>
      <c r="D1162">
        <v>2267</v>
      </c>
      <c r="E1162">
        <v>-3</v>
      </c>
      <c r="F1162">
        <v>-1</v>
      </c>
      <c r="G1162">
        <v>13590</v>
      </c>
      <c r="I1162" s="3">
        <f t="shared" si="18"/>
        <v>3</v>
      </c>
      <c r="J1162" s="3">
        <v>2266</v>
      </c>
      <c r="K1162" s="3">
        <v>2258</v>
      </c>
      <c r="L1162" s="3">
        <v>2267</v>
      </c>
    </row>
    <row r="1163" spans="1:14">
      <c r="A1163" s="1">
        <v>41150</v>
      </c>
      <c r="B1163" s="2">
        <v>0.58333333333333337</v>
      </c>
      <c r="C1163">
        <v>1</v>
      </c>
      <c r="D1163">
        <v>2254</v>
      </c>
      <c r="E1163">
        <v>3</v>
      </c>
      <c r="F1163">
        <v>26</v>
      </c>
      <c r="G1163">
        <v>13616</v>
      </c>
      <c r="I1163" s="3">
        <f t="shared" si="18"/>
        <v>3</v>
      </c>
      <c r="J1163" s="3">
        <v>2255</v>
      </c>
      <c r="K1163" s="3">
        <v>2250</v>
      </c>
      <c r="L1163" s="3">
        <v>2257</v>
      </c>
    </row>
    <row r="1164" spans="1:14">
      <c r="A1164" s="1">
        <v>41150</v>
      </c>
      <c r="B1164" s="2">
        <v>0.66666666666666663</v>
      </c>
      <c r="C1164">
        <v>-2</v>
      </c>
      <c r="D1164">
        <v>2251</v>
      </c>
      <c r="E1164">
        <v>-3</v>
      </c>
      <c r="F1164">
        <v>-3</v>
      </c>
      <c r="G1164">
        <v>13613</v>
      </c>
      <c r="I1164" s="3">
        <f t="shared" si="18"/>
        <v>3</v>
      </c>
      <c r="J1164" s="3">
        <v>2249</v>
      </c>
      <c r="K1164" s="3">
        <v>2248</v>
      </c>
      <c r="L1164" s="3">
        <v>2253</v>
      </c>
    </row>
    <row r="1165" spans="1:14">
      <c r="A1165" s="1">
        <v>41151</v>
      </c>
      <c r="B1165" s="2">
        <v>0.45833333333333331</v>
      </c>
      <c r="C1165">
        <v>1</v>
      </c>
      <c r="D1165">
        <v>2249</v>
      </c>
      <c r="E1165">
        <v>3</v>
      </c>
      <c r="F1165">
        <v>4</v>
      </c>
      <c r="G1165">
        <v>13617</v>
      </c>
      <c r="I1165" s="3">
        <f t="shared" si="18"/>
        <v>3</v>
      </c>
      <c r="J1165" s="3">
        <v>2250</v>
      </c>
      <c r="K1165" s="3">
        <v>2244</v>
      </c>
      <c r="L1165" s="3">
        <v>2251</v>
      </c>
    </row>
    <row r="1166" spans="1:14">
      <c r="A1166" s="1">
        <v>41151</v>
      </c>
      <c r="B1166" s="2">
        <v>0.66666666666666663</v>
      </c>
      <c r="C1166">
        <v>0</v>
      </c>
      <c r="D1166">
        <v>2238</v>
      </c>
      <c r="E1166">
        <v>-1</v>
      </c>
      <c r="F1166">
        <v>-11</v>
      </c>
      <c r="G1166">
        <v>13606</v>
      </c>
      <c r="I1166" s="3">
        <f t="shared" si="18"/>
        <v>1</v>
      </c>
      <c r="J1166" s="3">
        <v>2233</v>
      </c>
      <c r="K1166" s="3">
        <v>2232</v>
      </c>
      <c r="L1166" s="3">
        <v>2238</v>
      </c>
      <c r="N1166" t="s">
        <v>16</v>
      </c>
    </row>
    <row r="1167" spans="1:14">
      <c r="A1167" s="1">
        <v>41151</v>
      </c>
      <c r="B1167" s="2">
        <v>0.66666666666666663</v>
      </c>
      <c r="C1167">
        <v>-2</v>
      </c>
      <c r="D1167">
        <v>2238</v>
      </c>
      <c r="E1167">
        <v>-2</v>
      </c>
      <c r="G1167">
        <v>13606</v>
      </c>
      <c r="I1167" s="3">
        <f t="shared" si="18"/>
        <v>2</v>
      </c>
      <c r="J1167" s="3">
        <v>2233</v>
      </c>
      <c r="K1167" s="3">
        <v>2232</v>
      </c>
      <c r="L1167" s="3">
        <v>2238</v>
      </c>
    </row>
    <row r="1168" spans="1:14">
      <c r="A1168" s="36">
        <v>41152</v>
      </c>
      <c r="B1168" s="24">
        <v>0.375</v>
      </c>
      <c r="C1168" s="25">
        <v>1</v>
      </c>
      <c r="D1168" s="25">
        <v>2243</v>
      </c>
      <c r="E1168" s="25">
        <v>3</v>
      </c>
      <c r="F1168" s="25">
        <v>-10</v>
      </c>
      <c r="G1168" s="25">
        <v>13596</v>
      </c>
      <c r="H1168" s="25">
        <f>SUM(F1134:F1168)</f>
        <v>41</v>
      </c>
      <c r="I1168" s="3">
        <f t="shared" si="18"/>
        <v>3</v>
      </c>
      <c r="J1168" s="22">
        <v>2248</v>
      </c>
      <c r="K1168" s="22">
        <v>2249</v>
      </c>
      <c r="L1168" s="22">
        <v>2268</v>
      </c>
      <c r="M1168" s="22">
        <v>-5</v>
      </c>
    </row>
    <row r="1169" spans="1:14">
      <c r="A1169" s="1">
        <v>41155</v>
      </c>
      <c r="B1169" s="2">
        <v>0.58333333333333337</v>
      </c>
      <c r="C1169">
        <v>-1</v>
      </c>
      <c r="D1169">
        <v>2279</v>
      </c>
      <c r="E1169">
        <v>-2</v>
      </c>
      <c r="F1169">
        <v>36</v>
      </c>
      <c r="G1169">
        <v>13632</v>
      </c>
      <c r="I1169" s="3">
        <f t="shared" si="18"/>
        <v>2</v>
      </c>
      <c r="J1169" s="3">
        <v>2279</v>
      </c>
      <c r="K1169" s="3">
        <v>2277</v>
      </c>
      <c r="L1169" s="3">
        <v>2283</v>
      </c>
    </row>
    <row r="1170" spans="1:14">
      <c r="A1170" s="1">
        <v>41157</v>
      </c>
      <c r="B1170" s="2">
        <v>0.58333333333333337</v>
      </c>
      <c r="C1170">
        <v>0</v>
      </c>
      <c r="D1170">
        <v>2268</v>
      </c>
      <c r="E1170">
        <v>1</v>
      </c>
      <c r="F1170">
        <v>11</v>
      </c>
      <c r="G1170">
        <v>13643</v>
      </c>
      <c r="I1170" s="3">
        <f t="shared" si="18"/>
        <v>1</v>
      </c>
      <c r="J1170">
        <v>2267</v>
      </c>
      <c r="K1170">
        <v>2261</v>
      </c>
      <c r="L1170">
        <v>2268</v>
      </c>
    </row>
    <row r="1171" spans="1:14">
      <c r="A1171" s="1">
        <v>41158</v>
      </c>
      <c r="B1171" s="2">
        <v>0.625</v>
      </c>
      <c r="C1171">
        <v>-1</v>
      </c>
      <c r="D1171">
        <v>2279</v>
      </c>
      <c r="E1171">
        <v>-1</v>
      </c>
      <c r="G1171">
        <v>13643</v>
      </c>
      <c r="I1171" s="3">
        <f t="shared" si="18"/>
        <v>1</v>
      </c>
      <c r="J1171" s="20">
        <v>2284</v>
      </c>
      <c r="K1171" s="20">
        <v>2284</v>
      </c>
      <c r="L1171" s="20">
        <v>2305</v>
      </c>
      <c r="M1171" s="20">
        <v>5</v>
      </c>
    </row>
    <row r="1172" spans="1:14">
      <c r="A1172" s="1">
        <v>41158</v>
      </c>
      <c r="B1172" s="2">
        <v>0.66666666666666663</v>
      </c>
      <c r="C1172">
        <v>0</v>
      </c>
      <c r="D1172">
        <v>2294</v>
      </c>
      <c r="E1172">
        <v>1</v>
      </c>
      <c r="F1172">
        <v>-15</v>
      </c>
      <c r="G1172">
        <v>13628</v>
      </c>
      <c r="I1172" s="3">
        <f t="shared" si="18"/>
        <v>1</v>
      </c>
      <c r="J1172" s="21">
        <v>2300</v>
      </c>
      <c r="K1172" s="21">
        <v>2295</v>
      </c>
      <c r="L1172" s="21">
        <v>2301</v>
      </c>
      <c r="M1172" s="21">
        <v>-1</v>
      </c>
      <c r="N1172" t="s">
        <v>16</v>
      </c>
    </row>
    <row r="1173" spans="1:14">
      <c r="A1173" s="1">
        <v>41158</v>
      </c>
      <c r="B1173" s="2">
        <v>0.66666666666666663</v>
      </c>
      <c r="C1173">
        <v>2</v>
      </c>
      <c r="D1173">
        <v>2294</v>
      </c>
      <c r="E1173">
        <v>2</v>
      </c>
      <c r="G1173">
        <v>13628</v>
      </c>
      <c r="I1173" s="3">
        <f t="shared" si="18"/>
        <v>2</v>
      </c>
      <c r="J1173" s="22">
        <v>2300</v>
      </c>
      <c r="K1173" s="22">
        <v>2295</v>
      </c>
      <c r="L1173" s="22">
        <v>2301</v>
      </c>
      <c r="M1173" s="22">
        <v>-1</v>
      </c>
    </row>
    <row r="1174" spans="1:14">
      <c r="A1174" s="1">
        <v>41159</v>
      </c>
      <c r="B1174" s="2">
        <v>0.625</v>
      </c>
      <c r="C1174">
        <v>-1</v>
      </c>
      <c r="D1174">
        <v>2318</v>
      </c>
      <c r="E1174">
        <v>-3</v>
      </c>
      <c r="F1174">
        <v>48</v>
      </c>
      <c r="G1174">
        <v>13676</v>
      </c>
      <c r="I1174" s="3">
        <f t="shared" si="18"/>
        <v>3</v>
      </c>
      <c r="J1174" s="3">
        <v>2316</v>
      </c>
      <c r="K1174" s="3">
        <v>2308</v>
      </c>
      <c r="L1174" s="3">
        <v>2318</v>
      </c>
      <c r="M1174" s="3"/>
    </row>
    <row r="1175" spans="1:14">
      <c r="A1175" s="1">
        <v>41162</v>
      </c>
      <c r="B1175" s="2">
        <v>0.375</v>
      </c>
      <c r="C1175">
        <v>0</v>
      </c>
      <c r="D1175">
        <v>2331</v>
      </c>
      <c r="E1175">
        <v>1</v>
      </c>
      <c r="F1175">
        <v>-13</v>
      </c>
      <c r="G1175">
        <v>13663</v>
      </c>
      <c r="I1175" s="3">
        <f t="shared" si="18"/>
        <v>1</v>
      </c>
      <c r="J1175" s="3">
        <v>2334</v>
      </c>
      <c r="K1175" s="3">
        <v>2325</v>
      </c>
      <c r="L1175" s="3">
        <v>2336</v>
      </c>
      <c r="M1175" s="3"/>
      <c r="N1175" s="3" t="s">
        <v>16</v>
      </c>
    </row>
    <row r="1176" spans="1:14">
      <c r="A1176" s="1">
        <v>41162</v>
      </c>
      <c r="B1176" s="2">
        <v>0.375</v>
      </c>
      <c r="C1176">
        <v>2</v>
      </c>
      <c r="D1176">
        <v>2331</v>
      </c>
      <c r="E1176">
        <v>2</v>
      </c>
      <c r="G1176">
        <v>13663</v>
      </c>
      <c r="I1176" s="3">
        <f t="shared" si="18"/>
        <v>2</v>
      </c>
      <c r="J1176" s="3">
        <v>2334</v>
      </c>
      <c r="K1176" s="3">
        <v>2325</v>
      </c>
      <c r="L1176" s="3">
        <v>2336</v>
      </c>
    </row>
    <row r="1177" spans="1:14">
      <c r="A1177" s="1">
        <v>41162</v>
      </c>
      <c r="B1177" s="2">
        <v>0.45833333333333331</v>
      </c>
      <c r="C1177">
        <v>-1</v>
      </c>
      <c r="D1177">
        <v>2326</v>
      </c>
      <c r="E1177">
        <v>-3</v>
      </c>
      <c r="F1177">
        <v>-10</v>
      </c>
      <c r="G1177">
        <v>13653</v>
      </c>
      <c r="I1177" s="3">
        <f t="shared" si="18"/>
        <v>3</v>
      </c>
      <c r="J1177" s="3">
        <v>2325</v>
      </c>
      <c r="K1177" s="3">
        <v>2324</v>
      </c>
      <c r="L1177" s="3">
        <v>2335</v>
      </c>
    </row>
    <row r="1178" spans="1:14">
      <c r="A1178" s="1">
        <v>41163</v>
      </c>
      <c r="B1178" s="2">
        <v>0.54166666666666663</v>
      </c>
      <c r="C1178">
        <v>2</v>
      </c>
      <c r="D1178">
        <v>2335</v>
      </c>
      <c r="E1178">
        <v>3</v>
      </c>
      <c r="F1178">
        <v>-9</v>
      </c>
      <c r="G1178">
        <v>13644</v>
      </c>
      <c r="I1178" s="3">
        <f t="shared" si="18"/>
        <v>3</v>
      </c>
      <c r="J1178" s="22">
        <v>2338</v>
      </c>
      <c r="K1178" s="22">
        <v>2336</v>
      </c>
      <c r="L1178" s="22">
        <v>2345</v>
      </c>
      <c r="M1178" s="22">
        <v>-1</v>
      </c>
    </row>
    <row r="1179" spans="1:14">
      <c r="A1179" s="1">
        <v>41164</v>
      </c>
      <c r="B1179" s="2">
        <v>0.54166666666666663</v>
      </c>
      <c r="C1179">
        <v>-1</v>
      </c>
      <c r="D1179">
        <v>2353</v>
      </c>
      <c r="E1179">
        <v>-3</v>
      </c>
      <c r="F1179">
        <v>36</v>
      </c>
      <c r="G1179">
        <v>13680</v>
      </c>
      <c r="I1179" s="3">
        <f t="shared" si="18"/>
        <v>3</v>
      </c>
      <c r="J1179" s="3">
        <v>2349</v>
      </c>
      <c r="K1179" s="3">
        <v>2348</v>
      </c>
      <c r="L1179" s="3">
        <v>2353</v>
      </c>
      <c r="M1179" s="3"/>
    </row>
    <row r="1180" spans="1:14">
      <c r="A1180" s="1">
        <v>41166</v>
      </c>
      <c r="B1180" s="2">
        <v>0.33333333333333331</v>
      </c>
      <c r="C1180">
        <v>0</v>
      </c>
      <c r="D1180">
        <v>2392</v>
      </c>
      <c r="E1180">
        <v>1</v>
      </c>
      <c r="F1180">
        <v>-39</v>
      </c>
      <c r="G1180">
        <v>13641</v>
      </c>
      <c r="I1180" s="3">
        <f t="shared" si="18"/>
        <v>1</v>
      </c>
      <c r="J1180">
        <v>2394</v>
      </c>
      <c r="K1180">
        <v>2391</v>
      </c>
      <c r="L1180">
        <v>2404</v>
      </c>
      <c r="N1180" t="s">
        <v>16</v>
      </c>
    </row>
    <row r="1181" spans="1:14">
      <c r="A1181" s="1">
        <v>41166</v>
      </c>
      <c r="B1181" s="2">
        <v>0.70833333333333337</v>
      </c>
      <c r="C1181">
        <v>-1</v>
      </c>
      <c r="D1181">
        <v>2417</v>
      </c>
      <c r="E1181">
        <v>-1</v>
      </c>
      <c r="G1181">
        <v>13641</v>
      </c>
      <c r="I1181" s="3">
        <f t="shared" si="18"/>
        <v>1</v>
      </c>
      <c r="J1181" s="20">
        <v>2420</v>
      </c>
      <c r="K1181" s="20">
        <v>2404</v>
      </c>
      <c r="L1181" s="20">
        <v>2416</v>
      </c>
      <c r="M1181" s="20">
        <v>3</v>
      </c>
    </row>
    <row r="1182" spans="1:14">
      <c r="A1182" s="1">
        <v>41170</v>
      </c>
      <c r="B1182" s="2">
        <v>0.70833333333333337</v>
      </c>
      <c r="C1182">
        <v>0</v>
      </c>
      <c r="D1182">
        <v>2403</v>
      </c>
      <c r="E1182">
        <v>1</v>
      </c>
      <c r="F1182">
        <v>14</v>
      </c>
      <c r="G1182">
        <v>13655</v>
      </c>
      <c r="I1182" s="3">
        <f t="shared" si="18"/>
        <v>1</v>
      </c>
      <c r="J1182" s="21">
        <v>2408</v>
      </c>
      <c r="K1182" s="21">
        <v>2412</v>
      </c>
      <c r="L1182" s="21">
        <v>2417</v>
      </c>
      <c r="M1182" s="21">
        <v>-5</v>
      </c>
      <c r="N1182" t="s">
        <v>16</v>
      </c>
    </row>
    <row r="1183" spans="1:14">
      <c r="A1183" s="1">
        <v>41170</v>
      </c>
      <c r="B1183" s="2">
        <v>0.70833333333333337</v>
      </c>
      <c r="C1183">
        <v>2</v>
      </c>
      <c r="D1183">
        <v>2403</v>
      </c>
      <c r="E1183">
        <v>2</v>
      </c>
      <c r="G1183">
        <v>13655</v>
      </c>
      <c r="I1183" s="3">
        <f t="shared" si="18"/>
        <v>2</v>
      </c>
      <c r="J1183" s="22">
        <v>2408</v>
      </c>
      <c r="K1183" s="22">
        <v>2412</v>
      </c>
      <c r="L1183" s="22">
        <v>2417</v>
      </c>
      <c r="M1183" s="22">
        <v>-5</v>
      </c>
    </row>
    <row r="1184" spans="1:14">
      <c r="A1184" s="1">
        <v>41171</v>
      </c>
      <c r="B1184" s="2">
        <v>0.45833333333333331</v>
      </c>
      <c r="C1184">
        <v>-1</v>
      </c>
      <c r="D1184">
        <v>2409</v>
      </c>
      <c r="E1184">
        <v>-3</v>
      </c>
      <c r="F1184">
        <v>12</v>
      </c>
      <c r="G1184">
        <v>13667</v>
      </c>
      <c r="I1184" s="3">
        <f t="shared" si="18"/>
        <v>3</v>
      </c>
      <c r="J1184" s="3">
        <v>2407</v>
      </c>
      <c r="K1184" s="3">
        <v>2406</v>
      </c>
      <c r="L1184" s="3">
        <v>2412</v>
      </c>
      <c r="M1184" s="3"/>
      <c r="N1184" s="3"/>
    </row>
    <row r="1185" spans="1:14">
      <c r="A1185" s="1">
        <v>41171</v>
      </c>
      <c r="B1185" s="2">
        <v>0.625</v>
      </c>
      <c r="C1185">
        <v>2</v>
      </c>
      <c r="D1185">
        <v>2413</v>
      </c>
      <c r="E1185">
        <v>3</v>
      </c>
      <c r="F1185">
        <v>-4</v>
      </c>
      <c r="G1185">
        <v>13663</v>
      </c>
      <c r="I1185" s="3">
        <f t="shared" si="18"/>
        <v>3</v>
      </c>
      <c r="J1185" s="3">
        <v>2414</v>
      </c>
      <c r="K1185" s="3">
        <v>2410</v>
      </c>
      <c r="L1185" s="3">
        <v>2419</v>
      </c>
      <c r="M1185" s="3"/>
    </row>
    <row r="1186" spans="1:14">
      <c r="A1186" s="1">
        <v>41172</v>
      </c>
      <c r="B1186" s="2">
        <v>0.33333333333333331</v>
      </c>
      <c r="C1186">
        <v>-2</v>
      </c>
      <c r="D1186">
        <v>2401</v>
      </c>
      <c r="E1186">
        <v>-4</v>
      </c>
      <c r="F1186">
        <v>-24</v>
      </c>
      <c r="G1186">
        <v>13639</v>
      </c>
      <c r="I1186" s="3">
        <f t="shared" si="18"/>
        <v>4</v>
      </c>
      <c r="J1186" s="22">
        <v>2399</v>
      </c>
      <c r="K1186" s="22">
        <v>2393</v>
      </c>
      <c r="L1186" s="22">
        <v>2400</v>
      </c>
      <c r="M1186" s="22">
        <v>-1</v>
      </c>
    </row>
    <row r="1187" spans="1:14">
      <c r="A1187" s="1">
        <v>41173</v>
      </c>
      <c r="B1187" s="2">
        <v>0.33333333333333331</v>
      </c>
      <c r="C1187">
        <v>0</v>
      </c>
      <c r="D1187">
        <v>2420</v>
      </c>
      <c r="E1187">
        <v>2</v>
      </c>
      <c r="F1187">
        <v>-38</v>
      </c>
      <c r="G1187">
        <v>13601</v>
      </c>
      <c r="I1187" s="3">
        <f t="shared" si="18"/>
        <v>2</v>
      </c>
      <c r="J1187" s="3">
        <v>2420</v>
      </c>
      <c r="K1187" s="3">
        <v>2417</v>
      </c>
      <c r="L1187" s="3">
        <v>2427</v>
      </c>
      <c r="N1187" s="33" t="s">
        <v>54</v>
      </c>
    </row>
    <row r="1188" spans="1:14">
      <c r="A1188" s="1">
        <v>41173</v>
      </c>
      <c r="B1188" s="2">
        <v>0.33333333333333331</v>
      </c>
      <c r="C1188">
        <v>2</v>
      </c>
      <c r="D1188">
        <v>2420</v>
      </c>
      <c r="E1188">
        <v>2</v>
      </c>
      <c r="G1188">
        <v>13601</v>
      </c>
      <c r="I1188" s="3">
        <f t="shared" si="18"/>
        <v>2</v>
      </c>
      <c r="J1188" s="3">
        <v>2420</v>
      </c>
      <c r="K1188" s="3">
        <v>2417</v>
      </c>
      <c r="L1188" s="3">
        <v>2427</v>
      </c>
    </row>
    <row r="1189" spans="1:14">
      <c r="A1189" s="1">
        <v>41173</v>
      </c>
      <c r="B1189" s="2">
        <v>0.66666666666666663</v>
      </c>
      <c r="C1189">
        <v>-2</v>
      </c>
      <c r="D1189">
        <v>2412</v>
      </c>
      <c r="E1189">
        <v>-4</v>
      </c>
      <c r="F1189">
        <v>-16</v>
      </c>
      <c r="G1189">
        <v>13585</v>
      </c>
      <c r="I1189" s="3">
        <f t="shared" si="18"/>
        <v>4</v>
      </c>
      <c r="J1189" s="22">
        <v>2409</v>
      </c>
      <c r="K1189" s="22">
        <v>2400</v>
      </c>
      <c r="L1189" s="22">
        <v>2409</v>
      </c>
      <c r="M1189" s="22">
        <v>-3</v>
      </c>
      <c r="N1189" s="33" t="s">
        <v>54</v>
      </c>
    </row>
    <row r="1190" spans="1:14">
      <c r="A1190" s="1">
        <v>41177</v>
      </c>
      <c r="B1190" s="2">
        <v>0.375</v>
      </c>
      <c r="C1190">
        <v>0</v>
      </c>
      <c r="D1190">
        <v>2409</v>
      </c>
      <c r="E1190">
        <v>2</v>
      </c>
      <c r="F1190">
        <v>6</v>
      </c>
      <c r="G1190">
        <v>13591</v>
      </c>
      <c r="I1190" s="3">
        <f t="shared" si="18"/>
        <v>2</v>
      </c>
      <c r="J1190">
        <v>2413</v>
      </c>
      <c r="K1190">
        <v>2402</v>
      </c>
      <c r="L1190">
        <v>2415</v>
      </c>
      <c r="N1190" t="s">
        <v>16</v>
      </c>
    </row>
    <row r="1191" spans="1:14">
      <c r="A1191" s="1">
        <v>41178</v>
      </c>
      <c r="B1191" s="2">
        <v>0.33333333333333331</v>
      </c>
      <c r="C1191">
        <v>-2</v>
      </c>
      <c r="D1191">
        <v>2392</v>
      </c>
      <c r="E1191">
        <v>-2</v>
      </c>
      <c r="G1191">
        <v>13591</v>
      </c>
      <c r="I1191" s="3">
        <f t="shared" si="18"/>
        <v>2</v>
      </c>
      <c r="J1191" s="3">
        <v>2392</v>
      </c>
      <c r="K1191" s="3">
        <v>2378</v>
      </c>
      <c r="L1191" s="3">
        <v>2392</v>
      </c>
    </row>
    <row r="1192" spans="1:14">
      <c r="A1192" s="1">
        <v>41179</v>
      </c>
      <c r="B1192" s="2">
        <v>0.33333333333333331</v>
      </c>
      <c r="C1192">
        <v>2</v>
      </c>
      <c r="D1192">
        <v>2394</v>
      </c>
      <c r="E1192">
        <v>4</v>
      </c>
      <c r="F1192">
        <v>-4</v>
      </c>
      <c r="G1192">
        <v>13587</v>
      </c>
      <c r="I1192" s="3">
        <f t="shared" si="18"/>
        <v>4</v>
      </c>
      <c r="J1192" s="3">
        <v>2393</v>
      </c>
      <c r="K1192" s="3">
        <v>2393</v>
      </c>
      <c r="L1192" s="3">
        <v>2398</v>
      </c>
    </row>
    <row r="1193" spans="1:14">
      <c r="A1193" s="36">
        <v>41180</v>
      </c>
      <c r="B1193" s="24">
        <v>0.5</v>
      </c>
      <c r="C1193" s="25">
        <v>-1</v>
      </c>
      <c r="D1193" s="25">
        <v>2397</v>
      </c>
      <c r="E1193" s="25">
        <v>-3</v>
      </c>
      <c r="F1193" s="25">
        <v>6</v>
      </c>
      <c r="G1193" s="25">
        <v>13593</v>
      </c>
      <c r="H1193" s="25">
        <f>SUM(F1169:F1193)</f>
        <v>-3</v>
      </c>
      <c r="I1193" s="3">
        <f t="shared" si="18"/>
        <v>3</v>
      </c>
      <c r="J1193" s="3">
        <v>2394</v>
      </c>
      <c r="K1193" s="3">
        <v>2392</v>
      </c>
      <c r="L1193" s="3">
        <v>2397</v>
      </c>
    </row>
    <row r="1194" spans="1:14">
      <c r="A1194" s="1">
        <v>41183</v>
      </c>
      <c r="B1194" s="2">
        <v>0.375</v>
      </c>
      <c r="C1194">
        <v>1</v>
      </c>
      <c r="D1194">
        <v>2393</v>
      </c>
      <c r="E1194">
        <v>2</v>
      </c>
      <c r="F1194">
        <v>4</v>
      </c>
      <c r="G1194">
        <v>13597</v>
      </c>
      <c r="I1194" s="3">
        <f t="shared" si="18"/>
        <v>2</v>
      </c>
      <c r="J1194" s="22">
        <v>2399</v>
      </c>
      <c r="K1194" s="22">
        <v>2395</v>
      </c>
      <c r="L1194" s="22">
        <v>2406</v>
      </c>
      <c r="M1194" s="22">
        <v>-2</v>
      </c>
    </row>
    <row r="1195" spans="1:14">
      <c r="A1195" s="1">
        <v>41184</v>
      </c>
      <c r="B1195" s="2">
        <v>0.625</v>
      </c>
      <c r="C1195">
        <v>-1</v>
      </c>
      <c r="D1195">
        <v>2434</v>
      </c>
      <c r="E1195">
        <v>-2</v>
      </c>
      <c r="F1195">
        <v>41</v>
      </c>
      <c r="G1195">
        <v>13638</v>
      </c>
      <c r="I1195" s="3">
        <f t="shared" si="18"/>
        <v>2</v>
      </c>
      <c r="J1195" s="3">
        <v>2432</v>
      </c>
      <c r="K1195" s="3">
        <v>2426</v>
      </c>
      <c r="L1195" s="3">
        <v>2434</v>
      </c>
    </row>
    <row r="1196" spans="1:14">
      <c r="A1196" s="1">
        <v>41187</v>
      </c>
      <c r="B1196" s="2">
        <v>0.375</v>
      </c>
      <c r="C1196">
        <v>1</v>
      </c>
      <c r="D1196">
        <v>2405</v>
      </c>
      <c r="E1196">
        <v>2</v>
      </c>
      <c r="F1196">
        <v>29</v>
      </c>
      <c r="G1196">
        <v>13667</v>
      </c>
      <c r="I1196" s="3">
        <f t="shared" si="18"/>
        <v>2</v>
      </c>
      <c r="J1196" s="3">
        <v>2408</v>
      </c>
      <c r="K1196" s="3">
        <v>2405</v>
      </c>
      <c r="L1196" s="3">
        <v>2411</v>
      </c>
    </row>
    <row r="1197" spans="1:14">
      <c r="A1197" s="1">
        <v>41190</v>
      </c>
      <c r="B1197" s="2">
        <v>0.375</v>
      </c>
      <c r="C1197">
        <v>-1</v>
      </c>
      <c r="D1197">
        <v>2423</v>
      </c>
      <c r="E1197">
        <v>-2</v>
      </c>
      <c r="F1197">
        <v>18</v>
      </c>
      <c r="G1197">
        <v>13685</v>
      </c>
      <c r="I1197" s="3">
        <f t="shared" si="18"/>
        <v>2</v>
      </c>
      <c r="J1197" s="3">
        <v>2419</v>
      </c>
      <c r="K1197" s="3">
        <v>2418</v>
      </c>
      <c r="L1197" s="3">
        <v>2424</v>
      </c>
    </row>
    <row r="1198" spans="1:14">
      <c r="A1198" s="1">
        <v>41190</v>
      </c>
      <c r="B1198" s="2">
        <v>0.5</v>
      </c>
      <c r="C1198">
        <v>2</v>
      </c>
      <c r="D1198">
        <v>2426</v>
      </c>
      <c r="E1198">
        <v>3</v>
      </c>
      <c r="F1198">
        <v>-3</v>
      </c>
      <c r="G1198">
        <v>13682</v>
      </c>
      <c r="I1198" s="3">
        <f t="shared" si="18"/>
        <v>3</v>
      </c>
      <c r="J1198" s="3">
        <v>2426</v>
      </c>
      <c r="K1198" s="3">
        <v>2427</v>
      </c>
      <c r="L1198" s="3">
        <v>2428</v>
      </c>
    </row>
    <row r="1199" spans="1:14">
      <c r="A1199" s="1">
        <v>41190</v>
      </c>
      <c r="B1199" s="2">
        <v>0.66666666666666663</v>
      </c>
      <c r="C1199">
        <v>-1</v>
      </c>
      <c r="D1199">
        <v>2427</v>
      </c>
      <c r="E1199">
        <v>-3</v>
      </c>
      <c r="F1199">
        <v>2</v>
      </c>
      <c r="G1199">
        <v>13684</v>
      </c>
      <c r="I1199" s="3">
        <f t="shared" si="18"/>
        <v>3</v>
      </c>
      <c r="J1199" s="3">
        <v>2425</v>
      </c>
      <c r="K1199" s="3">
        <v>2422</v>
      </c>
      <c r="L1199" s="3">
        <v>2427</v>
      </c>
    </row>
    <row r="1200" spans="1:14">
      <c r="A1200" s="1">
        <v>41192</v>
      </c>
      <c r="B1200" s="2">
        <v>0.54166666666666663</v>
      </c>
      <c r="C1200">
        <v>1</v>
      </c>
      <c r="D1200">
        <v>2396</v>
      </c>
      <c r="E1200">
        <v>2</v>
      </c>
      <c r="F1200">
        <v>31</v>
      </c>
      <c r="G1200">
        <v>13715</v>
      </c>
      <c r="I1200" s="3">
        <f t="shared" si="18"/>
        <v>2</v>
      </c>
      <c r="J1200" s="3">
        <v>2398</v>
      </c>
      <c r="K1200" s="3">
        <v>2395</v>
      </c>
      <c r="L1200" s="3">
        <v>2399</v>
      </c>
    </row>
    <row r="1201" spans="1:14">
      <c r="A1201" s="1">
        <v>41194</v>
      </c>
      <c r="B1201" s="2">
        <v>0.41666666666666669</v>
      </c>
      <c r="C1201">
        <v>0</v>
      </c>
      <c r="D1201">
        <v>2405</v>
      </c>
      <c r="E1201">
        <v>-1</v>
      </c>
      <c r="F1201">
        <v>9</v>
      </c>
      <c r="G1201">
        <v>13724</v>
      </c>
      <c r="I1201" s="3">
        <f t="shared" si="18"/>
        <v>1</v>
      </c>
      <c r="J1201" s="21">
        <v>2402</v>
      </c>
      <c r="K1201" s="21">
        <v>2391</v>
      </c>
      <c r="L1201" s="21">
        <v>2403</v>
      </c>
      <c r="M1201" s="21">
        <v>-2</v>
      </c>
      <c r="N1201" t="s">
        <v>16</v>
      </c>
    </row>
    <row r="1202" spans="1:14">
      <c r="A1202" s="1">
        <v>41197</v>
      </c>
      <c r="B1202" s="2">
        <v>0.45833333333333331</v>
      </c>
      <c r="C1202">
        <v>1</v>
      </c>
      <c r="D1202">
        <v>2395</v>
      </c>
      <c r="E1202">
        <v>1</v>
      </c>
      <c r="G1202">
        <v>13724</v>
      </c>
      <c r="I1202" s="3">
        <f t="shared" si="18"/>
        <v>1</v>
      </c>
      <c r="J1202" s="3">
        <v>2396</v>
      </c>
      <c r="K1202" s="3">
        <v>2393</v>
      </c>
      <c r="L1202" s="3">
        <v>2397</v>
      </c>
    </row>
    <row r="1203" spans="1:14">
      <c r="A1203" s="1">
        <v>41197</v>
      </c>
      <c r="B1203" s="2">
        <v>0.625</v>
      </c>
      <c r="C1203">
        <v>-2</v>
      </c>
      <c r="D1203">
        <v>2391</v>
      </c>
      <c r="E1203">
        <v>-3</v>
      </c>
      <c r="F1203">
        <v>-4</v>
      </c>
      <c r="G1203">
        <v>13720</v>
      </c>
      <c r="I1203" s="3">
        <f t="shared" si="18"/>
        <v>3</v>
      </c>
      <c r="J1203" s="3">
        <v>2390</v>
      </c>
      <c r="K1203" s="3">
        <v>2388</v>
      </c>
      <c r="L1203" s="3">
        <v>2394</v>
      </c>
      <c r="M1203" s="3"/>
    </row>
    <row r="1204" spans="1:14">
      <c r="A1204" s="1">
        <v>41197</v>
      </c>
      <c r="B1204" s="2">
        <v>0.70833333333333337</v>
      </c>
      <c r="C1204">
        <v>1</v>
      </c>
      <c r="D1204">
        <v>2393</v>
      </c>
      <c r="E1204">
        <v>3</v>
      </c>
      <c r="F1204">
        <v>-4</v>
      </c>
      <c r="G1204">
        <v>13716</v>
      </c>
      <c r="I1204" s="3">
        <f t="shared" si="18"/>
        <v>3</v>
      </c>
      <c r="J1204" s="22">
        <v>2394</v>
      </c>
      <c r="K1204" s="22">
        <v>2404</v>
      </c>
      <c r="L1204" s="22">
        <v>2411</v>
      </c>
      <c r="M1204" s="22">
        <v>-1</v>
      </c>
    </row>
    <row r="1205" spans="1:14">
      <c r="A1205" s="1">
        <v>41199</v>
      </c>
      <c r="B1205" s="2">
        <v>0.33333333333333331</v>
      </c>
      <c r="C1205">
        <v>0</v>
      </c>
      <c r="D1205">
        <v>2407</v>
      </c>
      <c r="E1205">
        <v>-1</v>
      </c>
      <c r="F1205">
        <v>14</v>
      </c>
      <c r="G1205">
        <v>13730</v>
      </c>
      <c r="I1205" s="3">
        <f t="shared" si="18"/>
        <v>1</v>
      </c>
      <c r="J1205" s="3">
        <v>2400</v>
      </c>
      <c r="K1205" s="3">
        <v>2397</v>
      </c>
      <c r="L1205" s="3">
        <v>2408</v>
      </c>
      <c r="M1205" s="3"/>
      <c r="N1205" s="3" t="s">
        <v>16</v>
      </c>
    </row>
    <row r="1206" spans="1:14">
      <c r="A1206" s="1">
        <v>41199</v>
      </c>
      <c r="B1206" s="2">
        <v>0.33333333333333331</v>
      </c>
      <c r="C1206">
        <v>-2</v>
      </c>
      <c r="D1206">
        <v>2407</v>
      </c>
      <c r="E1206">
        <v>-2</v>
      </c>
      <c r="G1206">
        <v>13730</v>
      </c>
      <c r="I1206" s="3">
        <f t="shared" si="18"/>
        <v>2</v>
      </c>
      <c r="J1206" s="3">
        <v>2400</v>
      </c>
      <c r="K1206" s="3">
        <v>2397</v>
      </c>
      <c r="L1206" s="3">
        <v>2408</v>
      </c>
      <c r="M1206" s="3"/>
      <c r="N1206" s="3"/>
    </row>
    <row r="1207" spans="1:14">
      <c r="A1207" s="1">
        <v>41199</v>
      </c>
      <c r="B1207" s="2">
        <v>0.54166666666666663</v>
      </c>
      <c r="C1207">
        <v>1</v>
      </c>
      <c r="D1207">
        <v>2406</v>
      </c>
      <c r="E1207">
        <v>3</v>
      </c>
      <c r="F1207">
        <v>2</v>
      </c>
      <c r="G1207">
        <v>13732</v>
      </c>
      <c r="I1207" s="3">
        <f t="shared" si="18"/>
        <v>3</v>
      </c>
      <c r="J1207" s="3">
        <v>2407</v>
      </c>
      <c r="K1207" s="3">
        <v>2402</v>
      </c>
      <c r="L1207" s="3">
        <v>2410</v>
      </c>
    </row>
    <row r="1208" spans="1:14">
      <c r="A1208" s="1">
        <v>41200</v>
      </c>
      <c r="B1208" s="2">
        <v>0.625</v>
      </c>
      <c r="C1208">
        <v>-1</v>
      </c>
      <c r="D1208">
        <v>2416</v>
      </c>
      <c r="E1208">
        <v>-2</v>
      </c>
      <c r="F1208">
        <v>10</v>
      </c>
      <c r="G1208">
        <v>13742</v>
      </c>
      <c r="I1208" s="3">
        <f t="shared" si="18"/>
        <v>2</v>
      </c>
      <c r="J1208" s="3">
        <v>2414</v>
      </c>
      <c r="K1208" s="3">
        <v>2411</v>
      </c>
      <c r="L1208" s="3">
        <v>2417</v>
      </c>
    </row>
    <row r="1209" spans="1:14">
      <c r="A1209" s="1">
        <v>41204</v>
      </c>
      <c r="B1209" s="2">
        <v>0.70833333333333337</v>
      </c>
      <c r="C1209">
        <v>1</v>
      </c>
      <c r="D1209">
        <v>2370</v>
      </c>
      <c r="E1209">
        <v>2</v>
      </c>
      <c r="F1209">
        <v>46</v>
      </c>
      <c r="G1209">
        <v>13788</v>
      </c>
      <c r="I1209" s="3">
        <f t="shared" si="18"/>
        <v>2</v>
      </c>
      <c r="J1209" s="3">
        <v>2371</v>
      </c>
      <c r="K1209" s="3">
        <v>2369</v>
      </c>
      <c r="L1209" s="3">
        <v>2375</v>
      </c>
      <c r="M1209" s="3"/>
      <c r="N1209" s="3"/>
    </row>
    <row r="1210" spans="1:14">
      <c r="A1210" s="1">
        <v>41205</v>
      </c>
      <c r="B1210" s="2">
        <v>0.375</v>
      </c>
      <c r="C1210">
        <v>0</v>
      </c>
      <c r="D1210">
        <v>2363</v>
      </c>
      <c r="E1210">
        <v>-1</v>
      </c>
      <c r="F1210">
        <v>-7</v>
      </c>
      <c r="G1210">
        <v>13781</v>
      </c>
      <c r="I1210" s="3">
        <f t="shared" si="18"/>
        <v>1</v>
      </c>
      <c r="J1210" s="21">
        <v>2357</v>
      </c>
      <c r="K1210" s="21">
        <v>2352</v>
      </c>
      <c r="L1210" s="21">
        <v>2359</v>
      </c>
      <c r="M1210" s="21">
        <v>-3</v>
      </c>
      <c r="N1210" s="3" t="s">
        <v>16</v>
      </c>
    </row>
    <row r="1211" spans="1:14">
      <c r="A1211" s="1">
        <v>41205</v>
      </c>
      <c r="B1211" s="2">
        <v>0.375</v>
      </c>
      <c r="C1211">
        <v>-2</v>
      </c>
      <c r="D1211">
        <v>2363</v>
      </c>
      <c r="E1211">
        <v>-2</v>
      </c>
      <c r="G1211">
        <v>13781</v>
      </c>
      <c r="I1211" s="3">
        <f t="shared" si="18"/>
        <v>2</v>
      </c>
      <c r="J1211" s="22">
        <v>2357</v>
      </c>
      <c r="K1211" s="22">
        <v>2352</v>
      </c>
      <c r="L1211" s="22">
        <v>2360</v>
      </c>
      <c r="M1211" s="22">
        <v>-3</v>
      </c>
      <c r="N1211" s="3"/>
    </row>
    <row r="1212" spans="1:14">
      <c r="A1212" s="1">
        <v>41206</v>
      </c>
      <c r="B1212" s="2">
        <v>0.375</v>
      </c>
      <c r="C1212">
        <v>1</v>
      </c>
      <c r="D1212">
        <v>2337</v>
      </c>
      <c r="E1212">
        <v>3</v>
      </c>
      <c r="F1212">
        <v>52</v>
      </c>
      <c r="G1212">
        <v>13833</v>
      </c>
      <c r="I1212" s="3">
        <f t="shared" si="18"/>
        <v>3</v>
      </c>
      <c r="J1212" s="3">
        <v>2336</v>
      </c>
      <c r="K1212" s="3">
        <v>2326</v>
      </c>
      <c r="L1212" s="3">
        <v>2338</v>
      </c>
      <c r="M1212" s="3"/>
    </row>
    <row r="1213" spans="1:14">
      <c r="A1213" s="1">
        <v>41207</v>
      </c>
      <c r="B1213" s="2">
        <v>0.66666666666666663</v>
      </c>
      <c r="C1213">
        <v>0</v>
      </c>
      <c r="D1213">
        <v>2339</v>
      </c>
      <c r="E1213">
        <v>-1</v>
      </c>
      <c r="F1213">
        <v>2</v>
      </c>
      <c r="G1213">
        <v>13835</v>
      </c>
      <c r="I1213" s="3">
        <f t="shared" si="18"/>
        <v>1</v>
      </c>
      <c r="J1213">
        <v>2339</v>
      </c>
      <c r="K1213">
        <v>2334</v>
      </c>
      <c r="L1213">
        <v>2346</v>
      </c>
      <c r="N1213" t="s">
        <v>16</v>
      </c>
    </row>
    <row r="1214" spans="1:14">
      <c r="A1214" s="1">
        <v>41208</v>
      </c>
      <c r="B1214" s="2">
        <v>0.33333333333333331</v>
      </c>
      <c r="C1214">
        <v>-2</v>
      </c>
      <c r="D1214">
        <v>2322</v>
      </c>
      <c r="E1214">
        <v>-2</v>
      </c>
      <c r="G1214">
        <v>13835</v>
      </c>
      <c r="I1214" s="3">
        <f t="shared" si="18"/>
        <v>2</v>
      </c>
      <c r="J1214" s="20">
        <v>2323</v>
      </c>
      <c r="K1214" s="20">
        <v>2319</v>
      </c>
      <c r="L1214" s="20">
        <v>2327</v>
      </c>
      <c r="M1214" s="20">
        <v>1</v>
      </c>
    </row>
    <row r="1215" spans="1:14">
      <c r="A1215" s="1">
        <v>41208</v>
      </c>
      <c r="B1215" s="2">
        <v>0.54166666666666663</v>
      </c>
      <c r="C1215">
        <v>1</v>
      </c>
      <c r="D1215">
        <v>2326</v>
      </c>
      <c r="E1215">
        <v>3</v>
      </c>
      <c r="F1215">
        <v>-8</v>
      </c>
      <c r="G1215">
        <v>13827</v>
      </c>
      <c r="I1215" s="3">
        <f t="shared" si="18"/>
        <v>3</v>
      </c>
      <c r="J1215" s="22">
        <v>2329</v>
      </c>
      <c r="K1215" s="22">
        <v>2329</v>
      </c>
      <c r="L1215" s="22">
        <v>2343</v>
      </c>
      <c r="M1215" s="22">
        <v>-3</v>
      </c>
    </row>
    <row r="1216" spans="1:14">
      <c r="A1216" s="1">
        <v>41212</v>
      </c>
      <c r="B1216" s="2">
        <v>0.33333333333333331</v>
      </c>
      <c r="C1216">
        <v>2</v>
      </c>
      <c r="D1216">
        <v>2337</v>
      </c>
      <c r="E1216">
        <v>1</v>
      </c>
      <c r="G1216">
        <v>13827</v>
      </c>
      <c r="I1216" s="3">
        <f t="shared" si="18"/>
        <v>1</v>
      </c>
      <c r="J1216" s="3">
        <v>2337</v>
      </c>
      <c r="K1216" s="3">
        <v>2336</v>
      </c>
      <c r="L1216" s="3">
        <v>2345</v>
      </c>
    </row>
    <row r="1217" spans="1:14">
      <c r="A1217" s="36">
        <v>41213</v>
      </c>
      <c r="B1217" s="24">
        <v>0.58333333333333337</v>
      </c>
      <c r="C1217" s="25">
        <v>-1</v>
      </c>
      <c r="D1217" s="25">
        <v>2352</v>
      </c>
      <c r="E1217" s="25">
        <v>-3</v>
      </c>
      <c r="F1217" s="25">
        <v>41</v>
      </c>
      <c r="G1217" s="25">
        <v>13868</v>
      </c>
      <c r="H1217" s="25">
        <f>SUM(F1194:F1217)</f>
        <v>275</v>
      </c>
      <c r="I1217" s="3">
        <f t="shared" si="18"/>
        <v>3</v>
      </c>
      <c r="J1217" s="22">
        <v>2350</v>
      </c>
      <c r="K1217" s="22">
        <v>2335</v>
      </c>
      <c r="L1217" s="22">
        <v>2350</v>
      </c>
      <c r="M1217" s="22">
        <v>-2</v>
      </c>
    </row>
    <row r="1218" spans="1:14">
      <c r="A1218" s="1">
        <v>41218</v>
      </c>
      <c r="B1218" s="2">
        <v>0.375</v>
      </c>
      <c r="C1218">
        <v>0</v>
      </c>
      <c r="D1218">
        <v>2344</v>
      </c>
      <c r="E1218">
        <v>1</v>
      </c>
      <c r="F1218">
        <v>8</v>
      </c>
      <c r="G1218">
        <v>13876</v>
      </c>
      <c r="I1218" s="3">
        <f t="shared" si="18"/>
        <v>1</v>
      </c>
      <c r="J1218">
        <v>2345</v>
      </c>
      <c r="K1218">
        <v>2341</v>
      </c>
      <c r="L1218">
        <v>2346</v>
      </c>
      <c r="N1218" t="s">
        <v>16</v>
      </c>
    </row>
    <row r="1219" spans="1:14">
      <c r="A1219" s="1">
        <v>41219</v>
      </c>
      <c r="B1219" s="2">
        <v>0.5</v>
      </c>
      <c r="C1219">
        <v>-2</v>
      </c>
      <c r="D1219">
        <v>2353</v>
      </c>
      <c r="E1219">
        <v>-2</v>
      </c>
      <c r="G1219">
        <v>13876</v>
      </c>
      <c r="I1219" s="3">
        <f t="shared" si="18"/>
        <v>2</v>
      </c>
      <c r="J1219" s="3">
        <v>2353</v>
      </c>
      <c r="K1219" s="3">
        <v>2351</v>
      </c>
      <c r="L1219" s="3">
        <v>2356</v>
      </c>
      <c r="M1219" s="3"/>
    </row>
    <row r="1220" spans="1:14">
      <c r="A1220" s="1">
        <v>41220</v>
      </c>
      <c r="B1220" s="2">
        <v>0.33333333333333331</v>
      </c>
      <c r="C1220">
        <v>0</v>
      </c>
      <c r="D1220">
        <v>2360</v>
      </c>
      <c r="E1220">
        <v>2</v>
      </c>
      <c r="F1220">
        <v>-14</v>
      </c>
      <c r="G1220">
        <v>13862</v>
      </c>
      <c r="I1220" s="3">
        <f t="shared" ref="I1220:I1283" si="19">ABS(E1220)</f>
        <v>2</v>
      </c>
      <c r="J1220" s="3">
        <v>2363</v>
      </c>
      <c r="K1220" s="3">
        <v>2353</v>
      </c>
      <c r="L1220" s="3">
        <v>2364</v>
      </c>
      <c r="N1220" t="s">
        <v>16</v>
      </c>
    </row>
    <row r="1221" spans="1:14">
      <c r="A1221" s="1">
        <v>41220</v>
      </c>
      <c r="B1221" s="2">
        <v>0.33333333333333331</v>
      </c>
      <c r="C1221">
        <v>2</v>
      </c>
      <c r="D1221">
        <v>2360</v>
      </c>
      <c r="E1221">
        <v>2</v>
      </c>
      <c r="G1221">
        <v>13862</v>
      </c>
      <c r="I1221" s="3">
        <f t="shared" si="19"/>
        <v>2</v>
      </c>
      <c r="J1221" s="3">
        <v>2363</v>
      </c>
      <c r="K1221" s="3">
        <v>2353</v>
      </c>
      <c r="L1221" s="3">
        <v>2364</v>
      </c>
    </row>
    <row r="1222" spans="1:14">
      <c r="A1222" s="1">
        <v>41220</v>
      </c>
      <c r="B1222" s="2">
        <v>0.5</v>
      </c>
      <c r="C1222">
        <v>-1</v>
      </c>
      <c r="D1222">
        <v>2359</v>
      </c>
      <c r="E1222">
        <v>-3</v>
      </c>
      <c r="F1222">
        <v>-2</v>
      </c>
      <c r="G1222">
        <v>13860</v>
      </c>
      <c r="I1222" s="3">
        <f t="shared" si="19"/>
        <v>3</v>
      </c>
      <c r="J1222" s="3">
        <v>2359</v>
      </c>
      <c r="K1222" s="3">
        <v>2344</v>
      </c>
      <c r="L1222" s="3">
        <v>2357</v>
      </c>
    </row>
    <row r="1223" spans="1:14">
      <c r="A1223" s="1">
        <v>41221</v>
      </c>
      <c r="B1223" s="2">
        <v>0.66666666666666663</v>
      </c>
      <c r="C1223">
        <v>-2</v>
      </c>
      <c r="D1223">
        <v>2332</v>
      </c>
      <c r="E1223">
        <v>-1</v>
      </c>
      <c r="G1223">
        <v>13860</v>
      </c>
      <c r="I1223" s="3">
        <f t="shared" si="19"/>
        <v>1</v>
      </c>
      <c r="J1223" s="3">
        <v>2328</v>
      </c>
      <c r="K1223" s="3">
        <v>2328</v>
      </c>
      <c r="L1223" s="3">
        <v>2333</v>
      </c>
    </row>
    <row r="1224" spans="1:14">
      <c r="A1224" s="1">
        <v>41225</v>
      </c>
      <c r="B1224" s="2">
        <v>0.375</v>
      </c>
      <c r="C1224">
        <v>0</v>
      </c>
      <c r="D1224">
        <v>2335</v>
      </c>
      <c r="E1224">
        <v>2</v>
      </c>
      <c r="F1224">
        <v>21</v>
      </c>
      <c r="G1224">
        <v>13881</v>
      </c>
      <c r="I1224" s="3">
        <f t="shared" si="19"/>
        <v>2</v>
      </c>
      <c r="J1224">
        <v>2338</v>
      </c>
      <c r="K1224">
        <v>2337</v>
      </c>
      <c r="L1224">
        <v>2342</v>
      </c>
      <c r="N1224" t="s">
        <v>16</v>
      </c>
    </row>
    <row r="1225" spans="1:14">
      <c r="A1225" s="1">
        <v>41226</v>
      </c>
      <c r="B1225" s="2">
        <v>0.625</v>
      </c>
      <c r="C1225">
        <v>2</v>
      </c>
      <c r="D1225">
        <v>2344</v>
      </c>
      <c r="E1225">
        <v>2</v>
      </c>
      <c r="G1225">
        <v>13881</v>
      </c>
      <c r="I1225" s="3">
        <f t="shared" si="19"/>
        <v>2</v>
      </c>
      <c r="J1225" s="53">
        <v>2347</v>
      </c>
      <c r="K1225" s="53">
        <v>2345</v>
      </c>
      <c r="L1225" s="53">
        <v>2361</v>
      </c>
      <c r="M1225" s="53">
        <v>-1</v>
      </c>
    </row>
    <row r="1226" spans="1:14">
      <c r="A1226" s="1">
        <v>41227</v>
      </c>
      <c r="B1226" s="2">
        <v>0.58333333333333337</v>
      </c>
      <c r="C1226">
        <v>-1</v>
      </c>
      <c r="D1226">
        <v>2367</v>
      </c>
      <c r="E1226">
        <v>-3</v>
      </c>
      <c r="F1226">
        <v>46</v>
      </c>
      <c r="G1226">
        <v>13927</v>
      </c>
      <c r="I1226" s="3">
        <f t="shared" si="19"/>
        <v>3</v>
      </c>
      <c r="J1226" s="20">
        <v>2368</v>
      </c>
      <c r="K1226" s="20">
        <v>2367</v>
      </c>
      <c r="L1226" s="20">
        <v>2393</v>
      </c>
      <c r="M1226" s="20">
        <v>1</v>
      </c>
    </row>
    <row r="1227" spans="1:14">
      <c r="A1227" s="1">
        <v>41227</v>
      </c>
      <c r="B1227" s="2">
        <v>0.625</v>
      </c>
      <c r="C1227">
        <v>0</v>
      </c>
      <c r="D1227">
        <v>2379</v>
      </c>
      <c r="E1227">
        <v>1</v>
      </c>
      <c r="F1227">
        <v>-12</v>
      </c>
      <c r="G1227">
        <v>13915</v>
      </c>
      <c r="I1227" s="3">
        <f t="shared" si="19"/>
        <v>1</v>
      </c>
      <c r="J1227" s="3">
        <v>2387</v>
      </c>
      <c r="K1227" s="3">
        <v>2368</v>
      </c>
      <c r="L1227" s="3">
        <v>2397</v>
      </c>
      <c r="M1227" s="3"/>
      <c r="N1227" t="s">
        <v>16</v>
      </c>
    </row>
    <row r="1228" spans="1:14">
      <c r="A1228" s="1">
        <v>41227</v>
      </c>
      <c r="B1228" s="2">
        <v>0.625</v>
      </c>
      <c r="C1228">
        <v>2</v>
      </c>
      <c r="D1228">
        <v>2379</v>
      </c>
      <c r="E1228">
        <v>2</v>
      </c>
      <c r="G1228">
        <v>13915</v>
      </c>
      <c r="I1228" s="3">
        <f t="shared" si="19"/>
        <v>2</v>
      </c>
      <c r="J1228" s="3">
        <v>2387</v>
      </c>
      <c r="K1228" s="3">
        <v>2368</v>
      </c>
      <c r="L1228" s="3">
        <v>2397</v>
      </c>
    </row>
    <row r="1229" spans="1:14">
      <c r="A1229" s="1">
        <v>41228</v>
      </c>
      <c r="B1229" s="2">
        <v>0.33333333333333331</v>
      </c>
      <c r="C1229">
        <v>-1</v>
      </c>
      <c r="D1229">
        <v>2374</v>
      </c>
      <c r="E1229">
        <v>-3</v>
      </c>
      <c r="F1229">
        <v>-10</v>
      </c>
      <c r="G1229">
        <v>13905</v>
      </c>
      <c r="I1229" s="3">
        <f t="shared" si="19"/>
        <v>3</v>
      </c>
      <c r="J1229" s="3">
        <v>2371</v>
      </c>
      <c r="K1229" s="3">
        <v>2370</v>
      </c>
      <c r="L1229" s="3">
        <v>2388</v>
      </c>
      <c r="M1229" s="3"/>
    </row>
    <row r="1230" spans="1:14">
      <c r="A1230" s="1">
        <v>41228</v>
      </c>
      <c r="B1230" s="2">
        <v>0.375</v>
      </c>
      <c r="C1230">
        <v>2</v>
      </c>
      <c r="D1230">
        <v>2379</v>
      </c>
      <c r="E1230">
        <v>3</v>
      </c>
      <c r="F1230">
        <v>-5</v>
      </c>
      <c r="G1230">
        <v>13900</v>
      </c>
      <c r="I1230" s="3">
        <f t="shared" si="19"/>
        <v>3</v>
      </c>
      <c r="J1230" s="22">
        <v>2387</v>
      </c>
      <c r="K1230" s="22">
        <v>2380</v>
      </c>
      <c r="L1230" s="22">
        <v>2390</v>
      </c>
      <c r="M1230" s="22">
        <v>-1</v>
      </c>
    </row>
    <row r="1231" spans="1:14">
      <c r="A1231" s="1">
        <v>41228</v>
      </c>
      <c r="B1231" s="2">
        <v>0.54166666666666663</v>
      </c>
      <c r="C1231">
        <v>-1</v>
      </c>
      <c r="D1231">
        <v>2388</v>
      </c>
      <c r="E1231">
        <v>-3</v>
      </c>
      <c r="F1231">
        <v>18</v>
      </c>
      <c r="G1231">
        <v>13918</v>
      </c>
      <c r="I1231" s="3">
        <f t="shared" si="19"/>
        <v>3</v>
      </c>
      <c r="J1231" s="3">
        <v>2387</v>
      </c>
      <c r="K1231" s="3">
        <v>2376</v>
      </c>
      <c r="L1231" s="3">
        <v>2387</v>
      </c>
    </row>
    <row r="1232" spans="1:14">
      <c r="A1232" s="1">
        <v>41232</v>
      </c>
      <c r="B1232" s="2">
        <v>0.33333333333333331</v>
      </c>
      <c r="C1232">
        <v>0</v>
      </c>
      <c r="D1232">
        <v>2395</v>
      </c>
      <c r="E1232">
        <v>1</v>
      </c>
      <c r="F1232">
        <v>-7</v>
      </c>
      <c r="G1232">
        <v>13911</v>
      </c>
      <c r="I1232" s="3">
        <f t="shared" si="19"/>
        <v>1</v>
      </c>
      <c r="J1232" s="3">
        <v>2396</v>
      </c>
      <c r="K1232" s="3">
        <v>2395</v>
      </c>
      <c r="L1232" s="3">
        <v>2412</v>
      </c>
      <c r="N1232" t="s">
        <v>16</v>
      </c>
    </row>
    <row r="1233" spans="1:14">
      <c r="A1233" s="1">
        <v>41232</v>
      </c>
      <c r="B1233" s="2">
        <v>0.33333333333333331</v>
      </c>
      <c r="C1233">
        <v>2</v>
      </c>
      <c r="D1233">
        <v>2395</v>
      </c>
      <c r="E1233">
        <v>2</v>
      </c>
      <c r="G1233">
        <v>13911</v>
      </c>
      <c r="I1233" s="3">
        <f t="shared" si="19"/>
        <v>2</v>
      </c>
      <c r="J1233" s="3">
        <v>2396</v>
      </c>
      <c r="K1233" s="3">
        <v>2395</v>
      </c>
      <c r="L1233" s="3">
        <v>2412</v>
      </c>
    </row>
    <row r="1234" spans="1:14">
      <c r="A1234" s="1">
        <v>41232</v>
      </c>
      <c r="B1234" s="2">
        <v>0.70833333333333337</v>
      </c>
      <c r="C1234">
        <v>-1</v>
      </c>
      <c r="D1234">
        <v>2415</v>
      </c>
      <c r="E1234">
        <v>-3</v>
      </c>
      <c r="F1234">
        <v>40</v>
      </c>
      <c r="G1234">
        <v>13951</v>
      </c>
      <c r="I1234" s="3">
        <f t="shared" si="19"/>
        <v>3</v>
      </c>
      <c r="J1234" s="3">
        <v>2413</v>
      </c>
      <c r="K1234" s="3">
        <v>2412</v>
      </c>
      <c r="L1234" s="3">
        <v>2415</v>
      </c>
    </row>
    <row r="1235" spans="1:14">
      <c r="A1235" s="1">
        <v>41233</v>
      </c>
      <c r="B1235" s="2">
        <v>0.66666666666666663</v>
      </c>
      <c r="C1235">
        <v>0</v>
      </c>
      <c r="D1235">
        <v>2414</v>
      </c>
      <c r="E1235">
        <v>1</v>
      </c>
      <c r="F1235">
        <v>1</v>
      </c>
      <c r="G1235">
        <v>13952</v>
      </c>
      <c r="I1235" s="3">
        <f t="shared" si="19"/>
        <v>1</v>
      </c>
      <c r="J1235" s="3">
        <v>2415</v>
      </c>
      <c r="K1235" s="3">
        <v>2413</v>
      </c>
      <c r="L1235" s="3">
        <v>2419</v>
      </c>
      <c r="N1235" t="s">
        <v>16</v>
      </c>
    </row>
    <row r="1236" spans="1:14">
      <c r="A1236" s="1">
        <v>41233</v>
      </c>
      <c r="B1236" s="2">
        <v>0.70833333333333337</v>
      </c>
      <c r="C1236">
        <v>2</v>
      </c>
      <c r="D1236">
        <v>2417</v>
      </c>
      <c r="E1236">
        <v>2</v>
      </c>
      <c r="G1236">
        <v>13952</v>
      </c>
      <c r="I1236" s="3">
        <f t="shared" si="19"/>
        <v>2</v>
      </c>
      <c r="J1236" s="3">
        <v>2419</v>
      </c>
      <c r="K1236" s="3">
        <v>2411</v>
      </c>
      <c r="L1236" s="3">
        <v>2415</v>
      </c>
    </row>
    <row r="1237" spans="1:14">
      <c r="A1237" s="1">
        <v>41234</v>
      </c>
      <c r="B1237" s="2">
        <v>0.33333333333333331</v>
      </c>
      <c r="C1237">
        <v>-1</v>
      </c>
      <c r="D1237">
        <v>2413</v>
      </c>
      <c r="E1237">
        <v>-3</v>
      </c>
      <c r="F1237">
        <v>-8</v>
      </c>
      <c r="G1237">
        <v>13944</v>
      </c>
      <c r="I1237" s="3">
        <f t="shared" si="19"/>
        <v>3</v>
      </c>
      <c r="J1237" s="3">
        <v>2413</v>
      </c>
      <c r="K1237" s="3">
        <v>2409</v>
      </c>
      <c r="L1237" s="3">
        <v>2415</v>
      </c>
    </row>
    <row r="1238" spans="1:14">
      <c r="A1238" s="1">
        <v>41235</v>
      </c>
      <c r="B1238" s="2">
        <v>0.41666666666666669</v>
      </c>
      <c r="C1238">
        <v>1</v>
      </c>
      <c r="D1238">
        <v>2402</v>
      </c>
      <c r="E1238">
        <v>2</v>
      </c>
      <c r="F1238">
        <v>11</v>
      </c>
      <c r="G1238">
        <v>13955</v>
      </c>
      <c r="I1238" s="3">
        <f t="shared" si="19"/>
        <v>2</v>
      </c>
      <c r="J1238" s="3">
        <v>2400</v>
      </c>
      <c r="K1238" s="3">
        <v>2399</v>
      </c>
      <c r="L1238" s="3">
        <v>2403</v>
      </c>
    </row>
    <row r="1239" spans="1:14">
      <c r="A1239" s="1">
        <v>41235</v>
      </c>
      <c r="B1239" s="2">
        <v>0.45833333333333331</v>
      </c>
      <c r="C1239">
        <v>-2</v>
      </c>
      <c r="D1239">
        <v>2401</v>
      </c>
      <c r="E1239">
        <v>-3</v>
      </c>
      <c r="F1239">
        <v>-1</v>
      </c>
      <c r="G1239">
        <v>13954</v>
      </c>
      <c r="I1239" s="3">
        <f t="shared" si="19"/>
        <v>3</v>
      </c>
      <c r="J1239" s="3">
        <v>2400</v>
      </c>
      <c r="K1239" s="3">
        <v>2395</v>
      </c>
      <c r="L1239" s="3">
        <v>2401</v>
      </c>
    </row>
    <row r="1240" spans="1:14">
      <c r="A1240" s="1">
        <v>41236</v>
      </c>
      <c r="B1240" s="2">
        <v>0.58333333333333337</v>
      </c>
      <c r="C1240">
        <v>1</v>
      </c>
      <c r="D1240">
        <v>2392</v>
      </c>
      <c r="E1240">
        <v>3</v>
      </c>
      <c r="F1240">
        <v>18</v>
      </c>
      <c r="G1240">
        <v>13972</v>
      </c>
      <c r="I1240" s="3">
        <f t="shared" si="19"/>
        <v>3</v>
      </c>
      <c r="J1240" s="22">
        <v>2395</v>
      </c>
      <c r="K1240" s="22">
        <v>2393</v>
      </c>
      <c r="L1240" s="22">
        <v>2400</v>
      </c>
      <c r="M1240" s="22">
        <v>-1</v>
      </c>
    </row>
    <row r="1241" spans="1:14">
      <c r="A1241" s="1">
        <v>41240</v>
      </c>
      <c r="B1241" s="2">
        <v>0.45833333333333331</v>
      </c>
      <c r="C1241">
        <v>-1</v>
      </c>
      <c r="D1241">
        <v>2424</v>
      </c>
      <c r="E1241">
        <v>-2</v>
      </c>
      <c r="F1241">
        <v>32</v>
      </c>
      <c r="G1241">
        <v>14004</v>
      </c>
      <c r="I1241" s="3">
        <f t="shared" si="19"/>
        <v>2</v>
      </c>
      <c r="J1241" s="22">
        <v>2419</v>
      </c>
      <c r="K1241" s="22">
        <v>2417</v>
      </c>
      <c r="L1241" s="22">
        <v>2423</v>
      </c>
      <c r="M1241" s="22">
        <v>-1</v>
      </c>
    </row>
    <row r="1242" spans="1:14">
      <c r="A1242" s="1">
        <v>41241</v>
      </c>
      <c r="B1242" s="2">
        <v>0.66666666666666663</v>
      </c>
      <c r="C1242">
        <v>0</v>
      </c>
      <c r="D1242">
        <v>2409</v>
      </c>
      <c r="E1242">
        <v>1</v>
      </c>
      <c r="F1242">
        <v>15</v>
      </c>
      <c r="G1242">
        <v>14019</v>
      </c>
      <c r="I1242" s="3">
        <f t="shared" si="19"/>
        <v>1</v>
      </c>
      <c r="J1242" s="21">
        <v>2413</v>
      </c>
      <c r="K1242" s="21">
        <v>2412</v>
      </c>
      <c r="L1242" s="21">
        <v>2418</v>
      </c>
      <c r="M1242" s="21">
        <v>-3</v>
      </c>
      <c r="N1242" t="s">
        <v>16</v>
      </c>
    </row>
    <row r="1243" spans="1:14">
      <c r="A1243" s="1">
        <v>41241</v>
      </c>
      <c r="B1243" s="2">
        <v>0.66666666666666663</v>
      </c>
      <c r="C1243">
        <v>2</v>
      </c>
      <c r="D1243">
        <v>2409</v>
      </c>
      <c r="E1243">
        <v>2</v>
      </c>
      <c r="G1243">
        <v>14019</v>
      </c>
      <c r="I1243" s="3">
        <f t="shared" si="19"/>
        <v>2</v>
      </c>
      <c r="J1243" s="22">
        <v>2413</v>
      </c>
      <c r="K1243" s="22">
        <v>2412</v>
      </c>
      <c r="L1243" s="22">
        <v>2418</v>
      </c>
      <c r="M1243" s="22">
        <v>-3</v>
      </c>
    </row>
    <row r="1244" spans="1:14">
      <c r="A1244" s="1">
        <v>41243</v>
      </c>
      <c r="B1244" s="2">
        <v>0.375</v>
      </c>
      <c r="C1244">
        <v>0</v>
      </c>
      <c r="D1244">
        <v>2420</v>
      </c>
      <c r="E1244">
        <v>-2</v>
      </c>
      <c r="F1244">
        <v>22</v>
      </c>
      <c r="G1244">
        <v>14041</v>
      </c>
      <c r="I1244" s="3">
        <f t="shared" si="19"/>
        <v>2</v>
      </c>
      <c r="J1244" s="21">
        <v>2418</v>
      </c>
      <c r="K1244" s="21">
        <v>2413</v>
      </c>
      <c r="L1244" s="21">
        <v>2419</v>
      </c>
      <c r="M1244" s="21">
        <v>-1</v>
      </c>
      <c r="N1244" t="s">
        <v>16</v>
      </c>
    </row>
    <row r="1245" spans="1:14">
      <c r="A1245" s="36">
        <v>41243</v>
      </c>
      <c r="B1245" s="24">
        <v>0.66666666666666663</v>
      </c>
      <c r="C1245" s="25">
        <v>2</v>
      </c>
      <c r="D1245" s="25">
        <v>2423</v>
      </c>
      <c r="E1245" s="25">
        <v>2</v>
      </c>
      <c r="F1245" s="25"/>
      <c r="G1245" s="25">
        <v>14041</v>
      </c>
      <c r="H1245" s="25">
        <f>SUM(F1218:F1245)</f>
        <v>173</v>
      </c>
      <c r="I1245" s="3">
        <f t="shared" si="19"/>
        <v>2</v>
      </c>
      <c r="J1245" s="3">
        <v>2423</v>
      </c>
      <c r="K1245" s="3">
        <v>2422</v>
      </c>
      <c r="L1245" s="3">
        <v>2429</v>
      </c>
    </row>
    <row r="1246" spans="1:14">
      <c r="A1246" s="1">
        <v>41247</v>
      </c>
      <c r="B1246" s="2">
        <v>0.33333333333333331</v>
      </c>
      <c r="C1246">
        <v>-1</v>
      </c>
      <c r="D1246">
        <v>2448</v>
      </c>
      <c r="E1246">
        <v>-3</v>
      </c>
      <c r="F1246">
        <v>50</v>
      </c>
      <c r="G1246">
        <v>14091</v>
      </c>
      <c r="I1246" s="3">
        <f t="shared" si="19"/>
        <v>3</v>
      </c>
      <c r="J1246" s="3">
        <v>2447</v>
      </c>
      <c r="K1246" s="3">
        <v>2447</v>
      </c>
      <c r="L1246" s="3">
        <v>2452</v>
      </c>
    </row>
    <row r="1247" spans="1:14">
      <c r="A1247" s="1">
        <v>41247</v>
      </c>
      <c r="B1247" s="2">
        <v>0.41666666666666669</v>
      </c>
      <c r="C1247">
        <v>0</v>
      </c>
      <c r="D1247">
        <v>2461</v>
      </c>
      <c r="E1247">
        <v>1</v>
      </c>
      <c r="F1247">
        <v>-13</v>
      </c>
      <c r="G1247">
        <v>14078</v>
      </c>
      <c r="I1247" s="3">
        <f t="shared" si="19"/>
        <v>1</v>
      </c>
      <c r="J1247" s="21">
        <v>2469</v>
      </c>
      <c r="K1247" s="21">
        <v>2465</v>
      </c>
      <c r="L1247" s="21">
        <v>2474</v>
      </c>
      <c r="M1247" s="21">
        <v>-4</v>
      </c>
      <c r="N1247" t="s">
        <v>16</v>
      </c>
    </row>
    <row r="1248" spans="1:14">
      <c r="A1248" s="1">
        <v>41247</v>
      </c>
      <c r="B1248" s="2">
        <v>0.41666666666666669</v>
      </c>
      <c r="C1248">
        <v>2</v>
      </c>
      <c r="D1248">
        <v>2461</v>
      </c>
      <c r="E1248">
        <v>2</v>
      </c>
      <c r="G1248">
        <v>14078</v>
      </c>
      <c r="I1248" s="3">
        <f t="shared" si="19"/>
        <v>2</v>
      </c>
      <c r="J1248" s="22">
        <v>2469</v>
      </c>
      <c r="K1248" s="22">
        <v>2465</v>
      </c>
      <c r="L1248" s="22">
        <v>2474</v>
      </c>
      <c r="M1248" s="22">
        <v>-4</v>
      </c>
    </row>
    <row r="1249" spans="1:14">
      <c r="A1249" s="1">
        <v>41247</v>
      </c>
      <c r="B1249" s="2">
        <v>0.625</v>
      </c>
      <c r="C1249">
        <v>-1</v>
      </c>
      <c r="D1249">
        <v>2469</v>
      </c>
      <c r="E1249">
        <v>-3</v>
      </c>
      <c r="F1249">
        <v>16</v>
      </c>
      <c r="G1249">
        <v>14094</v>
      </c>
      <c r="I1249" s="3">
        <f t="shared" si="19"/>
        <v>3</v>
      </c>
      <c r="J1249" s="20">
        <v>2470</v>
      </c>
      <c r="K1249" s="20">
        <v>2464</v>
      </c>
      <c r="L1249" s="20">
        <v>2472</v>
      </c>
      <c r="M1249" s="20">
        <v>1</v>
      </c>
    </row>
    <row r="1250" spans="1:14">
      <c r="A1250" s="1">
        <v>41248</v>
      </c>
      <c r="B1250" s="2">
        <v>0.33333333333333331</v>
      </c>
      <c r="C1250">
        <v>0</v>
      </c>
      <c r="D1250">
        <v>2478</v>
      </c>
      <c r="E1250">
        <v>1</v>
      </c>
      <c r="F1250">
        <v>-9</v>
      </c>
      <c r="G1250">
        <v>14085</v>
      </c>
      <c r="I1250" s="3">
        <f t="shared" si="19"/>
        <v>1</v>
      </c>
      <c r="J1250" s="3">
        <v>2481</v>
      </c>
      <c r="K1250" s="3">
        <v>2477</v>
      </c>
      <c r="L1250" s="3">
        <v>2484</v>
      </c>
      <c r="N1250" t="s">
        <v>16</v>
      </c>
    </row>
    <row r="1251" spans="1:14">
      <c r="A1251" s="1">
        <v>41248</v>
      </c>
      <c r="B1251" s="2">
        <v>0.33333333333333331</v>
      </c>
      <c r="C1251">
        <v>2</v>
      </c>
      <c r="D1251">
        <v>2478</v>
      </c>
      <c r="E1251">
        <v>2</v>
      </c>
      <c r="G1251">
        <v>14085</v>
      </c>
      <c r="I1251" s="3">
        <f t="shared" si="19"/>
        <v>2</v>
      </c>
      <c r="J1251" s="3">
        <v>2481</v>
      </c>
      <c r="K1251" s="3">
        <v>2477</v>
      </c>
      <c r="L1251" s="3">
        <v>2484</v>
      </c>
    </row>
    <row r="1252" spans="1:14">
      <c r="A1252" s="1">
        <v>41248</v>
      </c>
      <c r="B1252" s="2">
        <v>0.45833333333333331</v>
      </c>
      <c r="C1252">
        <v>-1</v>
      </c>
      <c r="D1252">
        <v>2478</v>
      </c>
      <c r="E1252">
        <v>-3</v>
      </c>
      <c r="F1252">
        <v>0</v>
      </c>
      <c r="G1252">
        <v>14085</v>
      </c>
      <c r="I1252" s="3">
        <f t="shared" si="19"/>
        <v>3</v>
      </c>
      <c r="J1252" s="3">
        <v>2477</v>
      </c>
      <c r="K1252" s="3">
        <v>2473</v>
      </c>
      <c r="L1252" s="3">
        <v>2481</v>
      </c>
    </row>
    <row r="1253" spans="1:14">
      <c r="A1253" s="1">
        <v>41249</v>
      </c>
      <c r="B1253" s="2">
        <v>0.33333333333333331</v>
      </c>
      <c r="C1253">
        <v>2</v>
      </c>
      <c r="D1253">
        <v>2483</v>
      </c>
      <c r="E1253">
        <v>3</v>
      </c>
      <c r="F1253">
        <v>-5</v>
      </c>
      <c r="G1253">
        <v>14080</v>
      </c>
      <c r="I1253" s="3">
        <f t="shared" si="19"/>
        <v>3</v>
      </c>
      <c r="J1253" s="20">
        <v>2482</v>
      </c>
      <c r="K1253" s="20">
        <v>2475</v>
      </c>
      <c r="L1253" s="20">
        <v>2486</v>
      </c>
      <c r="M1253" s="20">
        <v>1</v>
      </c>
    </row>
    <row r="1254" spans="1:14">
      <c r="A1254" s="1">
        <v>41249</v>
      </c>
      <c r="B1254" s="2">
        <v>0.375</v>
      </c>
      <c r="C1254">
        <v>-1</v>
      </c>
      <c r="D1254">
        <v>2482</v>
      </c>
      <c r="E1254">
        <v>-3</v>
      </c>
      <c r="F1254">
        <v>-2</v>
      </c>
      <c r="G1254">
        <v>14078</v>
      </c>
      <c r="I1254" s="3">
        <f t="shared" si="19"/>
        <v>3</v>
      </c>
      <c r="J1254" s="20">
        <v>2483</v>
      </c>
      <c r="K1254" s="20">
        <v>2481</v>
      </c>
      <c r="L1254" s="20">
        <v>2483</v>
      </c>
      <c r="M1254" s="20">
        <v>1</v>
      </c>
    </row>
    <row r="1255" spans="1:14">
      <c r="A1255" s="1">
        <v>41249</v>
      </c>
      <c r="B1255" s="2">
        <v>0.41666666666666669</v>
      </c>
      <c r="C1255">
        <v>2</v>
      </c>
      <c r="D1255">
        <v>2485</v>
      </c>
      <c r="E1255">
        <v>3</v>
      </c>
      <c r="F1255">
        <v>-3</v>
      </c>
      <c r="G1255">
        <v>14075</v>
      </c>
      <c r="I1255" s="3">
        <f t="shared" si="19"/>
        <v>3</v>
      </c>
      <c r="J1255" s="20">
        <v>2483</v>
      </c>
      <c r="K1255" s="20">
        <v>2475</v>
      </c>
      <c r="L1255" s="20">
        <v>2483</v>
      </c>
      <c r="M1255" s="20">
        <v>2</v>
      </c>
    </row>
    <row r="1256" spans="1:14">
      <c r="A1256" s="1">
        <v>41249</v>
      </c>
      <c r="B1256" s="2">
        <v>0.45833333333333331</v>
      </c>
      <c r="C1256">
        <v>-1</v>
      </c>
      <c r="D1256">
        <v>2479</v>
      </c>
      <c r="E1256">
        <v>-3</v>
      </c>
      <c r="F1256">
        <v>-12</v>
      </c>
      <c r="G1256">
        <v>14063</v>
      </c>
      <c r="I1256" s="3">
        <f t="shared" si="19"/>
        <v>3</v>
      </c>
      <c r="J1256" s="3">
        <v>2477</v>
      </c>
      <c r="K1256" s="3">
        <v>2475</v>
      </c>
      <c r="L1256" s="3">
        <v>2483</v>
      </c>
    </row>
    <row r="1257" spans="1:14">
      <c r="A1257" s="1">
        <v>41249</v>
      </c>
      <c r="B1257" s="2">
        <v>0.66666666666666663</v>
      </c>
      <c r="C1257">
        <v>2</v>
      </c>
      <c r="D1257">
        <v>2484</v>
      </c>
      <c r="E1257">
        <v>3</v>
      </c>
      <c r="F1257">
        <v>-5</v>
      </c>
      <c r="G1257">
        <v>14058</v>
      </c>
      <c r="I1257" s="3">
        <f t="shared" si="19"/>
        <v>3</v>
      </c>
      <c r="J1257" s="22">
        <v>2488</v>
      </c>
      <c r="K1257" s="22">
        <v>2485</v>
      </c>
      <c r="L1257" s="22">
        <v>2489</v>
      </c>
      <c r="M1257" s="22">
        <v>-1</v>
      </c>
    </row>
    <row r="1258" spans="1:14">
      <c r="A1258" s="1">
        <v>41250</v>
      </c>
      <c r="B1258" s="2">
        <v>0.375</v>
      </c>
      <c r="C1258">
        <v>-1</v>
      </c>
      <c r="D1258">
        <v>2485</v>
      </c>
      <c r="E1258">
        <v>-3</v>
      </c>
      <c r="F1258">
        <v>2</v>
      </c>
      <c r="G1258">
        <v>14060</v>
      </c>
      <c r="I1258" s="3">
        <f t="shared" si="19"/>
        <v>3</v>
      </c>
      <c r="J1258" s="22">
        <v>2481</v>
      </c>
      <c r="K1258" s="22">
        <v>2474</v>
      </c>
      <c r="L1258" s="22">
        <v>2481</v>
      </c>
      <c r="M1258" s="22">
        <v>-4</v>
      </c>
    </row>
    <row r="1259" spans="1:14">
      <c r="A1259" s="1">
        <v>41253</v>
      </c>
      <c r="B1259" s="2">
        <v>0.54166666666666663</v>
      </c>
      <c r="C1259">
        <v>1</v>
      </c>
      <c r="D1259">
        <v>2467</v>
      </c>
      <c r="E1259">
        <v>2</v>
      </c>
      <c r="F1259">
        <v>18</v>
      </c>
      <c r="G1259">
        <v>14078</v>
      </c>
      <c r="I1259" s="3">
        <f t="shared" si="19"/>
        <v>2</v>
      </c>
      <c r="J1259" s="22">
        <v>2469</v>
      </c>
      <c r="K1259" s="22">
        <v>2468</v>
      </c>
      <c r="L1259" s="22">
        <v>2473</v>
      </c>
      <c r="M1259" s="22">
        <v>-1</v>
      </c>
    </row>
    <row r="1260" spans="1:14">
      <c r="A1260" s="1">
        <v>41255</v>
      </c>
      <c r="B1260" s="2">
        <v>0.45833333333333331</v>
      </c>
      <c r="C1260">
        <v>-1</v>
      </c>
      <c r="D1260">
        <v>2515</v>
      </c>
      <c r="E1260">
        <v>-2</v>
      </c>
      <c r="F1260">
        <v>48</v>
      </c>
      <c r="G1260">
        <v>14126</v>
      </c>
      <c r="I1260" s="3">
        <f t="shared" si="19"/>
        <v>2</v>
      </c>
      <c r="J1260" s="3">
        <v>2513</v>
      </c>
      <c r="K1260" s="3">
        <v>2510</v>
      </c>
      <c r="L1260" s="3">
        <v>2519</v>
      </c>
    </row>
    <row r="1261" spans="1:14">
      <c r="A1261" s="1">
        <v>41255</v>
      </c>
      <c r="B1261" s="2">
        <v>0.54166666666666663</v>
      </c>
      <c r="C1261">
        <v>2</v>
      </c>
      <c r="D1261">
        <v>2524</v>
      </c>
      <c r="E1261">
        <v>3</v>
      </c>
      <c r="F1261">
        <v>-9</v>
      </c>
      <c r="G1261">
        <v>14117</v>
      </c>
      <c r="I1261" s="3">
        <f t="shared" si="19"/>
        <v>3</v>
      </c>
      <c r="J1261" s="22">
        <v>2529</v>
      </c>
      <c r="K1261" s="22">
        <v>2526</v>
      </c>
      <c r="L1261" s="22">
        <v>2531</v>
      </c>
      <c r="M1261" s="22">
        <v>-2</v>
      </c>
    </row>
    <row r="1262" spans="1:14">
      <c r="A1262" s="1">
        <v>41255</v>
      </c>
      <c r="B1262" s="2">
        <v>0.70833333333333337</v>
      </c>
      <c r="C1262">
        <v>-1</v>
      </c>
      <c r="D1262">
        <v>2528</v>
      </c>
      <c r="E1262">
        <v>-3</v>
      </c>
      <c r="F1262">
        <v>8</v>
      </c>
      <c r="G1262">
        <v>14125</v>
      </c>
      <c r="I1262" s="3">
        <f t="shared" si="19"/>
        <v>3</v>
      </c>
      <c r="J1262" s="3">
        <v>2528</v>
      </c>
      <c r="K1262" s="3">
        <v>2525</v>
      </c>
      <c r="L1262" s="3">
        <v>2532</v>
      </c>
    </row>
    <row r="1263" spans="1:14">
      <c r="A1263" s="1">
        <v>41257</v>
      </c>
      <c r="B1263" s="2">
        <v>0.41666666666666669</v>
      </c>
      <c r="C1263">
        <v>0</v>
      </c>
      <c r="D1263">
        <v>2532</v>
      </c>
      <c r="E1263">
        <v>1</v>
      </c>
      <c r="F1263">
        <v>-4</v>
      </c>
      <c r="G1263">
        <v>14121</v>
      </c>
      <c r="I1263" s="3">
        <f t="shared" si="19"/>
        <v>1</v>
      </c>
      <c r="J1263">
        <v>2534</v>
      </c>
      <c r="K1263">
        <v>2531</v>
      </c>
      <c r="L1263">
        <v>2535</v>
      </c>
      <c r="N1263" t="s">
        <v>16</v>
      </c>
    </row>
    <row r="1264" spans="1:14">
      <c r="A1264" s="1">
        <v>41260</v>
      </c>
      <c r="B1264" s="2">
        <v>0.41666666666666669</v>
      </c>
      <c r="C1264">
        <v>-1</v>
      </c>
      <c r="D1264">
        <v>2535</v>
      </c>
      <c r="E1264">
        <v>-1</v>
      </c>
      <c r="G1264">
        <v>14121</v>
      </c>
      <c r="I1264" s="3">
        <f t="shared" si="19"/>
        <v>1</v>
      </c>
      <c r="J1264" s="20">
        <v>2538</v>
      </c>
      <c r="K1264" s="20">
        <v>2535</v>
      </c>
      <c r="L1264" s="20">
        <v>2539</v>
      </c>
      <c r="M1264" s="20">
        <v>3</v>
      </c>
    </row>
    <row r="1265" spans="1:14">
      <c r="A1265" s="1">
        <v>41260</v>
      </c>
      <c r="B1265" s="2">
        <v>0.625</v>
      </c>
      <c r="C1265">
        <v>2</v>
      </c>
      <c r="D1265">
        <v>2543</v>
      </c>
      <c r="E1265">
        <v>3</v>
      </c>
      <c r="F1265">
        <v>-8</v>
      </c>
      <c r="G1265">
        <v>14113</v>
      </c>
      <c r="I1265" s="3">
        <f t="shared" si="19"/>
        <v>3</v>
      </c>
      <c r="J1265" s="3">
        <v>2546</v>
      </c>
      <c r="K1265" s="3">
        <v>2543</v>
      </c>
      <c r="L1265" s="3">
        <v>2552</v>
      </c>
    </row>
    <row r="1266" spans="1:14">
      <c r="A1266" s="1">
        <v>41261</v>
      </c>
      <c r="B1266" s="2">
        <v>0.58333333333333337</v>
      </c>
      <c r="C1266">
        <v>-1</v>
      </c>
      <c r="D1266">
        <v>2566</v>
      </c>
      <c r="E1266">
        <v>-3</v>
      </c>
      <c r="F1266">
        <v>46</v>
      </c>
      <c r="G1266">
        <v>14159</v>
      </c>
      <c r="I1266" s="3">
        <f t="shared" si="19"/>
        <v>3</v>
      </c>
      <c r="J1266" s="3">
        <v>2566</v>
      </c>
      <c r="K1266" s="3">
        <v>2565</v>
      </c>
      <c r="L1266" s="3">
        <v>2572</v>
      </c>
    </row>
    <row r="1267" spans="1:14">
      <c r="A1267" s="1">
        <v>41261</v>
      </c>
      <c r="B1267" s="2">
        <v>0.66666666666666663</v>
      </c>
      <c r="C1267">
        <v>2</v>
      </c>
      <c r="D1267">
        <v>2571</v>
      </c>
      <c r="E1267">
        <v>3</v>
      </c>
      <c r="F1267">
        <v>-5</v>
      </c>
      <c r="G1267">
        <v>14154</v>
      </c>
      <c r="I1267" s="3">
        <f t="shared" si="19"/>
        <v>3</v>
      </c>
      <c r="J1267" s="3">
        <v>2574</v>
      </c>
      <c r="K1267" s="3">
        <v>2570</v>
      </c>
      <c r="L1267" s="3">
        <v>2575</v>
      </c>
    </row>
    <row r="1268" spans="1:14">
      <c r="A1268" s="1">
        <v>41262</v>
      </c>
      <c r="B1268" s="2">
        <v>0.66666666666666663</v>
      </c>
      <c r="C1268">
        <v>-1</v>
      </c>
      <c r="D1268">
        <v>2597</v>
      </c>
      <c r="E1268">
        <v>-3</v>
      </c>
      <c r="F1268">
        <v>52</v>
      </c>
      <c r="G1268">
        <v>14206</v>
      </c>
      <c r="I1268" s="3">
        <f t="shared" si="19"/>
        <v>3</v>
      </c>
      <c r="J1268" s="20">
        <v>2598</v>
      </c>
      <c r="K1268" s="20">
        <v>2598</v>
      </c>
      <c r="L1268" s="20">
        <v>2604</v>
      </c>
      <c r="M1268" s="20">
        <v>1</v>
      </c>
    </row>
    <row r="1269" spans="1:14">
      <c r="A1269" s="1">
        <v>41263</v>
      </c>
      <c r="B1269" s="2">
        <v>0.5</v>
      </c>
      <c r="C1269">
        <v>2</v>
      </c>
      <c r="D1269">
        <v>2607</v>
      </c>
      <c r="E1269">
        <v>3</v>
      </c>
      <c r="F1269">
        <v>-10</v>
      </c>
      <c r="G1269">
        <v>14196</v>
      </c>
      <c r="I1269" s="3">
        <f t="shared" si="19"/>
        <v>3</v>
      </c>
      <c r="J1269" s="3">
        <v>2610</v>
      </c>
      <c r="K1269" s="3">
        <v>2604</v>
      </c>
      <c r="L1269" s="3">
        <v>2611</v>
      </c>
    </row>
    <row r="1270" spans="1:14">
      <c r="A1270" s="1">
        <v>41263</v>
      </c>
      <c r="B1270" s="2">
        <v>0.54166666666666663</v>
      </c>
      <c r="C1270">
        <v>-1</v>
      </c>
      <c r="D1270">
        <v>2608</v>
      </c>
      <c r="E1270">
        <v>-3</v>
      </c>
      <c r="F1270">
        <v>2</v>
      </c>
      <c r="G1270">
        <v>14198</v>
      </c>
      <c r="I1270" s="3">
        <f t="shared" si="19"/>
        <v>3</v>
      </c>
      <c r="J1270" s="3">
        <v>2606</v>
      </c>
      <c r="K1270" s="3">
        <v>2606</v>
      </c>
      <c r="L1270" s="3">
        <v>2614</v>
      </c>
    </row>
    <row r="1271" spans="1:14">
      <c r="A1271" s="34">
        <v>41264</v>
      </c>
      <c r="B1271" s="35">
        <v>0.70833333333333337</v>
      </c>
      <c r="C1271" s="22">
        <v>2</v>
      </c>
      <c r="D1271" s="22">
        <v>2602</v>
      </c>
      <c r="E1271" s="22">
        <v>3</v>
      </c>
      <c r="F1271" s="22">
        <v>6</v>
      </c>
      <c r="G1271" s="22">
        <v>14204</v>
      </c>
      <c r="I1271" s="3">
        <f t="shared" si="19"/>
        <v>3</v>
      </c>
      <c r="J1271" s="3">
        <v>2604</v>
      </c>
      <c r="K1271" s="3">
        <v>2607</v>
      </c>
      <c r="L1271" s="3">
        <v>2613</v>
      </c>
      <c r="N1271" s="22" t="s">
        <v>37</v>
      </c>
    </row>
    <row r="1272" spans="1:14">
      <c r="A1272" s="36">
        <v>41271</v>
      </c>
      <c r="B1272" s="24">
        <v>0.41666666666666669</v>
      </c>
      <c r="C1272" s="25">
        <v>-1</v>
      </c>
      <c r="D1272" s="25">
        <v>2633</v>
      </c>
      <c r="E1272" s="25">
        <v>-3</v>
      </c>
      <c r="F1272" s="25">
        <v>62</v>
      </c>
      <c r="G1272" s="25">
        <v>14266</v>
      </c>
      <c r="H1272" s="25">
        <f>SUM(F1246:F1272)</f>
        <v>225</v>
      </c>
      <c r="I1272" s="3">
        <f t="shared" si="19"/>
        <v>3</v>
      </c>
      <c r="J1272" s="22">
        <v>2630</v>
      </c>
      <c r="K1272" s="22">
        <v>2619</v>
      </c>
      <c r="L1272" s="22">
        <v>2632</v>
      </c>
      <c r="M1272" s="22">
        <v>-1</v>
      </c>
    </row>
    <row r="1273" spans="1:14">
      <c r="A1273" s="1">
        <v>41276</v>
      </c>
      <c r="B1273" s="2">
        <v>0.33333333333333331</v>
      </c>
      <c r="C1273">
        <v>0</v>
      </c>
      <c r="D1273">
        <v>2654</v>
      </c>
      <c r="E1273">
        <v>1</v>
      </c>
      <c r="F1273">
        <v>-21</v>
      </c>
      <c r="G1273">
        <v>14245</v>
      </c>
      <c r="I1273" s="3">
        <f t="shared" si="19"/>
        <v>1</v>
      </c>
      <c r="J1273" s="3">
        <v>2655</v>
      </c>
      <c r="K1273" s="3">
        <v>2644</v>
      </c>
      <c r="L1273" s="3">
        <v>2660</v>
      </c>
      <c r="M1273" s="3"/>
      <c r="N1273" s="3" t="s">
        <v>18</v>
      </c>
    </row>
    <row r="1274" spans="1:14">
      <c r="A1274" s="1">
        <v>41276</v>
      </c>
      <c r="B1274" s="2">
        <v>0.33333333333333331</v>
      </c>
      <c r="C1274">
        <v>2</v>
      </c>
      <c r="D1274">
        <v>2654</v>
      </c>
      <c r="E1274">
        <v>2</v>
      </c>
      <c r="G1274">
        <v>14245</v>
      </c>
      <c r="I1274" s="3">
        <f t="shared" si="19"/>
        <v>2</v>
      </c>
      <c r="J1274" s="3">
        <v>2655</v>
      </c>
      <c r="K1274" s="3">
        <v>2644</v>
      </c>
      <c r="L1274" s="3">
        <v>2660</v>
      </c>
      <c r="M1274" s="3"/>
      <c r="N1274" s="3" t="s">
        <v>19</v>
      </c>
    </row>
    <row r="1275" spans="1:14">
      <c r="A1275" s="1">
        <v>41276</v>
      </c>
      <c r="B1275" s="2">
        <v>0.54166666666666663</v>
      </c>
      <c r="C1275">
        <v>-1</v>
      </c>
      <c r="D1275">
        <v>2649</v>
      </c>
      <c r="E1275">
        <v>-3</v>
      </c>
      <c r="F1275">
        <v>-10</v>
      </c>
      <c r="G1275">
        <v>14235</v>
      </c>
      <c r="I1275" s="3">
        <f t="shared" si="19"/>
        <v>3</v>
      </c>
      <c r="J1275" s="3">
        <v>2646</v>
      </c>
      <c r="K1275" s="3">
        <v>2645</v>
      </c>
      <c r="L1275" s="3">
        <v>2652</v>
      </c>
      <c r="M1275" s="3"/>
    </row>
    <row r="1276" spans="1:14">
      <c r="A1276" s="1">
        <v>41277</v>
      </c>
      <c r="B1276" s="2">
        <v>0.625</v>
      </c>
      <c r="C1276">
        <v>2</v>
      </c>
      <c r="D1276">
        <v>2647</v>
      </c>
      <c r="E1276">
        <v>3</v>
      </c>
      <c r="F1276">
        <v>2</v>
      </c>
      <c r="G1276">
        <v>14237</v>
      </c>
      <c r="I1276" s="3">
        <f t="shared" si="19"/>
        <v>3</v>
      </c>
      <c r="J1276" s="3">
        <v>2651</v>
      </c>
      <c r="K1276" s="3">
        <v>2647</v>
      </c>
      <c r="L1276" s="3">
        <v>2653</v>
      </c>
    </row>
    <row r="1277" spans="1:14">
      <c r="A1277" s="1">
        <v>41277</v>
      </c>
      <c r="B1277" s="2">
        <v>0.70833333333333337</v>
      </c>
      <c r="C1277">
        <v>-1</v>
      </c>
      <c r="D1277">
        <v>2647</v>
      </c>
      <c r="E1277">
        <v>-3</v>
      </c>
      <c r="F1277">
        <v>0</v>
      </c>
      <c r="G1277">
        <v>14237</v>
      </c>
      <c r="I1277" s="3">
        <f t="shared" si="19"/>
        <v>3</v>
      </c>
      <c r="J1277" s="3">
        <v>2647</v>
      </c>
      <c r="K1277" s="3">
        <v>2636</v>
      </c>
      <c r="L1277" s="3">
        <v>2644</v>
      </c>
    </row>
    <row r="1278" spans="1:14">
      <c r="A1278" s="1">
        <v>41281</v>
      </c>
      <c r="B1278" s="2">
        <v>0.70833333333333337</v>
      </c>
      <c r="C1278">
        <v>1</v>
      </c>
      <c r="D1278">
        <v>2604</v>
      </c>
      <c r="E1278">
        <v>2</v>
      </c>
      <c r="F1278">
        <v>43</v>
      </c>
      <c r="G1278">
        <v>14280</v>
      </c>
      <c r="I1278" s="3">
        <f t="shared" si="19"/>
        <v>2</v>
      </c>
      <c r="J1278" s="3">
        <v>2605</v>
      </c>
      <c r="K1278" s="3">
        <v>2589</v>
      </c>
      <c r="L1278" s="3">
        <v>2597</v>
      </c>
      <c r="M1278" s="3"/>
      <c r="N1278" s="3"/>
    </row>
    <row r="1279" spans="1:14">
      <c r="A1279" s="1">
        <v>41282</v>
      </c>
      <c r="B1279" s="2">
        <v>0.33333333333333331</v>
      </c>
      <c r="C1279">
        <v>-2</v>
      </c>
      <c r="D1279">
        <v>2593</v>
      </c>
      <c r="E1279">
        <v>-3</v>
      </c>
      <c r="F1279">
        <v>-11</v>
      </c>
      <c r="G1279">
        <v>14269</v>
      </c>
      <c r="I1279" s="3">
        <f t="shared" si="19"/>
        <v>3</v>
      </c>
      <c r="J1279" s="3">
        <v>2596</v>
      </c>
      <c r="K1279" s="3">
        <v>2591</v>
      </c>
      <c r="L1279" s="3">
        <v>2609</v>
      </c>
      <c r="M1279" s="3"/>
    </row>
    <row r="1280" spans="1:14">
      <c r="A1280" s="1">
        <v>41282</v>
      </c>
      <c r="B1280" s="2">
        <v>0.375</v>
      </c>
      <c r="C1280">
        <v>1</v>
      </c>
      <c r="D1280">
        <v>2600</v>
      </c>
      <c r="E1280">
        <v>3</v>
      </c>
      <c r="F1280">
        <v>-14</v>
      </c>
      <c r="G1280">
        <v>14255</v>
      </c>
      <c r="I1280" s="3">
        <f t="shared" si="19"/>
        <v>3</v>
      </c>
      <c r="J1280" s="22">
        <v>2604</v>
      </c>
      <c r="K1280" s="22">
        <v>2603</v>
      </c>
      <c r="L1280" s="22">
        <v>2614</v>
      </c>
      <c r="M1280" s="22">
        <v>-3</v>
      </c>
    </row>
    <row r="1281" spans="1:14">
      <c r="A1281" s="1">
        <v>41282</v>
      </c>
      <c r="B1281" s="2">
        <v>0.58333333333333337</v>
      </c>
      <c r="C1281">
        <v>-2</v>
      </c>
      <c r="D1281">
        <v>2597</v>
      </c>
      <c r="E1281">
        <v>-3</v>
      </c>
      <c r="F1281">
        <v>-3</v>
      </c>
      <c r="G1281">
        <v>14252</v>
      </c>
      <c r="I1281" s="3">
        <f t="shared" si="19"/>
        <v>3</v>
      </c>
    </row>
    <row r="1282" spans="1:14">
      <c r="A1282" s="1">
        <v>41283</v>
      </c>
      <c r="B1282" s="2">
        <v>0.33333333333333331</v>
      </c>
      <c r="C1282">
        <v>1</v>
      </c>
      <c r="D1282">
        <v>2590</v>
      </c>
      <c r="E1282">
        <v>3</v>
      </c>
      <c r="F1282">
        <v>14</v>
      </c>
      <c r="G1282">
        <v>14266</v>
      </c>
      <c r="I1282" s="3">
        <f t="shared" si="19"/>
        <v>3</v>
      </c>
      <c r="J1282" s="3">
        <v>2588</v>
      </c>
      <c r="K1282" s="3">
        <v>2581</v>
      </c>
      <c r="L1282" s="3">
        <v>2593</v>
      </c>
      <c r="M1282" s="3"/>
      <c r="N1282" s="3"/>
    </row>
    <row r="1283" spans="1:14">
      <c r="A1283" s="1">
        <v>41283</v>
      </c>
      <c r="B1283" s="2">
        <v>0.375</v>
      </c>
      <c r="C1283">
        <v>-2</v>
      </c>
      <c r="D1283">
        <v>2586</v>
      </c>
      <c r="E1283">
        <v>-3</v>
      </c>
      <c r="F1283">
        <v>-4</v>
      </c>
      <c r="G1283">
        <v>14262</v>
      </c>
      <c r="I1283" s="3">
        <f t="shared" si="19"/>
        <v>3</v>
      </c>
      <c r="J1283" s="3">
        <v>2584</v>
      </c>
      <c r="K1283" s="3">
        <v>2574</v>
      </c>
      <c r="L1283" s="3">
        <v>2588</v>
      </c>
      <c r="M1283" s="3"/>
    </row>
    <row r="1284" spans="1:14">
      <c r="A1284" s="1">
        <v>41283</v>
      </c>
      <c r="B1284" s="2">
        <v>0.54166666666666663</v>
      </c>
      <c r="C1284">
        <v>1</v>
      </c>
      <c r="D1284">
        <v>2584</v>
      </c>
      <c r="E1284">
        <v>3</v>
      </c>
      <c r="F1284">
        <v>4</v>
      </c>
      <c r="G1284">
        <v>14266</v>
      </c>
      <c r="I1284" s="3">
        <f t="shared" ref="I1284:I1347" si="20">ABS(E1284)</f>
        <v>3</v>
      </c>
      <c r="J1284" s="3">
        <v>2585</v>
      </c>
      <c r="K1284" s="3">
        <v>2580</v>
      </c>
      <c r="L1284" s="3">
        <v>2588</v>
      </c>
      <c r="M1284" s="3"/>
    </row>
    <row r="1285" spans="1:14">
      <c r="A1285" s="1">
        <v>41284</v>
      </c>
      <c r="B1285" s="2">
        <v>0.66666666666666663</v>
      </c>
      <c r="C1285">
        <v>0</v>
      </c>
      <c r="D1285">
        <v>2592</v>
      </c>
      <c r="E1285">
        <v>-1</v>
      </c>
      <c r="F1285">
        <v>8</v>
      </c>
      <c r="G1285">
        <v>14274</v>
      </c>
      <c r="I1285" s="3">
        <f t="shared" si="20"/>
        <v>1</v>
      </c>
      <c r="J1285" s="21">
        <v>2587</v>
      </c>
      <c r="K1285" s="21">
        <v>2569</v>
      </c>
      <c r="L1285" s="21">
        <v>2588</v>
      </c>
      <c r="M1285" s="21">
        <v>-4</v>
      </c>
      <c r="N1285" s="54" t="s">
        <v>16</v>
      </c>
    </row>
    <row r="1286" spans="1:14">
      <c r="A1286" s="1">
        <v>41284</v>
      </c>
      <c r="B1286" s="2">
        <v>0.66666666666666663</v>
      </c>
      <c r="C1286">
        <v>-2</v>
      </c>
      <c r="D1286">
        <v>2592</v>
      </c>
      <c r="E1286">
        <v>-2</v>
      </c>
      <c r="G1286">
        <v>14274</v>
      </c>
      <c r="I1286" s="3">
        <f t="shared" si="20"/>
        <v>2</v>
      </c>
      <c r="J1286" s="22">
        <v>2587</v>
      </c>
      <c r="K1286" s="22">
        <v>2569</v>
      </c>
      <c r="L1286" s="22">
        <v>2588</v>
      </c>
      <c r="M1286" s="22">
        <v>-4</v>
      </c>
    </row>
    <row r="1287" spans="1:14">
      <c r="A1287" s="1">
        <v>41285</v>
      </c>
      <c r="B1287" s="2">
        <v>0.33333333333333331</v>
      </c>
      <c r="C1287">
        <v>1</v>
      </c>
      <c r="D1287">
        <v>2594</v>
      </c>
      <c r="E1287">
        <v>3</v>
      </c>
      <c r="F1287">
        <v>-4</v>
      </c>
      <c r="G1287">
        <v>14270</v>
      </c>
      <c r="I1287" s="3">
        <f t="shared" si="20"/>
        <v>3</v>
      </c>
      <c r="J1287" s="3">
        <v>2593</v>
      </c>
      <c r="K1287" s="3">
        <v>2580</v>
      </c>
      <c r="L1287" s="3">
        <v>2597</v>
      </c>
      <c r="M1287" s="3"/>
      <c r="N1287" s="3" t="s">
        <v>19</v>
      </c>
    </row>
    <row r="1288" spans="1:14">
      <c r="A1288" s="1">
        <v>41285</v>
      </c>
      <c r="B1288" s="2">
        <v>0.375</v>
      </c>
      <c r="C1288">
        <v>-2</v>
      </c>
      <c r="D1288">
        <v>2588</v>
      </c>
      <c r="E1288">
        <v>-3</v>
      </c>
      <c r="F1288">
        <v>-6</v>
      </c>
      <c r="G1288">
        <v>14264</v>
      </c>
      <c r="I1288" s="3">
        <f t="shared" si="20"/>
        <v>3</v>
      </c>
      <c r="J1288" s="3">
        <v>2583</v>
      </c>
      <c r="K1288" s="3">
        <v>2584</v>
      </c>
      <c r="L1288" s="3">
        <v>2590</v>
      </c>
      <c r="M1288" s="3"/>
    </row>
    <row r="1289" spans="1:14">
      <c r="A1289" s="1">
        <v>41288</v>
      </c>
      <c r="B1289" s="2">
        <v>0.33333333333333331</v>
      </c>
      <c r="C1289">
        <v>2</v>
      </c>
      <c r="D1289">
        <v>2589</v>
      </c>
      <c r="E1289">
        <v>4</v>
      </c>
      <c r="F1289">
        <v>-2</v>
      </c>
      <c r="G1289">
        <v>14262</v>
      </c>
      <c r="I1289" s="3">
        <f t="shared" si="20"/>
        <v>4</v>
      </c>
      <c r="J1289" s="20">
        <v>2588</v>
      </c>
      <c r="K1289" s="20">
        <v>2581</v>
      </c>
      <c r="L1289" s="20">
        <v>2592</v>
      </c>
      <c r="M1289" s="20">
        <v>1</v>
      </c>
      <c r="N1289" s="3" t="s">
        <v>19</v>
      </c>
    </row>
    <row r="1290" spans="1:14">
      <c r="A1290" s="1">
        <v>41288</v>
      </c>
      <c r="B1290" s="2">
        <v>0.66666666666666663</v>
      </c>
      <c r="C1290">
        <v>0</v>
      </c>
      <c r="D1290">
        <v>2578</v>
      </c>
      <c r="E1290">
        <v>-2</v>
      </c>
      <c r="F1290">
        <v>-22</v>
      </c>
      <c r="G1290">
        <v>14240</v>
      </c>
      <c r="I1290" s="3">
        <f t="shared" si="20"/>
        <v>2</v>
      </c>
      <c r="N1290" s="54" t="s">
        <v>16</v>
      </c>
    </row>
    <row r="1291" spans="1:14">
      <c r="A1291" s="1">
        <v>41290</v>
      </c>
      <c r="B1291" s="2">
        <v>0.45833333333333331</v>
      </c>
      <c r="C1291">
        <v>1</v>
      </c>
      <c r="D1291">
        <v>2547</v>
      </c>
      <c r="E1291">
        <v>1</v>
      </c>
      <c r="G1291">
        <v>14240</v>
      </c>
      <c r="I1291" s="3">
        <f t="shared" si="20"/>
        <v>1</v>
      </c>
      <c r="J1291" s="22">
        <v>2550</v>
      </c>
      <c r="K1291" s="22">
        <v>2548</v>
      </c>
      <c r="L1291" s="22">
        <v>2559</v>
      </c>
      <c r="M1291" s="22">
        <v>-1</v>
      </c>
    </row>
    <row r="1292" spans="1:14">
      <c r="A1292" s="1">
        <v>41292</v>
      </c>
      <c r="B1292" s="2">
        <v>0.33333333333333331</v>
      </c>
      <c r="C1292">
        <v>2</v>
      </c>
      <c r="D1292">
        <v>2604</v>
      </c>
      <c r="E1292">
        <v>1</v>
      </c>
      <c r="G1292">
        <v>14240</v>
      </c>
      <c r="I1292" s="3">
        <f t="shared" si="20"/>
        <v>1</v>
      </c>
      <c r="J1292" s="3">
        <v>2606</v>
      </c>
      <c r="K1292" s="3">
        <v>2589</v>
      </c>
      <c r="L1292" s="3">
        <v>2606</v>
      </c>
      <c r="M1292" s="3"/>
      <c r="N1292" s="3" t="s">
        <v>19</v>
      </c>
    </row>
    <row r="1293" spans="1:14">
      <c r="A1293" s="1">
        <v>41292</v>
      </c>
      <c r="B1293" s="2">
        <v>0.375</v>
      </c>
      <c r="C1293">
        <v>-1</v>
      </c>
      <c r="D1293">
        <v>2598</v>
      </c>
      <c r="E1293">
        <v>-3</v>
      </c>
      <c r="F1293">
        <v>45</v>
      </c>
      <c r="G1293">
        <v>14285</v>
      </c>
      <c r="I1293" s="3">
        <f t="shared" si="20"/>
        <v>3</v>
      </c>
      <c r="J1293" s="22">
        <v>2591</v>
      </c>
      <c r="K1293" s="22">
        <v>2586</v>
      </c>
      <c r="L1293" s="22">
        <v>2593</v>
      </c>
      <c r="M1293" s="22">
        <v>-5</v>
      </c>
    </row>
    <row r="1294" spans="1:14">
      <c r="A1294" s="1">
        <v>41292</v>
      </c>
      <c r="B1294" s="2">
        <v>0.625</v>
      </c>
      <c r="C1294">
        <v>2</v>
      </c>
      <c r="D1294">
        <v>2599</v>
      </c>
      <c r="E1294">
        <v>3</v>
      </c>
      <c r="F1294">
        <v>-1</v>
      </c>
      <c r="G1294">
        <v>14284</v>
      </c>
      <c r="I1294" s="3">
        <f t="shared" si="20"/>
        <v>3</v>
      </c>
      <c r="J1294" s="3">
        <v>2597</v>
      </c>
      <c r="K1294" s="3">
        <v>2584</v>
      </c>
      <c r="L1294" s="3">
        <v>2598</v>
      </c>
      <c r="M1294" s="3"/>
    </row>
    <row r="1295" spans="1:14">
      <c r="A1295" s="1">
        <v>41292</v>
      </c>
      <c r="B1295" s="2">
        <v>0.66666666666666663</v>
      </c>
      <c r="C1295">
        <v>-1</v>
      </c>
      <c r="D1295">
        <v>2591</v>
      </c>
      <c r="E1295">
        <v>-3</v>
      </c>
      <c r="F1295">
        <v>-16</v>
      </c>
      <c r="G1295">
        <v>14268</v>
      </c>
      <c r="I1295" s="3">
        <f t="shared" si="20"/>
        <v>3</v>
      </c>
      <c r="J1295" s="3">
        <v>2585</v>
      </c>
      <c r="K1295" s="3">
        <v>2581</v>
      </c>
      <c r="L1295" s="3">
        <v>2591</v>
      </c>
      <c r="M1295" s="3"/>
    </row>
    <row r="1296" spans="1:14">
      <c r="A1296" s="1">
        <v>41295</v>
      </c>
      <c r="B1296" s="2">
        <v>0.625</v>
      </c>
      <c r="C1296">
        <v>2</v>
      </c>
      <c r="D1296">
        <v>2594</v>
      </c>
      <c r="E1296">
        <v>3</v>
      </c>
      <c r="F1296">
        <v>-3</v>
      </c>
      <c r="G1296">
        <v>14265</v>
      </c>
      <c r="I1296" s="3">
        <f t="shared" si="20"/>
        <v>3</v>
      </c>
      <c r="J1296" s="3">
        <v>2594</v>
      </c>
      <c r="K1296" s="3">
        <v>2592</v>
      </c>
      <c r="L1296" s="3">
        <v>2596</v>
      </c>
      <c r="M1296" s="3"/>
    </row>
    <row r="1297" spans="1:14">
      <c r="A1297" s="1">
        <v>41295</v>
      </c>
      <c r="B1297" s="2">
        <v>0.70833333333333337</v>
      </c>
      <c r="C1297">
        <v>-1</v>
      </c>
      <c r="D1297">
        <v>2594</v>
      </c>
      <c r="E1297">
        <v>-3</v>
      </c>
      <c r="F1297">
        <v>0</v>
      </c>
      <c r="G1297">
        <v>14265</v>
      </c>
      <c r="I1297" s="3">
        <f t="shared" si="20"/>
        <v>3</v>
      </c>
      <c r="J1297" s="20">
        <v>2595</v>
      </c>
      <c r="K1297" s="20">
        <v>2596</v>
      </c>
      <c r="L1297" s="20">
        <v>2607</v>
      </c>
      <c r="M1297" s="20">
        <v>1</v>
      </c>
    </row>
    <row r="1298" spans="1:14">
      <c r="A1298" s="1">
        <v>41296</v>
      </c>
      <c r="B1298" s="2">
        <v>0.33333333333333331</v>
      </c>
      <c r="C1298">
        <v>0</v>
      </c>
      <c r="D1298">
        <v>2601</v>
      </c>
      <c r="E1298">
        <v>1</v>
      </c>
      <c r="F1298">
        <v>-7</v>
      </c>
      <c r="G1298">
        <v>14258</v>
      </c>
      <c r="I1298" s="3">
        <f t="shared" si="20"/>
        <v>1</v>
      </c>
      <c r="J1298" s="3">
        <v>2605</v>
      </c>
      <c r="K1298" s="3">
        <v>2585</v>
      </c>
      <c r="L1298" s="3">
        <v>2606</v>
      </c>
      <c r="M1298" s="3"/>
      <c r="N1298" s="3" t="s">
        <v>16</v>
      </c>
    </row>
    <row r="1299" spans="1:14">
      <c r="A1299" s="1">
        <v>41296</v>
      </c>
      <c r="B1299" s="2">
        <v>0.33333333333333331</v>
      </c>
      <c r="C1299">
        <v>2</v>
      </c>
      <c r="D1299">
        <v>2601</v>
      </c>
      <c r="E1299">
        <v>2</v>
      </c>
      <c r="G1299">
        <v>14258</v>
      </c>
      <c r="I1299" s="3">
        <f t="shared" si="20"/>
        <v>2</v>
      </c>
      <c r="J1299" s="3">
        <v>2605</v>
      </c>
      <c r="K1299" s="3">
        <v>2585</v>
      </c>
      <c r="L1299" s="3">
        <v>2606</v>
      </c>
      <c r="M1299" s="3"/>
      <c r="N1299" s="3" t="s">
        <v>19</v>
      </c>
    </row>
    <row r="1300" spans="1:14">
      <c r="A1300" s="1">
        <v>41296</v>
      </c>
      <c r="B1300" s="2">
        <v>0.375</v>
      </c>
      <c r="C1300">
        <v>-1</v>
      </c>
      <c r="D1300">
        <v>2596</v>
      </c>
      <c r="E1300">
        <v>-3</v>
      </c>
      <c r="F1300">
        <v>-10</v>
      </c>
      <c r="G1300">
        <v>14248</v>
      </c>
      <c r="I1300" s="3">
        <f t="shared" si="20"/>
        <v>3</v>
      </c>
      <c r="J1300" s="22">
        <v>2587</v>
      </c>
      <c r="K1300" s="22">
        <v>2574</v>
      </c>
      <c r="L1300" s="22">
        <v>2588</v>
      </c>
      <c r="M1300" s="22">
        <v>-8</v>
      </c>
    </row>
    <row r="1301" spans="1:14">
      <c r="A1301" s="1">
        <v>41297</v>
      </c>
      <c r="B1301" s="2">
        <v>0.41666666666666669</v>
      </c>
      <c r="C1301">
        <v>1</v>
      </c>
      <c r="D1301">
        <v>2581</v>
      </c>
      <c r="E1301">
        <v>2</v>
      </c>
      <c r="F1301">
        <v>15</v>
      </c>
      <c r="G1301">
        <v>14263</v>
      </c>
      <c r="I1301" s="3">
        <f t="shared" si="20"/>
        <v>2</v>
      </c>
      <c r="J1301" s="22">
        <v>2586</v>
      </c>
      <c r="K1301" s="22">
        <v>2584</v>
      </c>
      <c r="L1301" s="22">
        <v>2588</v>
      </c>
      <c r="M1301" s="22">
        <v>-3</v>
      </c>
    </row>
    <row r="1302" spans="1:14">
      <c r="A1302" s="1">
        <v>41298</v>
      </c>
      <c r="B1302" s="2">
        <v>0.375</v>
      </c>
      <c r="C1302">
        <v>0</v>
      </c>
      <c r="D1302">
        <v>2577</v>
      </c>
      <c r="E1302">
        <v>-1</v>
      </c>
      <c r="F1302">
        <v>-4</v>
      </c>
      <c r="G1302">
        <v>14259</v>
      </c>
      <c r="I1302" s="3">
        <f t="shared" si="20"/>
        <v>1</v>
      </c>
      <c r="N1302" t="s">
        <v>16</v>
      </c>
    </row>
    <row r="1303" spans="1:14">
      <c r="A1303" s="1">
        <v>41298</v>
      </c>
      <c r="B1303" s="2">
        <v>0.41666666666666669</v>
      </c>
      <c r="C1303">
        <v>2</v>
      </c>
      <c r="D1303">
        <v>2583</v>
      </c>
      <c r="E1303">
        <v>2</v>
      </c>
      <c r="G1303">
        <v>14259</v>
      </c>
      <c r="I1303" s="3">
        <f t="shared" si="20"/>
        <v>2</v>
      </c>
      <c r="J1303" s="20">
        <v>2582</v>
      </c>
      <c r="K1303" s="20">
        <v>2574</v>
      </c>
      <c r="L1303" s="20">
        <v>2582</v>
      </c>
      <c r="M1303" s="20">
        <v>1</v>
      </c>
    </row>
    <row r="1304" spans="1:14">
      <c r="A1304" s="1">
        <v>41299</v>
      </c>
      <c r="B1304" s="2">
        <v>0.54166666666666663</v>
      </c>
      <c r="C1304">
        <v>-1</v>
      </c>
      <c r="D1304">
        <v>2588</v>
      </c>
      <c r="E1304">
        <v>-3</v>
      </c>
      <c r="F1304">
        <v>10</v>
      </c>
      <c r="G1304">
        <v>14269</v>
      </c>
      <c r="I1304" s="3">
        <f t="shared" si="20"/>
        <v>3</v>
      </c>
      <c r="J1304" s="3">
        <v>2575</v>
      </c>
      <c r="K1304" s="3">
        <v>2573</v>
      </c>
      <c r="L1304" s="3">
        <v>2580</v>
      </c>
      <c r="M1304" s="3"/>
    </row>
    <row r="1305" spans="1:14">
      <c r="A1305" s="1">
        <v>41303</v>
      </c>
      <c r="B1305" s="2">
        <v>0.33333333333333331</v>
      </c>
      <c r="C1305">
        <v>1</v>
      </c>
      <c r="D1305">
        <v>2538</v>
      </c>
      <c r="E1305">
        <v>2</v>
      </c>
      <c r="F1305">
        <v>50</v>
      </c>
      <c r="G1305">
        <v>14319</v>
      </c>
      <c r="I1305" s="3">
        <f t="shared" si="20"/>
        <v>2</v>
      </c>
      <c r="J1305" s="3">
        <v>2538</v>
      </c>
      <c r="K1305" s="3">
        <v>2526</v>
      </c>
      <c r="L1305" s="3">
        <v>2540</v>
      </c>
      <c r="M1305" s="3"/>
      <c r="N1305" s="3" t="s">
        <v>19</v>
      </c>
    </row>
    <row r="1306" spans="1:14">
      <c r="A1306" s="1">
        <v>41303</v>
      </c>
      <c r="B1306" s="2">
        <v>0.41666666666666669</v>
      </c>
      <c r="C1306">
        <v>-2</v>
      </c>
      <c r="D1306">
        <v>2527</v>
      </c>
      <c r="E1306">
        <v>-3</v>
      </c>
      <c r="F1306">
        <v>-11</v>
      </c>
      <c r="G1306">
        <v>14308</v>
      </c>
      <c r="I1306" s="3">
        <f t="shared" si="20"/>
        <v>3</v>
      </c>
      <c r="J1306" s="3">
        <v>2525</v>
      </c>
      <c r="K1306" s="3">
        <v>2520</v>
      </c>
      <c r="L1306" s="3">
        <v>2529</v>
      </c>
      <c r="M1306" s="3"/>
    </row>
    <row r="1307" spans="1:14">
      <c r="A1307" s="1">
        <v>41303</v>
      </c>
      <c r="B1307" s="2">
        <v>0.5</v>
      </c>
      <c r="C1307">
        <v>1</v>
      </c>
      <c r="D1307">
        <v>2525</v>
      </c>
      <c r="E1307">
        <v>3</v>
      </c>
      <c r="F1307">
        <v>4</v>
      </c>
      <c r="G1307">
        <v>14312</v>
      </c>
      <c r="I1307" s="3">
        <f t="shared" si="20"/>
        <v>3</v>
      </c>
      <c r="J1307" s="3">
        <v>2527</v>
      </c>
      <c r="K1307" s="3">
        <v>2524</v>
      </c>
      <c r="L1307" s="3">
        <v>2533</v>
      </c>
    </row>
    <row r="1308" spans="1:14">
      <c r="A1308" s="1">
        <v>41304</v>
      </c>
      <c r="B1308" s="2">
        <v>0.58333333333333337</v>
      </c>
      <c r="C1308">
        <v>0</v>
      </c>
      <c r="D1308">
        <v>2520</v>
      </c>
      <c r="E1308">
        <v>-1</v>
      </c>
      <c r="F1308">
        <v>-5</v>
      </c>
      <c r="G1308">
        <v>14307</v>
      </c>
      <c r="I1308" s="3">
        <f t="shared" si="20"/>
        <v>1</v>
      </c>
      <c r="J1308" s="21">
        <v>2514</v>
      </c>
      <c r="K1308" s="21">
        <v>2506</v>
      </c>
      <c r="L1308" s="21">
        <v>2517</v>
      </c>
      <c r="M1308" s="21">
        <v>-3</v>
      </c>
      <c r="N1308" t="s">
        <v>16</v>
      </c>
    </row>
    <row r="1309" spans="1:14">
      <c r="A1309" s="1">
        <v>41304</v>
      </c>
      <c r="B1309" s="2">
        <v>0.58333333333333337</v>
      </c>
      <c r="C1309">
        <v>-2</v>
      </c>
      <c r="D1309">
        <v>2520</v>
      </c>
      <c r="E1309">
        <v>-2</v>
      </c>
      <c r="G1309">
        <v>14307</v>
      </c>
      <c r="I1309" s="3">
        <f t="shared" si="20"/>
        <v>2</v>
      </c>
      <c r="J1309" s="22">
        <v>2514</v>
      </c>
      <c r="K1309" s="22">
        <v>2506</v>
      </c>
      <c r="L1309" s="22">
        <v>2517</v>
      </c>
      <c r="M1309" s="22">
        <v>-3</v>
      </c>
    </row>
    <row r="1310" spans="1:14">
      <c r="A1310" s="36">
        <v>41305</v>
      </c>
      <c r="B1310" s="24">
        <v>0.45833333333333331</v>
      </c>
      <c r="C1310" s="25">
        <v>1</v>
      </c>
      <c r="D1310" s="25">
        <v>2508</v>
      </c>
      <c r="E1310" s="25">
        <v>3</v>
      </c>
      <c r="F1310" s="25">
        <v>24</v>
      </c>
      <c r="G1310" s="25">
        <v>14331</v>
      </c>
      <c r="H1310" s="25">
        <f>SUM(F1273:F1310)</f>
        <v>65</v>
      </c>
      <c r="I1310" s="3">
        <f t="shared" si="20"/>
        <v>3</v>
      </c>
      <c r="J1310" s="3">
        <v>2508</v>
      </c>
      <c r="K1310" s="3">
        <v>2507</v>
      </c>
      <c r="L1310" s="3">
        <v>2516</v>
      </c>
      <c r="M1310" s="3"/>
    </row>
    <row r="1311" spans="1:14">
      <c r="A1311" s="4">
        <v>41309</v>
      </c>
      <c r="B1311" s="5">
        <v>0.58333333333333337</v>
      </c>
      <c r="C1311">
        <v>0</v>
      </c>
      <c r="D1311">
        <v>2513</v>
      </c>
      <c r="E1311">
        <v>-1</v>
      </c>
      <c r="F1311">
        <v>5</v>
      </c>
      <c r="G1311">
        <v>14336</v>
      </c>
      <c r="I1311" s="3">
        <f t="shared" si="20"/>
        <v>1</v>
      </c>
      <c r="J1311" s="21">
        <v>2509</v>
      </c>
      <c r="K1311" s="21">
        <v>2505</v>
      </c>
      <c r="L1311" s="21">
        <v>2510</v>
      </c>
      <c r="M1311" s="21">
        <v>-3</v>
      </c>
      <c r="N1311" t="s">
        <v>16</v>
      </c>
    </row>
    <row r="1312" spans="1:14">
      <c r="A1312" s="4">
        <v>41310</v>
      </c>
      <c r="B1312" s="5">
        <v>0.5</v>
      </c>
      <c r="C1312">
        <v>1</v>
      </c>
      <c r="D1312">
        <v>2496</v>
      </c>
      <c r="E1312">
        <v>1</v>
      </c>
      <c r="G1312">
        <v>14336</v>
      </c>
      <c r="I1312" s="3">
        <f t="shared" si="20"/>
        <v>1</v>
      </c>
      <c r="J1312" s="3">
        <v>2498</v>
      </c>
      <c r="K1312" s="3">
        <v>2493</v>
      </c>
      <c r="L1312" s="3">
        <v>2499</v>
      </c>
      <c r="M1312" s="3"/>
      <c r="N1312" s="3"/>
    </row>
    <row r="1313" spans="1:14">
      <c r="A1313" s="4">
        <v>41310</v>
      </c>
      <c r="B1313" s="5">
        <v>0.58333333333333337</v>
      </c>
      <c r="C1313">
        <v>-2</v>
      </c>
      <c r="D1313">
        <v>2494</v>
      </c>
      <c r="E1313">
        <v>-3</v>
      </c>
      <c r="F1313">
        <v>-2</v>
      </c>
      <c r="G1313">
        <v>14334</v>
      </c>
      <c r="I1313" s="3">
        <f t="shared" si="20"/>
        <v>3</v>
      </c>
      <c r="J1313" s="3">
        <v>2494</v>
      </c>
      <c r="K1313" s="3">
        <v>2492</v>
      </c>
      <c r="L1313" s="3">
        <v>2498</v>
      </c>
      <c r="M1313" s="3"/>
    </row>
    <row r="1314" spans="1:14">
      <c r="A1314" s="4">
        <v>41310</v>
      </c>
      <c r="B1314" s="5">
        <v>0.625</v>
      </c>
      <c r="C1314">
        <v>1</v>
      </c>
      <c r="D1314">
        <v>2495</v>
      </c>
      <c r="E1314">
        <v>3</v>
      </c>
      <c r="F1314">
        <v>-2</v>
      </c>
      <c r="G1314">
        <v>14332</v>
      </c>
      <c r="I1314" s="3">
        <f t="shared" si="20"/>
        <v>3</v>
      </c>
      <c r="J1314" s="3">
        <v>2495</v>
      </c>
      <c r="K1314" s="3">
        <v>2492</v>
      </c>
      <c r="L1314" s="3">
        <v>2497</v>
      </c>
      <c r="M1314" s="3"/>
    </row>
    <row r="1315" spans="1:14">
      <c r="A1315" s="4">
        <v>41311</v>
      </c>
      <c r="B1315" s="5">
        <v>0.45833333333333331</v>
      </c>
      <c r="C1315">
        <v>0</v>
      </c>
      <c r="D1315">
        <v>2490</v>
      </c>
      <c r="E1315">
        <v>-1</v>
      </c>
      <c r="F1315">
        <v>-5</v>
      </c>
      <c r="G1315">
        <v>14327</v>
      </c>
      <c r="I1315" s="3">
        <f t="shared" si="20"/>
        <v>1</v>
      </c>
      <c r="J1315" s="3">
        <v>2486</v>
      </c>
      <c r="K1315" s="3">
        <v>2485</v>
      </c>
      <c r="L1315" s="3">
        <v>2490</v>
      </c>
    </row>
    <row r="1316" spans="1:14">
      <c r="A1316" s="4">
        <v>41311</v>
      </c>
      <c r="B1316" s="5">
        <v>0.45833333333333331</v>
      </c>
      <c r="C1316">
        <v>-2</v>
      </c>
      <c r="D1316">
        <v>2490</v>
      </c>
      <c r="E1316">
        <v>-2</v>
      </c>
      <c r="G1316">
        <v>14327</v>
      </c>
      <c r="I1316" s="3">
        <f t="shared" si="20"/>
        <v>2</v>
      </c>
      <c r="J1316" s="3">
        <v>2486</v>
      </c>
      <c r="K1316" s="3">
        <v>2485</v>
      </c>
      <c r="L1316" s="3">
        <v>2490</v>
      </c>
      <c r="M1316" s="3"/>
    </row>
    <row r="1317" spans="1:14">
      <c r="A1317" s="4">
        <v>41311</v>
      </c>
      <c r="B1317" s="5">
        <v>0.70833333333333337</v>
      </c>
      <c r="C1317">
        <v>1</v>
      </c>
      <c r="D1317">
        <v>2481</v>
      </c>
      <c r="E1317">
        <v>3</v>
      </c>
      <c r="F1317">
        <v>18</v>
      </c>
      <c r="G1317">
        <v>14345</v>
      </c>
      <c r="I1317" s="3">
        <f t="shared" si="20"/>
        <v>3</v>
      </c>
      <c r="J1317" s="3">
        <v>2481</v>
      </c>
      <c r="K1317" s="3">
        <v>2476</v>
      </c>
      <c r="L1317" s="3">
        <v>2483</v>
      </c>
      <c r="M1317" s="3"/>
    </row>
    <row r="1318" spans="1:14">
      <c r="A1318" s="4">
        <v>41312</v>
      </c>
      <c r="B1318" s="5">
        <v>0.375</v>
      </c>
      <c r="C1318">
        <v>-2</v>
      </c>
      <c r="D1318">
        <v>2475</v>
      </c>
      <c r="E1318">
        <v>-3</v>
      </c>
      <c r="F1318">
        <v>-6</v>
      </c>
      <c r="G1318">
        <v>14339</v>
      </c>
      <c r="I1318" s="3">
        <f t="shared" si="20"/>
        <v>3</v>
      </c>
      <c r="J1318" s="3">
        <v>2471</v>
      </c>
      <c r="K1318" s="3">
        <v>2470</v>
      </c>
      <c r="L1318" s="3">
        <v>2478</v>
      </c>
    </row>
    <row r="1319" spans="1:14">
      <c r="A1319" s="4">
        <v>41312</v>
      </c>
      <c r="B1319" s="5">
        <v>0.5</v>
      </c>
      <c r="C1319">
        <v>0</v>
      </c>
      <c r="D1319">
        <v>2492</v>
      </c>
      <c r="E1319">
        <v>2</v>
      </c>
      <c r="F1319">
        <v>-34</v>
      </c>
      <c r="G1319">
        <v>14305</v>
      </c>
      <c r="I1319" s="3">
        <f t="shared" si="20"/>
        <v>2</v>
      </c>
      <c r="J1319" s="21">
        <v>2495</v>
      </c>
      <c r="K1319" s="21">
        <v>2494</v>
      </c>
      <c r="L1319" s="21">
        <v>2503</v>
      </c>
      <c r="M1319" s="21">
        <v>-2</v>
      </c>
      <c r="N1319" t="s">
        <v>16</v>
      </c>
    </row>
    <row r="1320" spans="1:14">
      <c r="A1320" s="4">
        <v>41313</v>
      </c>
      <c r="B1320" s="5">
        <v>0.33333333333333331</v>
      </c>
      <c r="C1320">
        <v>2</v>
      </c>
      <c r="D1320">
        <v>2497</v>
      </c>
      <c r="E1320">
        <v>2</v>
      </c>
      <c r="G1320">
        <v>14305</v>
      </c>
      <c r="I1320" s="3">
        <f t="shared" si="20"/>
        <v>2</v>
      </c>
      <c r="J1320" s="22">
        <v>2499</v>
      </c>
      <c r="K1320" s="22">
        <v>2499</v>
      </c>
      <c r="L1320" s="22">
        <v>2508</v>
      </c>
      <c r="M1320" s="22">
        <v>-2</v>
      </c>
    </row>
    <row r="1321" spans="1:14">
      <c r="A1321" s="4">
        <v>41316</v>
      </c>
      <c r="B1321" s="5">
        <v>0.54166666666666663</v>
      </c>
      <c r="C1321">
        <v>-1</v>
      </c>
      <c r="D1321">
        <v>2516</v>
      </c>
      <c r="E1321">
        <v>-3</v>
      </c>
      <c r="F1321">
        <v>38</v>
      </c>
      <c r="G1321">
        <v>14343</v>
      </c>
      <c r="I1321" s="3">
        <f t="shared" si="20"/>
        <v>3</v>
      </c>
      <c r="J1321" s="3">
        <v>2516</v>
      </c>
      <c r="K1321" s="3">
        <v>2510</v>
      </c>
      <c r="L1321" s="3">
        <v>2520</v>
      </c>
    </row>
    <row r="1322" spans="1:14">
      <c r="A1322" s="4">
        <v>41318</v>
      </c>
      <c r="B1322" s="5">
        <v>0.45833333333333331</v>
      </c>
      <c r="C1322">
        <v>1</v>
      </c>
      <c r="D1322">
        <v>2486</v>
      </c>
      <c r="E1322">
        <v>2</v>
      </c>
      <c r="F1322">
        <v>30</v>
      </c>
      <c r="G1322">
        <v>14373</v>
      </c>
      <c r="I1322" s="3">
        <f t="shared" si="20"/>
        <v>2</v>
      </c>
      <c r="J1322" s="20">
        <v>2485</v>
      </c>
      <c r="K1322" s="20">
        <v>2482</v>
      </c>
      <c r="L1322" s="20">
        <v>2490</v>
      </c>
      <c r="M1322" s="20">
        <v>1</v>
      </c>
    </row>
    <row r="1323" spans="1:14">
      <c r="A1323" s="4">
        <v>41318</v>
      </c>
      <c r="B1323" s="5">
        <v>0.70833333333333337</v>
      </c>
      <c r="C1323">
        <v>-2</v>
      </c>
      <c r="D1323">
        <v>2482</v>
      </c>
      <c r="E1323">
        <v>-3</v>
      </c>
      <c r="F1323">
        <v>-4</v>
      </c>
      <c r="G1323">
        <v>14369</v>
      </c>
      <c r="I1323" s="3">
        <f t="shared" si="20"/>
        <v>3</v>
      </c>
      <c r="J1323" s="3">
        <v>2480</v>
      </c>
      <c r="K1323" s="3">
        <v>2479</v>
      </c>
      <c r="L1323" s="3">
        <v>2484</v>
      </c>
    </row>
    <row r="1324" spans="1:14">
      <c r="A1324" s="4">
        <v>41319</v>
      </c>
      <c r="B1324" s="5">
        <v>0.375</v>
      </c>
      <c r="C1324">
        <v>1</v>
      </c>
      <c r="D1324">
        <v>2482</v>
      </c>
      <c r="E1324">
        <v>3</v>
      </c>
      <c r="F1324">
        <v>0</v>
      </c>
      <c r="G1324">
        <v>14369</v>
      </c>
      <c r="I1324" s="3">
        <f t="shared" si="20"/>
        <v>3</v>
      </c>
      <c r="J1324" s="20">
        <v>2481</v>
      </c>
      <c r="K1324" s="20">
        <v>2472</v>
      </c>
      <c r="L1324" s="20">
        <v>2482</v>
      </c>
      <c r="M1324" s="20">
        <v>1</v>
      </c>
    </row>
    <row r="1325" spans="1:14">
      <c r="A1325" s="4">
        <v>41319</v>
      </c>
      <c r="B1325" s="5">
        <v>0.41666666666666669</v>
      </c>
      <c r="C1325">
        <v>-2</v>
      </c>
      <c r="D1325">
        <v>2477</v>
      </c>
      <c r="E1325">
        <v>-3</v>
      </c>
      <c r="F1325">
        <v>-5</v>
      </c>
      <c r="G1325">
        <v>14364</v>
      </c>
      <c r="I1325" s="3">
        <f t="shared" si="20"/>
        <v>3</v>
      </c>
      <c r="J1325" s="22">
        <v>2473</v>
      </c>
      <c r="K1325" s="22">
        <v>2457</v>
      </c>
      <c r="L1325" s="22">
        <v>2473</v>
      </c>
      <c r="M1325" s="22">
        <v>-4</v>
      </c>
    </row>
    <row r="1326" spans="1:14">
      <c r="A1326" s="4">
        <v>41319</v>
      </c>
      <c r="B1326" s="5">
        <v>0.66666666666666663</v>
      </c>
      <c r="C1326">
        <v>1</v>
      </c>
      <c r="D1326">
        <v>2463</v>
      </c>
      <c r="E1326">
        <v>3</v>
      </c>
      <c r="F1326">
        <v>28</v>
      </c>
      <c r="G1326">
        <v>14392</v>
      </c>
      <c r="I1326" s="3">
        <f t="shared" si="20"/>
        <v>3</v>
      </c>
      <c r="J1326" s="20">
        <v>2461</v>
      </c>
      <c r="K1326" s="20">
        <v>2459</v>
      </c>
      <c r="L1326" s="20">
        <v>2463</v>
      </c>
      <c r="M1326" s="20">
        <v>2</v>
      </c>
    </row>
    <row r="1327" spans="1:14">
      <c r="A1327" s="4">
        <v>41319</v>
      </c>
      <c r="B1327" s="5">
        <v>0.70833333333333337</v>
      </c>
      <c r="C1327">
        <v>-2</v>
      </c>
      <c r="D1327">
        <v>2462</v>
      </c>
      <c r="E1327">
        <v>-3</v>
      </c>
      <c r="F1327">
        <v>-1</v>
      </c>
      <c r="G1327">
        <v>14391</v>
      </c>
      <c r="I1327" s="3">
        <f t="shared" si="20"/>
        <v>3</v>
      </c>
      <c r="J1327" s="20">
        <v>2463</v>
      </c>
      <c r="K1327" s="20">
        <v>2456</v>
      </c>
      <c r="L1327" s="20">
        <v>2463</v>
      </c>
      <c r="M1327" s="20">
        <v>1</v>
      </c>
    </row>
    <row r="1328" spans="1:14">
      <c r="A1328" s="4">
        <v>41320</v>
      </c>
      <c r="B1328" s="5">
        <v>0.375</v>
      </c>
      <c r="C1328">
        <v>1</v>
      </c>
      <c r="D1328">
        <v>2459</v>
      </c>
      <c r="E1328">
        <v>3</v>
      </c>
      <c r="F1328">
        <v>6</v>
      </c>
      <c r="G1328">
        <v>14397</v>
      </c>
      <c r="I1328" s="3">
        <f t="shared" si="20"/>
        <v>3</v>
      </c>
      <c r="J1328" s="3">
        <v>2461</v>
      </c>
      <c r="K1328" s="3">
        <v>2459</v>
      </c>
      <c r="L1328" s="3">
        <v>2470</v>
      </c>
      <c r="M1328" s="3"/>
    </row>
    <row r="1329" spans="1:14">
      <c r="A1329" s="4">
        <v>41324</v>
      </c>
      <c r="B1329" s="5">
        <v>0.33333333333333331</v>
      </c>
      <c r="C1329">
        <v>0</v>
      </c>
      <c r="D1329">
        <v>2488</v>
      </c>
      <c r="E1329">
        <v>-1</v>
      </c>
      <c r="F1329">
        <v>29</v>
      </c>
      <c r="G1329">
        <v>14426</v>
      </c>
      <c r="I1329" s="3">
        <f t="shared" si="20"/>
        <v>1</v>
      </c>
      <c r="J1329" s="3">
        <v>2486</v>
      </c>
      <c r="K1329" s="3">
        <v>2484</v>
      </c>
      <c r="L1329" s="3">
        <v>2500</v>
      </c>
      <c r="M1329" s="3"/>
      <c r="N1329" t="s">
        <v>16</v>
      </c>
    </row>
    <row r="1330" spans="1:14">
      <c r="A1330" s="4">
        <v>41324</v>
      </c>
      <c r="B1330" s="5">
        <v>0.41666666666666669</v>
      </c>
      <c r="C1330">
        <v>2</v>
      </c>
      <c r="D1330">
        <v>2499</v>
      </c>
      <c r="E1330">
        <v>2</v>
      </c>
      <c r="G1330">
        <v>14426</v>
      </c>
      <c r="I1330" s="3">
        <f t="shared" si="20"/>
        <v>2</v>
      </c>
      <c r="J1330">
        <v>2502</v>
      </c>
      <c r="K1330">
        <v>2499</v>
      </c>
      <c r="L1330">
        <v>2507</v>
      </c>
    </row>
    <row r="1331" spans="1:14">
      <c r="A1331" s="4">
        <v>41324</v>
      </c>
      <c r="B1331" s="5">
        <v>0.54166666666666663</v>
      </c>
      <c r="C1331">
        <v>-1</v>
      </c>
      <c r="D1331">
        <v>2496</v>
      </c>
      <c r="E1331">
        <v>-3</v>
      </c>
      <c r="F1331">
        <v>-6</v>
      </c>
      <c r="G1331">
        <v>14420</v>
      </c>
      <c r="I1331" s="3">
        <f t="shared" si="20"/>
        <v>3</v>
      </c>
      <c r="J1331" s="3">
        <v>2492</v>
      </c>
      <c r="K1331" s="3">
        <v>2490</v>
      </c>
      <c r="L1331" s="3">
        <v>2497</v>
      </c>
      <c r="M1331" s="3"/>
    </row>
    <row r="1332" spans="1:14">
      <c r="A1332" s="4">
        <v>41326</v>
      </c>
      <c r="B1332" s="5">
        <v>0.58333333333333337</v>
      </c>
      <c r="C1332">
        <v>1</v>
      </c>
      <c r="D1332">
        <v>2429</v>
      </c>
      <c r="E1332">
        <v>2</v>
      </c>
      <c r="F1332">
        <v>67</v>
      </c>
      <c r="G1332">
        <v>14487</v>
      </c>
      <c r="I1332" s="3">
        <f t="shared" si="20"/>
        <v>2</v>
      </c>
      <c r="J1332" s="3">
        <v>2429</v>
      </c>
      <c r="K1332" s="3">
        <v>2425</v>
      </c>
      <c r="L1332" s="3">
        <v>2436</v>
      </c>
    </row>
    <row r="1333" spans="1:14">
      <c r="A1333" s="4">
        <v>41330</v>
      </c>
      <c r="B1333" s="5">
        <v>0.66666666666666663</v>
      </c>
      <c r="C1333">
        <v>0</v>
      </c>
      <c r="D1333">
        <v>2456</v>
      </c>
      <c r="E1333">
        <v>-1</v>
      </c>
      <c r="F1333">
        <v>27</v>
      </c>
      <c r="G1333">
        <v>14514</v>
      </c>
      <c r="I1333" s="3">
        <f t="shared" si="20"/>
        <v>1</v>
      </c>
      <c r="J1333" s="21">
        <v>2445</v>
      </c>
      <c r="K1333" s="21">
        <v>2440</v>
      </c>
      <c r="L1333" s="21">
        <v>2453</v>
      </c>
      <c r="M1333" s="21">
        <v>-3</v>
      </c>
      <c r="N1333" t="s">
        <v>16</v>
      </c>
    </row>
    <row r="1334" spans="1:14">
      <c r="A1334" s="4">
        <v>41330</v>
      </c>
      <c r="B1334" s="5">
        <v>0.66666666666666663</v>
      </c>
      <c r="C1334">
        <v>-1</v>
      </c>
      <c r="D1334">
        <v>2456</v>
      </c>
      <c r="E1334">
        <v>-1</v>
      </c>
      <c r="G1334">
        <v>14514</v>
      </c>
      <c r="I1334" s="3">
        <f t="shared" si="20"/>
        <v>1</v>
      </c>
      <c r="J1334" s="22">
        <v>2445</v>
      </c>
      <c r="K1334" s="22">
        <v>2440</v>
      </c>
      <c r="L1334" s="22">
        <v>2453</v>
      </c>
      <c r="M1334" s="22">
        <v>-3</v>
      </c>
    </row>
    <row r="1335" spans="1:14">
      <c r="A1335" s="4">
        <v>41331</v>
      </c>
      <c r="B1335" s="5">
        <v>0.625</v>
      </c>
      <c r="C1335">
        <v>1</v>
      </c>
      <c r="D1335">
        <v>2435</v>
      </c>
      <c r="E1335">
        <v>2</v>
      </c>
      <c r="F1335">
        <v>21</v>
      </c>
      <c r="G1335">
        <v>14535</v>
      </c>
      <c r="I1335" s="3">
        <f t="shared" si="20"/>
        <v>2</v>
      </c>
      <c r="J1335" s="3">
        <v>2437</v>
      </c>
      <c r="K1335" s="3">
        <v>2432</v>
      </c>
      <c r="L1335" s="3">
        <v>2440</v>
      </c>
      <c r="M1335" s="3"/>
    </row>
    <row r="1336" spans="1:14">
      <c r="A1336" s="4">
        <v>41331</v>
      </c>
      <c r="B1336" s="5">
        <v>0.70833333333333337</v>
      </c>
      <c r="C1336">
        <v>-2</v>
      </c>
      <c r="D1336">
        <v>2431</v>
      </c>
      <c r="E1336">
        <v>-3</v>
      </c>
      <c r="F1336">
        <v>-4</v>
      </c>
      <c r="G1336">
        <v>14531</v>
      </c>
      <c r="I1336" s="3">
        <f t="shared" si="20"/>
        <v>3</v>
      </c>
      <c r="J1336" s="3">
        <v>2427</v>
      </c>
      <c r="K1336" s="3">
        <v>2432</v>
      </c>
      <c r="L1336" s="3">
        <v>2440</v>
      </c>
      <c r="M1336" s="3"/>
    </row>
    <row r="1337" spans="1:14">
      <c r="A1337" s="4">
        <v>41332</v>
      </c>
      <c r="B1337" s="5">
        <v>0.33333333333333331</v>
      </c>
      <c r="C1337">
        <v>1</v>
      </c>
      <c r="D1337">
        <v>2436</v>
      </c>
      <c r="E1337">
        <v>3</v>
      </c>
      <c r="F1337">
        <v>-10</v>
      </c>
      <c r="G1337">
        <v>14521</v>
      </c>
      <c r="I1337" s="3">
        <f t="shared" si="20"/>
        <v>3</v>
      </c>
      <c r="J1337" s="3">
        <v>2437</v>
      </c>
      <c r="K1337" s="3">
        <v>2435</v>
      </c>
      <c r="L1337" s="3">
        <v>2445</v>
      </c>
    </row>
    <row r="1338" spans="1:14">
      <c r="A1338" s="4">
        <v>41333</v>
      </c>
      <c r="B1338" s="5">
        <v>0.5</v>
      </c>
      <c r="C1338">
        <v>-1</v>
      </c>
      <c r="D1338">
        <v>2452</v>
      </c>
      <c r="E1338">
        <v>-2</v>
      </c>
      <c r="F1338">
        <v>16</v>
      </c>
      <c r="G1338">
        <v>14537</v>
      </c>
      <c r="I1338" s="3">
        <f t="shared" si="20"/>
        <v>2</v>
      </c>
      <c r="J1338" s="3">
        <v>2451</v>
      </c>
      <c r="K1338" s="3">
        <v>2445</v>
      </c>
      <c r="L1338" s="3">
        <v>2455</v>
      </c>
    </row>
    <row r="1339" spans="1:14">
      <c r="A1339" s="36">
        <v>41333</v>
      </c>
      <c r="B1339" s="24">
        <v>0.625</v>
      </c>
      <c r="C1339" s="25">
        <v>2</v>
      </c>
      <c r="D1339" s="25">
        <v>2456</v>
      </c>
      <c r="E1339" s="25">
        <v>3</v>
      </c>
      <c r="F1339" s="25">
        <v>-4</v>
      </c>
      <c r="G1339" s="25">
        <v>14533</v>
      </c>
      <c r="H1339" s="25">
        <f>SUM(F1311:F1339)</f>
        <v>202</v>
      </c>
      <c r="I1339" s="3">
        <f t="shared" si="20"/>
        <v>3</v>
      </c>
      <c r="J1339" s="3">
        <v>2458</v>
      </c>
      <c r="K1339" s="3">
        <v>2453</v>
      </c>
      <c r="L1339" s="3">
        <v>2460</v>
      </c>
    </row>
    <row r="1340" spans="1:14">
      <c r="A1340" s="4">
        <v>41334</v>
      </c>
      <c r="B1340" s="5">
        <v>0.41666666666666669</v>
      </c>
      <c r="C1340">
        <v>0</v>
      </c>
      <c r="D1340">
        <v>2447</v>
      </c>
      <c r="E1340">
        <v>-2</v>
      </c>
      <c r="F1340">
        <v>-18</v>
      </c>
      <c r="G1340">
        <v>14515</v>
      </c>
      <c r="I1340" s="3">
        <f t="shared" si="20"/>
        <v>2</v>
      </c>
      <c r="J1340" s="21">
        <v>2441</v>
      </c>
      <c r="K1340" s="21">
        <v>2436</v>
      </c>
      <c r="L1340" s="21">
        <v>2442</v>
      </c>
      <c r="M1340" s="21">
        <v>-5</v>
      </c>
      <c r="N1340" t="s">
        <v>16</v>
      </c>
    </row>
    <row r="1341" spans="1:14">
      <c r="A1341" s="4">
        <v>41334</v>
      </c>
      <c r="B1341" s="5">
        <v>0.66666666666666663</v>
      </c>
      <c r="C1341">
        <v>2</v>
      </c>
      <c r="D1341">
        <v>2449</v>
      </c>
      <c r="E1341">
        <v>2</v>
      </c>
      <c r="G1341">
        <v>14515</v>
      </c>
      <c r="I1341" s="3">
        <f t="shared" si="20"/>
        <v>2</v>
      </c>
      <c r="J1341" s="22">
        <v>2453</v>
      </c>
      <c r="K1341" s="22">
        <v>2451</v>
      </c>
      <c r="L1341" s="22">
        <v>2456</v>
      </c>
      <c r="M1341" s="22">
        <v>-2</v>
      </c>
    </row>
    <row r="1342" spans="1:14">
      <c r="A1342" s="4">
        <v>41339</v>
      </c>
      <c r="B1342" s="5">
        <v>0.625</v>
      </c>
      <c r="C1342">
        <v>-1</v>
      </c>
      <c r="D1342">
        <v>2489</v>
      </c>
      <c r="E1342">
        <v>-3</v>
      </c>
      <c r="F1342">
        <v>80</v>
      </c>
      <c r="G1342">
        <v>14595</v>
      </c>
      <c r="I1342" s="3">
        <f t="shared" si="20"/>
        <v>3</v>
      </c>
      <c r="J1342" s="22">
        <v>2486</v>
      </c>
      <c r="K1342" s="22">
        <v>2482</v>
      </c>
      <c r="L1342" s="22">
        <v>2488</v>
      </c>
      <c r="M1342" s="22">
        <v>-1</v>
      </c>
    </row>
    <row r="1343" spans="1:14">
      <c r="A1343" s="4">
        <v>41341</v>
      </c>
      <c r="B1343" s="5">
        <v>0.33333333333333331</v>
      </c>
      <c r="C1343">
        <v>0</v>
      </c>
      <c r="D1343">
        <v>2486</v>
      </c>
      <c r="E1343">
        <v>1</v>
      </c>
      <c r="F1343">
        <v>3</v>
      </c>
      <c r="G1343">
        <v>14598</v>
      </c>
      <c r="I1343" s="3">
        <f t="shared" si="20"/>
        <v>1</v>
      </c>
      <c r="J1343" s="3">
        <v>2491</v>
      </c>
      <c r="K1343" s="3">
        <v>2486</v>
      </c>
      <c r="L1343" s="3">
        <v>2493</v>
      </c>
      <c r="M1343" s="3"/>
      <c r="N1343" t="s">
        <v>16</v>
      </c>
    </row>
    <row r="1344" spans="1:14">
      <c r="A1344" s="4">
        <v>41341</v>
      </c>
      <c r="B1344" s="5">
        <v>0.33333333333333331</v>
      </c>
      <c r="C1344">
        <v>2</v>
      </c>
      <c r="D1344">
        <v>2486</v>
      </c>
      <c r="E1344">
        <v>2</v>
      </c>
      <c r="G1344">
        <v>14598</v>
      </c>
      <c r="I1344" s="3">
        <f t="shared" si="20"/>
        <v>2</v>
      </c>
      <c r="J1344" s="3">
        <v>2491</v>
      </c>
      <c r="K1344" s="3">
        <v>2486</v>
      </c>
      <c r="L1344" s="3">
        <v>2493</v>
      </c>
      <c r="M1344" s="3"/>
    </row>
    <row r="1345" spans="1:14">
      <c r="A1345" s="4">
        <v>41341</v>
      </c>
      <c r="B1345" s="5">
        <v>0.70833333333333337</v>
      </c>
      <c r="C1345">
        <v>-1</v>
      </c>
      <c r="D1345">
        <v>2492</v>
      </c>
      <c r="E1345">
        <v>-3</v>
      </c>
      <c r="F1345">
        <v>12</v>
      </c>
      <c r="G1345">
        <v>14610</v>
      </c>
      <c r="I1345" s="3">
        <f t="shared" si="20"/>
        <v>3</v>
      </c>
      <c r="J1345" s="20">
        <v>2497</v>
      </c>
      <c r="K1345" s="20">
        <v>2496</v>
      </c>
      <c r="L1345" s="20">
        <v>2501</v>
      </c>
      <c r="M1345" s="20">
        <v>5</v>
      </c>
    </row>
    <row r="1346" spans="1:14">
      <c r="A1346" s="4">
        <v>41344</v>
      </c>
      <c r="B1346" s="5">
        <v>0.33333333333333331</v>
      </c>
      <c r="C1346">
        <v>2</v>
      </c>
      <c r="D1346">
        <v>2498</v>
      </c>
      <c r="E1346">
        <v>3</v>
      </c>
      <c r="F1346">
        <v>-6</v>
      </c>
      <c r="G1346">
        <v>14604</v>
      </c>
      <c r="I1346" s="3">
        <f t="shared" si="20"/>
        <v>3</v>
      </c>
      <c r="J1346" s="3">
        <v>2498</v>
      </c>
      <c r="K1346" s="3">
        <v>2487</v>
      </c>
      <c r="L1346" s="3">
        <v>2498</v>
      </c>
      <c r="M1346" s="3"/>
    </row>
    <row r="1347" spans="1:14">
      <c r="A1347" s="4">
        <v>41344</v>
      </c>
      <c r="B1347" s="5">
        <v>0.375</v>
      </c>
      <c r="C1347">
        <v>-1</v>
      </c>
      <c r="D1347">
        <v>2493</v>
      </c>
      <c r="E1347">
        <v>-3</v>
      </c>
      <c r="F1347">
        <v>-10</v>
      </c>
      <c r="G1347">
        <v>14594</v>
      </c>
      <c r="I1347" s="3">
        <f t="shared" si="20"/>
        <v>3</v>
      </c>
      <c r="J1347" s="3">
        <v>2490</v>
      </c>
      <c r="K1347" s="3">
        <v>2486</v>
      </c>
      <c r="L1347" s="3">
        <v>2493</v>
      </c>
      <c r="M1347" s="3"/>
    </row>
    <row r="1348" spans="1:14">
      <c r="A1348" s="4">
        <v>41345</v>
      </c>
      <c r="B1348" s="5">
        <v>0.41666666666666669</v>
      </c>
      <c r="C1348">
        <v>2</v>
      </c>
      <c r="D1348">
        <v>2486</v>
      </c>
      <c r="E1348">
        <v>3</v>
      </c>
      <c r="F1348">
        <v>7</v>
      </c>
      <c r="G1348">
        <v>14601</v>
      </c>
      <c r="I1348" s="3">
        <f t="shared" ref="I1348:I1411" si="21">ABS(E1348)</f>
        <v>3</v>
      </c>
      <c r="J1348" s="3">
        <v>2486</v>
      </c>
      <c r="K1348" s="3">
        <v>2484</v>
      </c>
      <c r="L1348" s="3">
        <v>2489</v>
      </c>
    </row>
    <row r="1349" spans="1:14">
      <c r="A1349" s="4">
        <v>41346</v>
      </c>
      <c r="B1349" s="5">
        <v>0.45833333333333331</v>
      </c>
      <c r="C1349">
        <v>0</v>
      </c>
      <c r="D1349">
        <v>2479</v>
      </c>
      <c r="E1349">
        <v>-2</v>
      </c>
      <c r="F1349">
        <v>-14</v>
      </c>
      <c r="G1349">
        <v>14587</v>
      </c>
      <c r="I1349" s="3">
        <f t="shared" si="21"/>
        <v>2</v>
      </c>
      <c r="J1349" s="21">
        <v>2476</v>
      </c>
      <c r="K1349" s="21">
        <v>2474</v>
      </c>
      <c r="L1349" s="21">
        <v>2478</v>
      </c>
      <c r="M1349" s="21">
        <v>-1</v>
      </c>
      <c r="N1349" t="s">
        <v>16</v>
      </c>
    </row>
    <row r="1350" spans="1:14">
      <c r="A1350" s="4">
        <v>41348</v>
      </c>
      <c r="B1350" s="5">
        <v>0.41666666666666669</v>
      </c>
      <c r="C1350">
        <v>-1</v>
      </c>
      <c r="D1350">
        <v>2508</v>
      </c>
      <c r="E1350">
        <v>-1</v>
      </c>
      <c r="G1350">
        <v>14587</v>
      </c>
      <c r="I1350" s="3">
        <f t="shared" si="21"/>
        <v>1</v>
      </c>
      <c r="J1350" s="3">
        <v>2507</v>
      </c>
      <c r="K1350" s="3">
        <v>2504</v>
      </c>
      <c r="L1350" s="3">
        <v>2510</v>
      </c>
      <c r="M1350" s="3"/>
    </row>
    <row r="1351" spans="1:14">
      <c r="A1351" s="4">
        <v>41352</v>
      </c>
      <c r="B1351" s="5">
        <v>0.41666666666666669</v>
      </c>
      <c r="C1351">
        <v>-2</v>
      </c>
      <c r="D1351">
        <v>2437</v>
      </c>
      <c r="E1351">
        <v>-1</v>
      </c>
      <c r="G1351">
        <v>14587</v>
      </c>
      <c r="I1351" s="3">
        <f t="shared" si="21"/>
        <v>1</v>
      </c>
      <c r="J1351" s="22">
        <v>2427</v>
      </c>
      <c r="K1351" s="22">
        <v>2418</v>
      </c>
      <c r="L1351" s="22">
        <v>2430</v>
      </c>
      <c r="M1351" s="22">
        <v>-7</v>
      </c>
    </row>
    <row r="1352" spans="1:14">
      <c r="A1352" s="4">
        <v>41352</v>
      </c>
      <c r="B1352" s="5">
        <v>0.54166666666666663</v>
      </c>
      <c r="C1352">
        <v>1</v>
      </c>
      <c r="D1352">
        <v>2433</v>
      </c>
      <c r="E1352">
        <v>3</v>
      </c>
      <c r="F1352">
        <v>79</v>
      </c>
      <c r="G1352">
        <v>14666</v>
      </c>
      <c r="I1352" s="3">
        <f t="shared" si="21"/>
        <v>3</v>
      </c>
      <c r="J1352" s="3">
        <v>2430</v>
      </c>
      <c r="K1352" s="3">
        <v>2430</v>
      </c>
      <c r="L1352" s="3">
        <v>2436</v>
      </c>
      <c r="M1352" s="3"/>
    </row>
    <row r="1353" spans="1:14">
      <c r="A1353" s="4">
        <v>41352</v>
      </c>
      <c r="B1353" s="5">
        <v>0.625</v>
      </c>
      <c r="C1353">
        <v>-2</v>
      </c>
      <c r="D1353">
        <v>2427</v>
      </c>
      <c r="E1353">
        <v>-3</v>
      </c>
      <c r="F1353">
        <v>-6</v>
      </c>
      <c r="G1353">
        <v>14660</v>
      </c>
      <c r="I1353" s="3">
        <f t="shared" si="21"/>
        <v>3</v>
      </c>
      <c r="J1353" s="3">
        <v>2423</v>
      </c>
      <c r="K1353" s="3">
        <v>2419</v>
      </c>
      <c r="L1353" s="3">
        <v>2428</v>
      </c>
      <c r="M1353" s="3"/>
    </row>
    <row r="1354" spans="1:14">
      <c r="A1354" s="4">
        <v>41352</v>
      </c>
      <c r="B1354" s="5">
        <v>0.70833333333333337</v>
      </c>
      <c r="C1354">
        <v>1</v>
      </c>
      <c r="D1354">
        <v>2423</v>
      </c>
      <c r="E1354">
        <v>3</v>
      </c>
      <c r="F1354">
        <v>8</v>
      </c>
      <c r="G1354">
        <v>14668</v>
      </c>
      <c r="I1354" s="3">
        <f t="shared" si="21"/>
        <v>3</v>
      </c>
      <c r="J1354" s="20">
        <v>2421</v>
      </c>
      <c r="K1354" s="20">
        <v>2431</v>
      </c>
      <c r="L1354" s="20">
        <v>2440</v>
      </c>
      <c r="M1354" s="20">
        <v>2</v>
      </c>
    </row>
    <row r="1355" spans="1:14">
      <c r="A1355" s="4">
        <v>41353</v>
      </c>
      <c r="B1355" s="5">
        <v>0.66666666666666663</v>
      </c>
      <c r="C1355">
        <v>0</v>
      </c>
      <c r="D1355">
        <v>2422</v>
      </c>
      <c r="E1355">
        <v>-1</v>
      </c>
      <c r="F1355">
        <v>-1</v>
      </c>
      <c r="G1355">
        <v>14667</v>
      </c>
      <c r="I1355" s="3">
        <f t="shared" si="21"/>
        <v>1</v>
      </c>
      <c r="J1355">
        <v>2423</v>
      </c>
      <c r="K1355">
        <v>2420</v>
      </c>
      <c r="L1355">
        <v>2429</v>
      </c>
      <c r="N1355" t="s">
        <v>16</v>
      </c>
    </row>
    <row r="1356" spans="1:14">
      <c r="A1356" s="4">
        <v>41355</v>
      </c>
      <c r="B1356" s="5">
        <v>0.54166666666666663</v>
      </c>
      <c r="C1356">
        <v>1</v>
      </c>
      <c r="D1356">
        <v>2374</v>
      </c>
      <c r="E1356">
        <v>1</v>
      </c>
      <c r="G1356">
        <v>14667</v>
      </c>
      <c r="I1356" s="3">
        <f t="shared" si="21"/>
        <v>1</v>
      </c>
      <c r="J1356" s="3">
        <v>2375</v>
      </c>
      <c r="K1356" s="3">
        <v>2373</v>
      </c>
      <c r="L1356" s="3">
        <v>2379</v>
      </c>
      <c r="M1356" s="3"/>
    </row>
    <row r="1357" spans="1:14">
      <c r="A1357" s="4">
        <v>41358</v>
      </c>
      <c r="B1357" s="5">
        <v>0.54166666666666663</v>
      </c>
      <c r="C1357">
        <v>0</v>
      </c>
      <c r="D1357">
        <v>2372</v>
      </c>
      <c r="E1357">
        <v>-1</v>
      </c>
      <c r="F1357">
        <v>-2</v>
      </c>
      <c r="G1357">
        <v>14665</v>
      </c>
      <c r="I1357" s="3">
        <f t="shared" si="21"/>
        <v>1</v>
      </c>
      <c r="J1357" s="3">
        <v>2366</v>
      </c>
      <c r="K1357" s="3">
        <v>2362</v>
      </c>
      <c r="L1357" s="3">
        <v>2374</v>
      </c>
      <c r="N1357" t="s">
        <v>16</v>
      </c>
    </row>
    <row r="1358" spans="1:14">
      <c r="A1358" s="4">
        <v>41358</v>
      </c>
      <c r="B1358" s="5">
        <v>0.54166666666666663</v>
      </c>
      <c r="C1358">
        <v>-2</v>
      </c>
      <c r="D1358">
        <v>2372</v>
      </c>
      <c r="E1358">
        <v>-2</v>
      </c>
      <c r="G1358">
        <v>14665</v>
      </c>
      <c r="I1358" s="3">
        <f t="shared" si="21"/>
        <v>2</v>
      </c>
      <c r="J1358" s="3">
        <v>2366</v>
      </c>
      <c r="K1358" s="3">
        <v>2362</v>
      </c>
      <c r="L1358" s="3">
        <v>2374</v>
      </c>
    </row>
    <row r="1359" spans="1:14">
      <c r="A1359" s="4">
        <v>41359</v>
      </c>
      <c r="B1359" s="5">
        <v>0.54166666666666663</v>
      </c>
      <c r="C1359">
        <v>1</v>
      </c>
      <c r="D1359">
        <v>2332</v>
      </c>
      <c r="E1359">
        <v>3</v>
      </c>
      <c r="F1359">
        <v>80</v>
      </c>
      <c r="G1359">
        <v>14745</v>
      </c>
      <c r="I1359" s="3">
        <f t="shared" si="21"/>
        <v>3</v>
      </c>
      <c r="J1359" s="3">
        <v>2335</v>
      </c>
      <c r="K1359" s="3">
        <v>2330</v>
      </c>
      <c r="L1359" s="3">
        <v>2341</v>
      </c>
      <c r="M1359" s="3"/>
    </row>
    <row r="1360" spans="1:14">
      <c r="A1360" s="4">
        <v>41360</v>
      </c>
      <c r="B1360" s="5">
        <v>0.45833333333333331</v>
      </c>
      <c r="C1360">
        <v>0</v>
      </c>
      <c r="D1360">
        <v>2338</v>
      </c>
      <c r="E1360">
        <v>-1</v>
      </c>
      <c r="F1360">
        <v>6</v>
      </c>
      <c r="G1360">
        <v>14751</v>
      </c>
      <c r="I1360" s="3">
        <f t="shared" si="21"/>
        <v>1</v>
      </c>
      <c r="J1360" s="3">
        <v>2332</v>
      </c>
      <c r="K1360" s="3">
        <v>2331</v>
      </c>
      <c r="L1360" s="3">
        <v>2339</v>
      </c>
      <c r="N1360" t="s">
        <v>16</v>
      </c>
    </row>
    <row r="1361" spans="1:16">
      <c r="A1361" s="4">
        <v>41360</v>
      </c>
      <c r="B1361" s="5">
        <v>0.45833333333333331</v>
      </c>
      <c r="C1361">
        <v>-2</v>
      </c>
      <c r="D1361">
        <v>2338</v>
      </c>
      <c r="E1361">
        <v>-2</v>
      </c>
      <c r="G1361">
        <v>14751</v>
      </c>
      <c r="I1361" s="3">
        <f t="shared" si="21"/>
        <v>2</v>
      </c>
      <c r="J1361" s="3">
        <v>2332</v>
      </c>
      <c r="K1361" s="3">
        <v>2331</v>
      </c>
      <c r="L1361" s="3">
        <v>2339</v>
      </c>
    </row>
    <row r="1362" spans="1:16">
      <c r="A1362" s="36">
        <v>41360</v>
      </c>
      <c r="B1362" s="24">
        <v>0.54166666666666663</v>
      </c>
      <c r="C1362" s="25">
        <v>1</v>
      </c>
      <c r="D1362" s="25">
        <v>2342</v>
      </c>
      <c r="E1362" s="25">
        <v>3</v>
      </c>
      <c r="F1362" s="25">
        <v>-8</v>
      </c>
      <c r="G1362" s="25">
        <v>14743</v>
      </c>
      <c r="H1362" s="25">
        <f>SUM(F1340:F1362)</f>
        <v>210</v>
      </c>
      <c r="I1362" s="3">
        <f t="shared" si="21"/>
        <v>3</v>
      </c>
      <c r="J1362" s="3">
        <v>2346</v>
      </c>
      <c r="K1362" s="3">
        <v>2337</v>
      </c>
      <c r="L1362" s="3">
        <v>2349</v>
      </c>
    </row>
    <row r="1363" spans="1:16">
      <c r="A1363" s="37">
        <v>41361</v>
      </c>
      <c r="B1363" s="38">
        <v>0.41666666666666669</v>
      </c>
      <c r="C1363" s="33">
        <v>-1</v>
      </c>
      <c r="D1363" s="33">
        <v>2348</v>
      </c>
      <c r="E1363" s="33">
        <v>-2</v>
      </c>
      <c r="F1363" s="33">
        <v>6</v>
      </c>
      <c r="G1363" s="33">
        <v>14749</v>
      </c>
      <c r="I1363" s="3">
        <f t="shared" si="21"/>
        <v>2</v>
      </c>
      <c r="J1363" s="22">
        <v>2352</v>
      </c>
      <c r="K1363" s="22">
        <v>2351</v>
      </c>
      <c r="L1363" s="22">
        <v>2362</v>
      </c>
      <c r="M1363" s="22">
        <v>-3</v>
      </c>
    </row>
    <row r="1364" spans="1:16">
      <c r="A1364" s="37">
        <v>41361</v>
      </c>
      <c r="B1364" s="38">
        <v>0.45833333333333331</v>
      </c>
      <c r="C1364" s="33">
        <v>2</v>
      </c>
      <c r="D1364" s="33">
        <v>2356</v>
      </c>
      <c r="E1364" s="33">
        <v>3</v>
      </c>
      <c r="F1364" s="33">
        <v>-8</v>
      </c>
      <c r="G1364" s="33">
        <v>14741</v>
      </c>
      <c r="I1364" s="3">
        <f t="shared" si="21"/>
        <v>3</v>
      </c>
      <c r="J1364" s="3">
        <v>2361</v>
      </c>
      <c r="K1364" s="3">
        <v>2356</v>
      </c>
      <c r="L1364" s="3">
        <v>2367</v>
      </c>
      <c r="M1364" s="3"/>
    </row>
    <row r="1365" spans="1:16">
      <c r="A1365" s="4">
        <v>41366</v>
      </c>
      <c r="B1365" s="2">
        <v>0.33333333333333331</v>
      </c>
      <c r="C1365">
        <v>-2</v>
      </c>
      <c r="D1365">
        <v>2356</v>
      </c>
      <c r="E1365">
        <v>-4</v>
      </c>
      <c r="F1365">
        <v>0</v>
      </c>
      <c r="G1365" s="39">
        <v>14741</v>
      </c>
      <c r="I1365" s="3">
        <f t="shared" si="21"/>
        <v>4</v>
      </c>
      <c r="J1365" s="3">
        <v>2354</v>
      </c>
      <c r="K1365" s="3">
        <v>2352</v>
      </c>
      <c r="L1365" s="3">
        <v>2368</v>
      </c>
      <c r="M1365" s="3"/>
    </row>
    <row r="1366" spans="1:16">
      <c r="A1366" s="4">
        <v>41369</v>
      </c>
      <c r="B1366" s="2">
        <v>0.375</v>
      </c>
      <c r="C1366">
        <v>0</v>
      </c>
      <c r="D1366">
        <v>2337</v>
      </c>
      <c r="E1366">
        <v>2</v>
      </c>
      <c r="F1366">
        <v>38</v>
      </c>
      <c r="G1366">
        <v>14779</v>
      </c>
      <c r="I1366" s="3">
        <f t="shared" si="21"/>
        <v>2</v>
      </c>
      <c r="J1366" s="21">
        <v>2342</v>
      </c>
      <c r="K1366" s="21">
        <v>2337</v>
      </c>
      <c r="L1366" s="21">
        <v>2345</v>
      </c>
      <c r="M1366" s="21"/>
      <c r="N1366" t="s">
        <v>16</v>
      </c>
      <c r="P1366" s="5"/>
    </row>
    <row r="1367" spans="1:16">
      <c r="A1367" s="4">
        <v>41369</v>
      </c>
      <c r="B1367" s="2">
        <v>0.70833333333333337</v>
      </c>
      <c r="C1367">
        <v>2</v>
      </c>
      <c r="D1367">
        <v>2332</v>
      </c>
      <c r="E1367">
        <v>2</v>
      </c>
      <c r="G1367">
        <v>14779</v>
      </c>
      <c r="I1367" s="3">
        <f t="shared" si="21"/>
        <v>2</v>
      </c>
      <c r="J1367" s="20">
        <v>2330</v>
      </c>
      <c r="K1367" s="20">
        <v>2340</v>
      </c>
      <c r="L1367" s="20">
        <v>2348</v>
      </c>
      <c r="M1367" s="20">
        <v>2</v>
      </c>
      <c r="P1367" s="5"/>
    </row>
    <row r="1368" spans="1:16">
      <c r="A1368" s="4">
        <v>41372</v>
      </c>
      <c r="B1368" s="2">
        <v>0.625</v>
      </c>
      <c r="C1368">
        <v>-2</v>
      </c>
      <c r="D1368">
        <v>2345</v>
      </c>
      <c r="E1368">
        <v>-4</v>
      </c>
      <c r="F1368">
        <v>26</v>
      </c>
      <c r="G1368">
        <v>14805</v>
      </c>
      <c r="I1368" s="3">
        <f t="shared" si="21"/>
        <v>4</v>
      </c>
      <c r="J1368" s="3">
        <v>2345</v>
      </c>
      <c r="K1368" s="3">
        <v>2334</v>
      </c>
      <c r="L1368" s="3">
        <v>2346</v>
      </c>
      <c r="M1368" s="3"/>
    </row>
    <row r="1369" spans="1:16">
      <c r="A1369" s="4">
        <v>41374</v>
      </c>
      <c r="B1369" s="2">
        <v>0.41666666666666669</v>
      </c>
      <c r="C1369">
        <v>0</v>
      </c>
      <c r="D1369">
        <v>2359</v>
      </c>
      <c r="E1369">
        <v>2</v>
      </c>
      <c r="F1369">
        <v>-28</v>
      </c>
      <c r="G1369">
        <v>14777</v>
      </c>
      <c r="I1369" s="3">
        <f t="shared" si="21"/>
        <v>2</v>
      </c>
      <c r="J1369" s="21">
        <v>2367</v>
      </c>
      <c r="K1369" s="21">
        <v>2365</v>
      </c>
      <c r="L1369" s="21">
        <v>2367</v>
      </c>
      <c r="M1369" s="21">
        <v>-6</v>
      </c>
      <c r="N1369" t="s">
        <v>16</v>
      </c>
    </row>
    <row r="1370" spans="1:16">
      <c r="A1370" s="4">
        <v>41375</v>
      </c>
      <c r="B1370" s="2">
        <v>0.33333333333333331</v>
      </c>
      <c r="C1370">
        <v>-1</v>
      </c>
      <c r="D1370">
        <v>2364</v>
      </c>
      <c r="E1370">
        <v>-1</v>
      </c>
      <c r="G1370">
        <v>14777</v>
      </c>
      <c r="I1370" s="3">
        <f t="shared" si="21"/>
        <v>1</v>
      </c>
      <c r="J1370" s="3">
        <v>2363</v>
      </c>
      <c r="K1370" s="3">
        <v>2360</v>
      </c>
      <c r="L1370" s="3">
        <v>2369</v>
      </c>
    </row>
    <row r="1371" spans="1:16">
      <c r="A1371" s="4">
        <v>41375</v>
      </c>
      <c r="B1371" s="2">
        <v>0.41666666666666669</v>
      </c>
      <c r="C1371">
        <v>2</v>
      </c>
      <c r="D1371">
        <v>2371</v>
      </c>
      <c r="E1371">
        <v>3</v>
      </c>
      <c r="F1371">
        <v>-7</v>
      </c>
      <c r="G1371">
        <v>14770</v>
      </c>
      <c r="I1371" s="3">
        <f t="shared" si="21"/>
        <v>3</v>
      </c>
      <c r="J1371" s="3">
        <v>2375</v>
      </c>
      <c r="K1371" s="3">
        <v>2368</v>
      </c>
      <c r="L1371" s="3">
        <v>2377</v>
      </c>
      <c r="M1371" s="3"/>
    </row>
    <row r="1372" spans="1:16">
      <c r="A1372" s="4">
        <v>41375</v>
      </c>
      <c r="B1372" s="2">
        <v>0.5</v>
      </c>
      <c r="C1372">
        <v>-1</v>
      </c>
      <c r="D1372">
        <v>2370</v>
      </c>
      <c r="E1372">
        <v>-3</v>
      </c>
      <c r="F1372">
        <v>-2</v>
      </c>
      <c r="G1372">
        <v>14768</v>
      </c>
      <c r="I1372" s="3">
        <f t="shared" si="21"/>
        <v>3</v>
      </c>
      <c r="J1372" s="3">
        <v>2369</v>
      </c>
      <c r="K1372" s="3">
        <v>2368</v>
      </c>
      <c r="L1372" s="3">
        <v>2372</v>
      </c>
      <c r="M1372" s="3"/>
    </row>
    <row r="1373" spans="1:16">
      <c r="A1373" s="4">
        <v>41375</v>
      </c>
      <c r="B1373" s="2">
        <v>0.66666666666666663</v>
      </c>
      <c r="C1373">
        <v>2</v>
      </c>
      <c r="D1373">
        <v>2374</v>
      </c>
      <c r="E1373">
        <v>3</v>
      </c>
      <c r="F1373">
        <v>-4</v>
      </c>
      <c r="G1373">
        <v>14764</v>
      </c>
      <c r="I1373" s="3">
        <f t="shared" si="21"/>
        <v>3</v>
      </c>
      <c r="J1373" s="22">
        <v>2380</v>
      </c>
      <c r="K1373" s="22">
        <v>2378</v>
      </c>
      <c r="L1373" s="22">
        <v>2392</v>
      </c>
      <c r="M1373" s="22">
        <v>-4</v>
      </c>
    </row>
    <row r="1374" spans="1:16">
      <c r="A1374" s="4">
        <v>41376</v>
      </c>
      <c r="B1374" s="2">
        <v>0.45833333333333331</v>
      </c>
      <c r="C1374">
        <v>-1</v>
      </c>
      <c r="D1374">
        <v>2379</v>
      </c>
      <c r="E1374">
        <v>-3</v>
      </c>
      <c r="F1374">
        <v>10</v>
      </c>
      <c r="G1374">
        <v>14774</v>
      </c>
      <c r="I1374" s="3">
        <f t="shared" si="21"/>
        <v>3</v>
      </c>
      <c r="J1374" s="22">
        <v>2375</v>
      </c>
      <c r="K1374" s="22">
        <v>2372</v>
      </c>
      <c r="L1374" s="22">
        <v>2376</v>
      </c>
      <c r="M1374" s="22">
        <v>-3</v>
      </c>
    </row>
    <row r="1375" spans="1:16">
      <c r="A1375" s="4">
        <v>41382</v>
      </c>
      <c r="B1375" s="2">
        <v>0.41666666666666669</v>
      </c>
      <c r="C1375">
        <v>1</v>
      </c>
      <c r="D1375">
        <v>2289</v>
      </c>
      <c r="E1375">
        <v>2</v>
      </c>
      <c r="F1375">
        <v>90</v>
      </c>
      <c r="G1375">
        <v>14864</v>
      </c>
      <c r="I1375" s="3">
        <f t="shared" si="21"/>
        <v>2</v>
      </c>
      <c r="J1375" s="3">
        <v>2292</v>
      </c>
      <c r="K1375" s="3">
        <v>2288</v>
      </c>
      <c r="L1375" s="3">
        <v>2295</v>
      </c>
      <c r="M1375" s="3"/>
    </row>
    <row r="1376" spans="1:16">
      <c r="A1376" s="4">
        <v>41382</v>
      </c>
      <c r="B1376" s="2">
        <v>0.625</v>
      </c>
      <c r="C1376">
        <v>0</v>
      </c>
      <c r="D1376">
        <v>2285</v>
      </c>
      <c r="E1376">
        <v>-1</v>
      </c>
      <c r="F1376">
        <v>-4</v>
      </c>
      <c r="G1376">
        <v>14860</v>
      </c>
      <c r="I1376" s="3">
        <f t="shared" si="21"/>
        <v>1</v>
      </c>
      <c r="J1376" s="21">
        <v>2277</v>
      </c>
      <c r="K1376" s="21">
        <v>2258</v>
      </c>
      <c r="L1376" s="21">
        <v>2277</v>
      </c>
      <c r="M1376" s="21">
        <v>-8</v>
      </c>
      <c r="N1376" s="3" t="s">
        <v>16</v>
      </c>
    </row>
    <row r="1377" spans="1:14">
      <c r="A1377" s="4">
        <v>41382</v>
      </c>
      <c r="B1377" s="2">
        <v>0.66666666666666663</v>
      </c>
      <c r="C1377">
        <v>-2</v>
      </c>
      <c r="D1377">
        <v>2268</v>
      </c>
      <c r="E1377">
        <v>-2</v>
      </c>
      <c r="G1377">
        <v>14860</v>
      </c>
      <c r="I1377" s="3">
        <f t="shared" si="21"/>
        <v>2</v>
      </c>
      <c r="J1377" s="22">
        <v>2260</v>
      </c>
      <c r="K1377" s="22">
        <v>2266</v>
      </c>
      <c r="L1377" s="22">
        <v>2266</v>
      </c>
      <c r="M1377" s="22">
        <v>-2</v>
      </c>
      <c r="N1377" s="3"/>
    </row>
    <row r="1378" spans="1:14">
      <c r="A1378" s="4">
        <v>41383</v>
      </c>
      <c r="B1378" s="2">
        <v>0.33333333333333331</v>
      </c>
      <c r="C1378">
        <v>1</v>
      </c>
      <c r="D1378">
        <v>2272</v>
      </c>
      <c r="E1378">
        <v>3</v>
      </c>
      <c r="F1378">
        <v>-8</v>
      </c>
      <c r="G1378">
        <v>14852</v>
      </c>
      <c r="I1378" s="3">
        <f t="shared" si="21"/>
        <v>3</v>
      </c>
      <c r="J1378" s="3">
        <v>2272</v>
      </c>
      <c r="K1378" s="3">
        <v>2261</v>
      </c>
      <c r="L1378" s="3">
        <v>2277</v>
      </c>
      <c r="M1378" s="3"/>
    </row>
    <row r="1379" spans="1:14">
      <c r="A1379" s="4">
        <v>41383</v>
      </c>
      <c r="B1379" s="2">
        <v>0.58333333333333337</v>
      </c>
      <c r="C1379">
        <v>0</v>
      </c>
      <c r="D1379">
        <v>2257</v>
      </c>
      <c r="E1379">
        <v>-1</v>
      </c>
      <c r="F1379">
        <v>-15</v>
      </c>
      <c r="G1379">
        <v>14837</v>
      </c>
      <c r="I1379" s="3">
        <f t="shared" si="21"/>
        <v>1</v>
      </c>
      <c r="J1379" s="21">
        <v>2252</v>
      </c>
      <c r="K1379" s="21">
        <v>2252</v>
      </c>
      <c r="L1379" s="21">
        <v>2263</v>
      </c>
      <c r="M1379" s="21"/>
      <c r="N1379" t="s">
        <v>16</v>
      </c>
    </row>
    <row r="1380" spans="1:14">
      <c r="A1380" s="4">
        <v>41383</v>
      </c>
      <c r="B1380" s="2">
        <v>0.58333333333333337</v>
      </c>
      <c r="C1380">
        <v>-2</v>
      </c>
      <c r="D1380">
        <v>2257</v>
      </c>
      <c r="E1380">
        <v>-2</v>
      </c>
      <c r="G1380">
        <v>14837</v>
      </c>
      <c r="I1380" s="3">
        <f t="shared" si="21"/>
        <v>2</v>
      </c>
      <c r="J1380" s="3">
        <v>2252</v>
      </c>
      <c r="K1380" s="3">
        <v>2252</v>
      </c>
      <c r="L1380" s="3">
        <v>2263</v>
      </c>
      <c r="M1380" s="3"/>
    </row>
    <row r="1381" spans="1:14">
      <c r="A1381" s="4">
        <v>41383</v>
      </c>
      <c r="B1381" s="2">
        <v>0.66666666666666663</v>
      </c>
      <c r="C1381">
        <v>1</v>
      </c>
      <c r="D1381">
        <v>2258</v>
      </c>
      <c r="E1381">
        <v>3</v>
      </c>
      <c r="F1381">
        <v>-2</v>
      </c>
      <c r="G1381">
        <v>14835</v>
      </c>
      <c r="I1381" s="3">
        <f t="shared" si="21"/>
        <v>3</v>
      </c>
      <c r="J1381" s="22">
        <v>2262</v>
      </c>
      <c r="K1381" s="22">
        <v>2267</v>
      </c>
      <c r="L1381" s="22">
        <v>2267</v>
      </c>
      <c r="M1381" s="22">
        <v>-4</v>
      </c>
    </row>
    <row r="1382" spans="1:14">
      <c r="A1382" s="4">
        <v>41386</v>
      </c>
      <c r="B1382" s="2">
        <v>0.625</v>
      </c>
      <c r="C1382">
        <v>-2</v>
      </c>
      <c r="D1382">
        <v>2268</v>
      </c>
      <c r="E1382">
        <v>-3</v>
      </c>
      <c r="F1382">
        <v>10</v>
      </c>
      <c r="G1382">
        <v>14845</v>
      </c>
      <c r="I1382" s="3">
        <f t="shared" si="21"/>
        <v>3</v>
      </c>
      <c r="J1382" s="3">
        <v>2267</v>
      </c>
      <c r="K1382" s="3">
        <v>2259</v>
      </c>
      <c r="L1382" s="3">
        <v>2268</v>
      </c>
      <c r="M1382" s="3"/>
    </row>
    <row r="1383" spans="1:14">
      <c r="A1383" s="4">
        <v>41387</v>
      </c>
      <c r="B1383" s="2">
        <v>0.45833333333333331</v>
      </c>
      <c r="C1383">
        <v>1</v>
      </c>
      <c r="D1383">
        <v>2260</v>
      </c>
      <c r="E1383">
        <v>3</v>
      </c>
      <c r="F1383">
        <v>16</v>
      </c>
      <c r="G1383">
        <v>14861</v>
      </c>
      <c r="I1383" s="3">
        <f t="shared" si="21"/>
        <v>3</v>
      </c>
      <c r="J1383" s="3">
        <v>2262</v>
      </c>
      <c r="K1383" s="3">
        <v>2257</v>
      </c>
      <c r="L1383" s="3">
        <v>2264</v>
      </c>
      <c r="M1383" s="3"/>
    </row>
    <row r="1384" spans="1:14">
      <c r="A1384" s="4">
        <v>41387</v>
      </c>
      <c r="B1384" s="2">
        <v>0.66666666666666663</v>
      </c>
      <c r="C1384">
        <v>0</v>
      </c>
      <c r="D1384">
        <v>2250</v>
      </c>
      <c r="E1384">
        <v>-1</v>
      </c>
      <c r="F1384">
        <v>-10</v>
      </c>
      <c r="G1384">
        <v>14851</v>
      </c>
      <c r="I1384" s="3">
        <f t="shared" si="21"/>
        <v>1</v>
      </c>
      <c r="J1384" s="21">
        <v>2254</v>
      </c>
      <c r="K1384" s="21">
        <v>2256</v>
      </c>
      <c r="L1384" s="21">
        <v>2256</v>
      </c>
      <c r="M1384" s="21">
        <v>4</v>
      </c>
      <c r="N1384" t="s">
        <v>16</v>
      </c>
    </row>
    <row r="1385" spans="1:14">
      <c r="A1385" s="4">
        <v>41387</v>
      </c>
      <c r="B1385" s="2">
        <v>0.66666666666666663</v>
      </c>
      <c r="C1385">
        <v>-2</v>
      </c>
      <c r="D1385">
        <v>2250</v>
      </c>
      <c r="E1385">
        <v>-2</v>
      </c>
      <c r="G1385">
        <v>14851</v>
      </c>
      <c r="I1385" s="3">
        <f t="shared" si="21"/>
        <v>2</v>
      </c>
      <c r="J1385" s="20">
        <v>2254</v>
      </c>
      <c r="K1385" s="20">
        <v>2256</v>
      </c>
      <c r="L1385" s="20">
        <v>2256</v>
      </c>
      <c r="M1385" s="20">
        <v>4</v>
      </c>
    </row>
    <row r="1386" spans="1:14">
      <c r="A1386" s="4">
        <v>41387</v>
      </c>
      <c r="B1386" s="2">
        <v>0.70833333333333337</v>
      </c>
      <c r="C1386">
        <v>1</v>
      </c>
      <c r="D1386">
        <v>2256</v>
      </c>
      <c r="E1386">
        <v>3</v>
      </c>
      <c r="F1386">
        <v>-12</v>
      </c>
      <c r="G1386">
        <v>14839</v>
      </c>
      <c r="I1386" s="3">
        <f t="shared" si="21"/>
        <v>3</v>
      </c>
      <c r="J1386" s="3">
        <v>2256</v>
      </c>
      <c r="K1386" s="3">
        <v>2266</v>
      </c>
      <c r="L1386" s="3">
        <v>2273</v>
      </c>
      <c r="M1386" s="3"/>
    </row>
    <row r="1387" spans="1:14">
      <c r="A1387" s="4">
        <v>41388</v>
      </c>
      <c r="B1387" s="2">
        <v>0.66666666666666663</v>
      </c>
      <c r="C1387">
        <v>0</v>
      </c>
      <c r="D1387">
        <v>2262</v>
      </c>
      <c r="E1387">
        <v>-1</v>
      </c>
      <c r="F1387">
        <v>6</v>
      </c>
      <c r="G1387">
        <v>14845</v>
      </c>
      <c r="I1387" s="3">
        <f t="shared" si="21"/>
        <v>1</v>
      </c>
      <c r="J1387" s="21">
        <v>2278</v>
      </c>
      <c r="K1387" s="21">
        <v>2281</v>
      </c>
      <c r="L1387" s="21">
        <v>2281</v>
      </c>
      <c r="M1387" s="21">
        <v>-16</v>
      </c>
      <c r="N1387" s="3" t="s">
        <v>16</v>
      </c>
    </row>
    <row r="1388" spans="1:14">
      <c r="A1388" s="4">
        <v>41388</v>
      </c>
      <c r="B1388" s="2">
        <v>0.66666666666666663</v>
      </c>
      <c r="C1388">
        <v>2</v>
      </c>
      <c r="D1388">
        <v>2262</v>
      </c>
      <c r="E1388">
        <v>2</v>
      </c>
      <c r="G1388">
        <v>14845</v>
      </c>
      <c r="I1388" s="3">
        <f t="shared" si="21"/>
        <v>2</v>
      </c>
      <c r="J1388" s="22">
        <v>2278</v>
      </c>
      <c r="K1388" s="22">
        <v>2281</v>
      </c>
      <c r="L1388" s="22">
        <v>2281</v>
      </c>
      <c r="M1388" s="22">
        <v>-16</v>
      </c>
      <c r="N1388" s="40" t="s">
        <v>39</v>
      </c>
    </row>
    <row r="1389" spans="1:14">
      <c r="A1389" s="4">
        <v>41389</v>
      </c>
      <c r="B1389" s="2">
        <v>0.41666666666666669</v>
      </c>
      <c r="C1389">
        <v>-1</v>
      </c>
      <c r="D1389">
        <v>2266</v>
      </c>
      <c r="E1389">
        <v>-3</v>
      </c>
      <c r="F1389">
        <v>8</v>
      </c>
      <c r="G1389">
        <v>14853</v>
      </c>
      <c r="I1389" s="3">
        <f t="shared" si="21"/>
        <v>3</v>
      </c>
      <c r="J1389" s="3">
        <v>2269</v>
      </c>
      <c r="K1389" s="3">
        <v>2266</v>
      </c>
      <c r="L1389" s="3">
        <v>2270</v>
      </c>
      <c r="M1389" s="3"/>
    </row>
    <row r="1390" spans="1:14">
      <c r="A1390" s="4">
        <v>41389</v>
      </c>
      <c r="B1390" s="2">
        <v>0.45833333333333331</v>
      </c>
      <c r="C1390">
        <v>2</v>
      </c>
      <c r="D1390">
        <v>2272</v>
      </c>
      <c r="E1390">
        <v>3</v>
      </c>
      <c r="F1390">
        <v>-6</v>
      </c>
      <c r="G1390">
        <v>14847</v>
      </c>
      <c r="I1390" s="3">
        <f t="shared" si="21"/>
        <v>3</v>
      </c>
      <c r="J1390" s="3">
        <v>2273</v>
      </c>
      <c r="K1390" s="3">
        <v>2269</v>
      </c>
      <c r="L1390" s="3">
        <v>2274</v>
      </c>
    </row>
    <row r="1391" spans="1:14">
      <c r="A1391" s="4">
        <v>41390</v>
      </c>
      <c r="B1391" s="2">
        <v>0.33333333333333331</v>
      </c>
      <c r="C1391">
        <v>-1</v>
      </c>
      <c r="D1391">
        <v>2274</v>
      </c>
      <c r="E1391">
        <v>-3</v>
      </c>
      <c r="F1391">
        <v>4</v>
      </c>
      <c r="G1391">
        <v>14851</v>
      </c>
      <c r="I1391" s="3">
        <f t="shared" si="21"/>
        <v>3</v>
      </c>
      <c r="J1391" s="3">
        <v>2275</v>
      </c>
      <c r="K1391" s="3">
        <v>2267</v>
      </c>
      <c r="L1391" s="3">
        <v>2294</v>
      </c>
    </row>
    <row r="1392" spans="1:14">
      <c r="A1392" s="4">
        <v>41390</v>
      </c>
      <c r="B1392" s="2">
        <v>0.375</v>
      </c>
      <c r="C1392">
        <v>2</v>
      </c>
      <c r="D1392">
        <v>2282</v>
      </c>
      <c r="E1392">
        <v>3</v>
      </c>
      <c r="F1392">
        <v>-8</v>
      </c>
      <c r="G1392">
        <v>14843</v>
      </c>
      <c r="I1392" s="3">
        <f t="shared" si="21"/>
        <v>3</v>
      </c>
      <c r="J1392" s="3">
        <v>2293</v>
      </c>
      <c r="K1392" s="3">
        <v>2281</v>
      </c>
      <c r="L1392" s="3">
        <v>2293</v>
      </c>
      <c r="M1392" s="3"/>
    </row>
    <row r="1393" spans="1:14">
      <c r="A1393" s="4">
        <v>41393</v>
      </c>
      <c r="B1393" s="2">
        <v>0.5</v>
      </c>
      <c r="C1393">
        <v>-1</v>
      </c>
      <c r="D1393">
        <v>2292</v>
      </c>
      <c r="E1393">
        <v>-3</v>
      </c>
      <c r="F1393">
        <v>20</v>
      </c>
      <c r="G1393">
        <v>14863</v>
      </c>
      <c r="I1393" s="3">
        <f t="shared" si="21"/>
        <v>3</v>
      </c>
      <c r="J1393" s="3">
        <v>2292</v>
      </c>
      <c r="K1393" s="3">
        <v>2291</v>
      </c>
      <c r="L1393" s="3">
        <v>2294</v>
      </c>
    </row>
    <row r="1394" spans="1:14">
      <c r="A1394" s="4">
        <v>41394</v>
      </c>
      <c r="B1394" s="2">
        <v>0.58333333333333337</v>
      </c>
      <c r="C1394">
        <v>0</v>
      </c>
      <c r="D1394">
        <v>2285</v>
      </c>
      <c r="E1394">
        <v>1</v>
      </c>
      <c r="F1394">
        <v>7</v>
      </c>
      <c r="G1394">
        <v>14870</v>
      </c>
      <c r="I1394" s="3">
        <f t="shared" si="21"/>
        <v>1</v>
      </c>
      <c r="J1394" s="21">
        <v>2288</v>
      </c>
      <c r="K1394" s="21">
        <v>2282</v>
      </c>
      <c r="L1394" s="21">
        <v>2292</v>
      </c>
      <c r="M1394" s="21"/>
      <c r="N1394" t="s">
        <v>16</v>
      </c>
    </row>
    <row r="1395" spans="1:14">
      <c r="A1395" s="36">
        <v>41394</v>
      </c>
      <c r="B1395" s="24">
        <v>0.58333333333333337</v>
      </c>
      <c r="C1395" s="25">
        <v>2</v>
      </c>
      <c r="D1395" s="25">
        <v>2285</v>
      </c>
      <c r="E1395" s="25">
        <v>2</v>
      </c>
      <c r="F1395" s="25"/>
      <c r="G1395" s="25">
        <v>14870</v>
      </c>
      <c r="H1395" s="25">
        <f>SUM(F1363:F1395)</f>
        <v>127</v>
      </c>
      <c r="I1395" s="3">
        <f t="shared" si="21"/>
        <v>2</v>
      </c>
      <c r="J1395" s="3">
        <v>2288</v>
      </c>
      <c r="K1395" s="3">
        <v>2282</v>
      </c>
      <c r="L1395" s="3">
        <v>2292</v>
      </c>
      <c r="M1395" s="3"/>
    </row>
    <row r="1396" spans="1:14">
      <c r="A1396" s="4">
        <v>41396</v>
      </c>
      <c r="B1396" s="2">
        <v>0.625</v>
      </c>
      <c r="C1396">
        <v>-1</v>
      </c>
      <c r="D1396" s="41">
        <v>2305</v>
      </c>
      <c r="E1396">
        <v>-3</v>
      </c>
      <c r="F1396">
        <v>40</v>
      </c>
      <c r="G1396" s="41">
        <v>14910</v>
      </c>
      <c r="I1396" s="3">
        <f t="shared" si="21"/>
        <v>3</v>
      </c>
      <c r="J1396" s="22">
        <v>2298</v>
      </c>
      <c r="K1396" s="22">
        <v>2288</v>
      </c>
      <c r="L1396" s="22">
        <v>2300</v>
      </c>
      <c r="M1396" s="22">
        <v>-5</v>
      </c>
    </row>
    <row r="1397" spans="1:14">
      <c r="A1397" s="4">
        <v>41400</v>
      </c>
      <c r="B1397" s="2">
        <v>0.66666666666666663</v>
      </c>
      <c r="C1397">
        <v>0</v>
      </c>
      <c r="D1397">
        <v>2316</v>
      </c>
      <c r="E1397">
        <v>1</v>
      </c>
      <c r="F1397">
        <v>-11</v>
      </c>
      <c r="G1397">
        <v>14899</v>
      </c>
      <c r="I1397" s="3">
        <f t="shared" si="21"/>
        <v>1</v>
      </c>
      <c r="J1397" s="21">
        <v>2317</v>
      </c>
      <c r="K1397" s="21">
        <v>2318</v>
      </c>
      <c r="L1397" s="21">
        <v>2321</v>
      </c>
      <c r="M1397" s="21">
        <v>-1</v>
      </c>
      <c r="N1397" t="s">
        <v>16</v>
      </c>
    </row>
    <row r="1398" spans="1:14">
      <c r="A1398" s="4">
        <v>41401</v>
      </c>
      <c r="B1398" s="2">
        <v>0.66666666666666663</v>
      </c>
      <c r="C1398">
        <v>-1</v>
      </c>
      <c r="D1398">
        <v>2337</v>
      </c>
      <c r="E1398">
        <v>-1</v>
      </c>
      <c r="G1398" s="39">
        <v>14899</v>
      </c>
      <c r="I1398" s="3">
        <f t="shared" si="21"/>
        <v>1</v>
      </c>
      <c r="J1398" s="22">
        <v>2334</v>
      </c>
      <c r="K1398" s="22">
        <v>2335</v>
      </c>
      <c r="L1398" s="22">
        <v>2335</v>
      </c>
      <c r="M1398" s="22">
        <v>-2</v>
      </c>
    </row>
    <row r="1399" spans="1:14">
      <c r="A1399" s="4">
        <v>41402</v>
      </c>
      <c r="B1399" s="2">
        <v>0.41666666666666669</v>
      </c>
      <c r="C1399">
        <v>2</v>
      </c>
      <c r="D1399">
        <v>2344</v>
      </c>
      <c r="E1399">
        <v>3</v>
      </c>
      <c r="F1399">
        <v>-7</v>
      </c>
      <c r="G1399">
        <v>14892</v>
      </c>
      <c r="I1399" s="3">
        <f t="shared" si="21"/>
        <v>3</v>
      </c>
      <c r="J1399" s="3">
        <v>2345</v>
      </c>
      <c r="K1399" s="3">
        <v>2339</v>
      </c>
      <c r="L1399" s="3">
        <v>2348</v>
      </c>
      <c r="M1399" s="3"/>
    </row>
    <row r="1400" spans="1:14">
      <c r="A1400" s="4">
        <v>41402</v>
      </c>
      <c r="B1400" s="2">
        <v>0.45833333333333331</v>
      </c>
      <c r="C1400">
        <v>-1</v>
      </c>
      <c r="D1400">
        <v>2344</v>
      </c>
      <c r="E1400">
        <v>-3</v>
      </c>
      <c r="F1400">
        <v>0</v>
      </c>
      <c r="G1400">
        <v>14892</v>
      </c>
      <c r="I1400" s="3">
        <f t="shared" si="21"/>
        <v>3</v>
      </c>
      <c r="J1400">
        <v>2343</v>
      </c>
      <c r="K1400">
        <v>2339</v>
      </c>
      <c r="L1400">
        <v>2347</v>
      </c>
    </row>
    <row r="1401" spans="1:14">
      <c r="A1401" s="4">
        <v>41402</v>
      </c>
      <c r="B1401" s="2">
        <v>0.625</v>
      </c>
      <c r="C1401">
        <v>2</v>
      </c>
      <c r="D1401">
        <v>2348</v>
      </c>
      <c r="E1401">
        <v>3</v>
      </c>
      <c r="F1401">
        <v>-4</v>
      </c>
      <c r="G1401">
        <v>14888</v>
      </c>
      <c r="I1401" s="3">
        <f t="shared" si="21"/>
        <v>3</v>
      </c>
      <c r="J1401">
        <v>2353</v>
      </c>
      <c r="K1401">
        <v>2347</v>
      </c>
      <c r="L1401">
        <v>2354</v>
      </c>
    </row>
    <row r="1402" spans="1:14">
      <c r="A1402" s="4">
        <v>41403</v>
      </c>
      <c r="B1402" s="2">
        <v>0.41666666666666669</v>
      </c>
      <c r="C1402">
        <v>-1</v>
      </c>
      <c r="D1402">
        <v>2353</v>
      </c>
      <c r="E1402">
        <v>-3</v>
      </c>
      <c r="F1402">
        <v>10</v>
      </c>
      <c r="G1402">
        <v>14898</v>
      </c>
      <c r="I1402" s="3">
        <f t="shared" si="21"/>
        <v>3</v>
      </c>
      <c r="J1402" s="3">
        <v>2352</v>
      </c>
      <c r="K1402" s="3">
        <v>2348</v>
      </c>
      <c r="L1402" s="3">
        <v>2354</v>
      </c>
      <c r="M1402" s="3"/>
    </row>
    <row r="1403" spans="1:14">
      <c r="A1403" s="4">
        <v>41407</v>
      </c>
      <c r="B1403" s="2">
        <v>0.66666666666666663</v>
      </c>
      <c r="C1403">
        <v>0</v>
      </c>
      <c r="D1403">
        <v>2335</v>
      </c>
      <c r="E1403">
        <v>1</v>
      </c>
      <c r="F1403">
        <v>18</v>
      </c>
      <c r="G1403">
        <v>14916</v>
      </c>
      <c r="I1403" s="3">
        <f t="shared" si="21"/>
        <v>1</v>
      </c>
      <c r="J1403" s="21">
        <v>2344</v>
      </c>
      <c r="K1403" s="21">
        <v>2345</v>
      </c>
      <c r="L1403" s="21">
        <v>2348</v>
      </c>
      <c r="M1403" s="21">
        <v>-9</v>
      </c>
      <c r="N1403" t="s">
        <v>16</v>
      </c>
    </row>
    <row r="1404" spans="1:14">
      <c r="A1404" s="4">
        <v>41409</v>
      </c>
      <c r="B1404" s="2">
        <v>0.5</v>
      </c>
      <c r="C1404">
        <v>-1</v>
      </c>
      <c r="D1404">
        <v>2384</v>
      </c>
      <c r="E1404">
        <v>-1</v>
      </c>
      <c r="G1404">
        <v>14916</v>
      </c>
      <c r="I1404" s="3">
        <f t="shared" si="21"/>
        <v>1</v>
      </c>
      <c r="J1404" s="20">
        <v>2385</v>
      </c>
      <c r="K1404" s="20">
        <v>2382</v>
      </c>
      <c r="L1404" s="20">
        <v>2386</v>
      </c>
      <c r="M1404" s="20">
        <v>1</v>
      </c>
    </row>
    <row r="1405" spans="1:14">
      <c r="A1405" s="1">
        <v>41410</v>
      </c>
      <c r="B1405" s="2">
        <v>0.33333333333333331</v>
      </c>
      <c r="C1405">
        <v>2</v>
      </c>
      <c r="D1405">
        <v>2390</v>
      </c>
      <c r="E1405">
        <v>3</v>
      </c>
      <c r="F1405">
        <v>-6</v>
      </c>
      <c r="G1405">
        <v>14910</v>
      </c>
      <c r="I1405" s="3">
        <f t="shared" si="21"/>
        <v>3</v>
      </c>
      <c r="J1405" s="3">
        <v>2391</v>
      </c>
      <c r="K1405" s="3">
        <v>2376</v>
      </c>
      <c r="L1405" s="3">
        <v>2392</v>
      </c>
      <c r="M1405" s="3"/>
    </row>
    <row r="1406" spans="1:14">
      <c r="A1406" s="1">
        <v>41410</v>
      </c>
      <c r="B1406" s="2">
        <v>0.375</v>
      </c>
      <c r="C1406">
        <v>-1</v>
      </c>
      <c r="D1406">
        <v>2384</v>
      </c>
      <c r="E1406">
        <v>-3</v>
      </c>
      <c r="F1406">
        <v>-12</v>
      </c>
      <c r="G1406">
        <v>14898</v>
      </c>
      <c r="I1406" s="3">
        <f t="shared" si="21"/>
        <v>3</v>
      </c>
      <c r="J1406" s="3">
        <v>2377</v>
      </c>
      <c r="K1406" s="3">
        <v>2376</v>
      </c>
      <c r="L1406" s="3">
        <v>2393</v>
      </c>
      <c r="M1406" s="3"/>
    </row>
    <row r="1407" spans="1:14">
      <c r="A1407" s="1">
        <v>41411</v>
      </c>
      <c r="B1407" s="2">
        <v>0.45833333333333331</v>
      </c>
      <c r="C1407">
        <v>0</v>
      </c>
      <c r="D1407">
        <v>2384</v>
      </c>
      <c r="E1407">
        <v>1</v>
      </c>
      <c r="F1407">
        <v>0</v>
      </c>
      <c r="G1407">
        <v>14898</v>
      </c>
      <c r="I1407" s="3">
        <f t="shared" si="21"/>
        <v>1</v>
      </c>
      <c r="J1407" s="21">
        <v>2388</v>
      </c>
      <c r="K1407" s="21">
        <v>2386</v>
      </c>
      <c r="L1407" s="21">
        <v>2392</v>
      </c>
      <c r="M1407" s="21">
        <v>-2</v>
      </c>
      <c r="N1407" t="s">
        <v>16</v>
      </c>
    </row>
    <row r="1408" spans="1:14">
      <c r="A1408" s="1">
        <v>41411</v>
      </c>
      <c r="B1408" s="2">
        <v>0.5</v>
      </c>
      <c r="C1408">
        <v>2</v>
      </c>
      <c r="D1408">
        <v>2389</v>
      </c>
      <c r="E1408">
        <v>2</v>
      </c>
      <c r="G1408">
        <v>14898</v>
      </c>
      <c r="I1408" s="3">
        <f t="shared" si="21"/>
        <v>2</v>
      </c>
      <c r="J1408" s="3">
        <v>2388</v>
      </c>
      <c r="K1408" s="3">
        <v>2384</v>
      </c>
      <c r="L1408" s="3">
        <v>2390</v>
      </c>
      <c r="M1408" s="3"/>
    </row>
    <row r="1409" spans="1:14">
      <c r="A1409" s="1">
        <v>41411</v>
      </c>
      <c r="B1409" s="2">
        <v>0.54166666666666663</v>
      </c>
      <c r="C1409">
        <v>-1</v>
      </c>
      <c r="D1409">
        <v>2387</v>
      </c>
      <c r="E1409">
        <v>-3</v>
      </c>
      <c r="F1409">
        <v>-4</v>
      </c>
      <c r="G1409">
        <v>14894</v>
      </c>
      <c r="I1409" s="3">
        <f t="shared" si="21"/>
        <v>3</v>
      </c>
      <c r="J1409" s="3">
        <v>2386</v>
      </c>
      <c r="K1409" s="3">
        <v>2382</v>
      </c>
      <c r="L1409" s="3">
        <v>2388</v>
      </c>
    </row>
    <row r="1410" spans="1:14">
      <c r="A1410" s="1">
        <v>41411</v>
      </c>
      <c r="B1410" s="2">
        <v>0.66666666666666663</v>
      </c>
      <c r="C1410">
        <v>0</v>
      </c>
      <c r="D1410">
        <v>2389</v>
      </c>
      <c r="E1410">
        <v>1</v>
      </c>
      <c r="F1410">
        <v>-2</v>
      </c>
      <c r="G1410">
        <v>14892</v>
      </c>
      <c r="I1410" s="3">
        <f t="shared" si="21"/>
        <v>1</v>
      </c>
      <c r="J1410" s="21">
        <v>2386</v>
      </c>
      <c r="K1410" s="21">
        <v>2382</v>
      </c>
      <c r="L1410" s="21">
        <v>2382</v>
      </c>
      <c r="M1410" s="21">
        <v>3</v>
      </c>
      <c r="N1410" s="3" t="s">
        <v>16</v>
      </c>
    </row>
    <row r="1411" spans="1:14">
      <c r="A1411" s="1">
        <v>41411</v>
      </c>
      <c r="B1411" s="2">
        <v>0.66666666666666663</v>
      </c>
      <c r="C1411">
        <v>2</v>
      </c>
      <c r="D1411">
        <v>2389</v>
      </c>
      <c r="E1411">
        <v>2</v>
      </c>
      <c r="G1411">
        <v>14892</v>
      </c>
      <c r="I1411" s="3">
        <f t="shared" si="21"/>
        <v>2</v>
      </c>
      <c r="J1411" s="20">
        <v>2386</v>
      </c>
      <c r="K1411" s="20">
        <v>2382</v>
      </c>
      <c r="L1411" s="20">
        <v>2382</v>
      </c>
      <c r="M1411" s="20">
        <v>3</v>
      </c>
    </row>
    <row r="1412" spans="1:14">
      <c r="A1412" s="1">
        <v>41411</v>
      </c>
      <c r="B1412" s="2">
        <v>0.70833333333333337</v>
      </c>
      <c r="C1412">
        <v>-1</v>
      </c>
      <c r="D1412">
        <v>2382</v>
      </c>
      <c r="E1412">
        <v>-3</v>
      </c>
      <c r="F1412">
        <v>-14</v>
      </c>
      <c r="G1412">
        <v>14878</v>
      </c>
      <c r="I1412" s="3">
        <f t="shared" ref="I1412:I1475" si="22">ABS(E1412)</f>
        <v>3</v>
      </c>
      <c r="J1412" s="3">
        <v>2382</v>
      </c>
      <c r="K1412" s="3">
        <v>2389</v>
      </c>
      <c r="L1412" s="3">
        <v>2394</v>
      </c>
      <c r="M1412" s="3"/>
      <c r="N1412" s="22" t="s">
        <v>25</v>
      </c>
    </row>
    <row r="1413" spans="1:14">
      <c r="A1413" s="1">
        <v>41414</v>
      </c>
      <c r="B1413" s="2">
        <v>0.33333333333333331</v>
      </c>
      <c r="C1413">
        <v>2</v>
      </c>
      <c r="D1413">
        <v>2391</v>
      </c>
      <c r="E1413">
        <v>3</v>
      </c>
      <c r="F1413">
        <v>-9</v>
      </c>
      <c r="G1413">
        <v>14869</v>
      </c>
      <c r="I1413" s="3">
        <f t="shared" si="22"/>
        <v>3</v>
      </c>
      <c r="J1413" s="20">
        <v>2390</v>
      </c>
      <c r="K1413" s="20">
        <v>2383</v>
      </c>
      <c r="L1413" s="20">
        <v>2393</v>
      </c>
      <c r="M1413" s="20">
        <v>1</v>
      </c>
      <c r="N1413" s="3"/>
    </row>
    <row r="1414" spans="1:14">
      <c r="A1414" s="1">
        <v>41414</v>
      </c>
      <c r="B1414" s="2">
        <v>0.375</v>
      </c>
      <c r="C1414">
        <v>-1</v>
      </c>
      <c r="D1414">
        <v>2389</v>
      </c>
      <c r="E1414">
        <v>-3</v>
      </c>
      <c r="F1414">
        <v>-4</v>
      </c>
      <c r="G1414">
        <v>14865</v>
      </c>
      <c r="I1414" s="3">
        <f t="shared" si="22"/>
        <v>3</v>
      </c>
      <c r="J1414" s="3">
        <v>2388</v>
      </c>
      <c r="K1414" s="3">
        <v>2387</v>
      </c>
      <c r="L1414" s="3">
        <v>2403</v>
      </c>
      <c r="M1414" s="3"/>
      <c r="N1414" s="3"/>
    </row>
    <row r="1415" spans="1:14">
      <c r="A1415" s="1">
        <v>41414</v>
      </c>
      <c r="B1415" s="2">
        <v>0.41666666666666669</v>
      </c>
      <c r="C1415">
        <v>2</v>
      </c>
      <c r="D1415">
        <v>2394</v>
      </c>
      <c r="E1415">
        <v>3</v>
      </c>
      <c r="F1415">
        <v>-5</v>
      </c>
      <c r="G1415">
        <v>14860</v>
      </c>
      <c r="I1415" s="3">
        <f t="shared" si="22"/>
        <v>3</v>
      </c>
      <c r="J1415" s="3">
        <v>2397</v>
      </c>
      <c r="K1415" s="3">
        <v>2394</v>
      </c>
      <c r="L1415" s="3">
        <v>2399</v>
      </c>
      <c r="M1415" s="3"/>
      <c r="N1415" s="3"/>
    </row>
    <row r="1416" spans="1:14">
      <c r="A1416" s="1">
        <v>41414</v>
      </c>
      <c r="B1416" s="2">
        <v>0.58333333333333337</v>
      </c>
      <c r="C1416">
        <v>-1</v>
      </c>
      <c r="D1416">
        <v>2393</v>
      </c>
      <c r="E1416">
        <v>-3</v>
      </c>
      <c r="F1416">
        <v>-2</v>
      </c>
      <c r="G1416">
        <v>14858</v>
      </c>
      <c r="I1416" s="3">
        <f t="shared" si="22"/>
        <v>3</v>
      </c>
      <c r="J1416" s="22">
        <v>2390</v>
      </c>
      <c r="K1416" s="22">
        <v>2376</v>
      </c>
      <c r="L1416" s="22">
        <v>2390</v>
      </c>
      <c r="M1416" s="22">
        <v>-3</v>
      </c>
    </row>
    <row r="1417" spans="1:14">
      <c r="A1417" s="1">
        <v>41415</v>
      </c>
      <c r="B1417" s="2">
        <v>0.66666666666666663</v>
      </c>
      <c r="C1417">
        <v>-2</v>
      </c>
      <c r="D1417">
        <v>2366</v>
      </c>
      <c r="E1417">
        <v>-1</v>
      </c>
      <c r="G1417">
        <v>14858</v>
      </c>
      <c r="I1417" s="3">
        <f t="shared" si="22"/>
        <v>1</v>
      </c>
      <c r="J1417" s="3">
        <v>2358</v>
      </c>
      <c r="K1417" s="3">
        <v>2363</v>
      </c>
      <c r="L1417" s="3">
        <v>2369</v>
      </c>
      <c r="M1417" s="3"/>
    </row>
    <row r="1418" spans="1:14">
      <c r="A1418" s="1">
        <v>41416</v>
      </c>
      <c r="B1418" s="2">
        <v>0.33333333333333331</v>
      </c>
      <c r="C1418">
        <v>1</v>
      </c>
      <c r="D1418">
        <v>2366</v>
      </c>
      <c r="E1418">
        <v>3</v>
      </c>
      <c r="F1418">
        <v>27</v>
      </c>
      <c r="G1418">
        <v>14885</v>
      </c>
      <c r="I1418" s="3">
        <f t="shared" si="22"/>
        <v>3</v>
      </c>
      <c r="J1418" s="3">
        <v>2369</v>
      </c>
      <c r="K1418" s="3">
        <v>2359</v>
      </c>
      <c r="L1418" s="3">
        <v>2369</v>
      </c>
      <c r="M1418" s="3"/>
    </row>
    <row r="1419" spans="1:14">
      <c r="A1419" s="1">
        <v>41416</v>
      </c>
      <c r="B1419" s="2">
        <v>0.45833333333333331</v>
      </c>
      <c r="C1419">
        <v>-2</v>
      </c>
      <c r="D1419">
        <v>2361</v>
      </c>
      <c r="E1419">
        <v>-3</v>
      </c>
      <c r="F1419">
        <v>-5</v>
      </c>
      <c r="G1419">
        <v>14880</v>
      </c>
      <c r="I1419" s="3">
        <f t="shared" si="22"/>
        <v>3</v>
      </c>
      <c r="J1419" s="3">
        <v>2358</v>
      </c>
      <c r="K1419" s="3">
        <v>2354</v>
      </c>
      <c r="L1419" s="3">
        <v>2363</v>
      </c>
    </row>
    <row r="1420" spans="1:14">
      <c r="A1420" s="1">
        <v>41416</v>
      </c>
      <c r="B1420" s="2">
        <v>0.54166666666666663</v>
      </c>
      <c r="C1420">
        <v>1</v>
      </c>
      <c r="D1420">
        <v>2363</v>
      </c>
      <c r="E1420">
        <v>3</v>
      </c>
      <c r="F1420">
        <v>-4</v>
      </c>
      <c r="G1420">
        <v>14876</v>
      </c>
      <c r="I1420" s="3">
        <f t="shared" si="22"/>
        <v>3</v>
      </c>
      <c r="J1420" s="3">
        <v>2363</v>
      </c>
      <c r="K1420" s="3">
        <v>2361</v>
      </c>
      <c r="L1420" s="3">
        <v>2369</v>
      </c>
      <c r="M1420" s="3"/>
    </row>
    <row r="1421" spans="1:14">
      <c r="A1421" s="1">
        <v>41417</v>
      </c>
      <c r="B1421" s="2">
        <v>0.33333333333333331</v>
      </c>
      <c r="C1421">
        <v>0</v>
      </c>
      <c r="D1421">
        <v>2328</v>
      </c>
      <c r="E1421">
        <v>-1</v>
      </c>
      <c r="F1421">
        <v>-35</v>
      </c>
      <c r="G1421">
        <v>14841</v>
      </c>
      <c r="I1421" s="3">
        <f t="shared" si="22"/>
        <v>1</v>
      </c>
      <c r="J1421" s="21">
        <v>2327</v>
      </c>
      <c r="K1421" s="21">
        <v>2321</v>
      </c>
      <c r="L1421" s="21">
        <v>2337</v>
      </c>
      <c r="M1421" s="21"/>
      <c r="N1421" s="3" t="s">
        <v>40</v>
      </c>
    </row>
    <row r="1422" spans="1:14">
      <c r="A1422" s="1">
        <v>41417</v>
      </c>
      <c r="B1422" s="2">
        <v>0.33333333333333331</v>
      </c>
      <c r="C1422">
        <v>-2</v>
      </c>
      <c r="D1422">
        <v>2328</v>
      </c>
      <c r="E1422">
        <v>-2</v>
      </c>
      <c r="G1422">
        <v>14841</v>
      </c>
      <c r="I1422" s="3">
        <f t="shared" si="22"/>
        <v>2</v>
      </c>
      <c r="J1422" s="3">
        <v>2327</v>
      </c>
      <c r="K1422" s="3">
        <v>2321</v>
      </c>
      <c r="L1422" s="3">
        <v>2337</v>
      </c>
      <c r="M1422" s="3"/>
      <c r="N1422" s="22" t="s">
        <v>27</v>
      </c>
    </row>
    <row r="1423" spans="1:14">
      <c r="A1423" s="1">
        <v>41417</v>
      </c>
      <c r="B1423" s="2">
        <v>0.54166666666666663</v>
      </c>
      <c r="C1423">
        <v>1</v>
      </c>
      <c r="D1423">
        <v>2339</v>
      </c>
      <c r="E1423">
        <v>3</v>
      </c>
      <c r="F1423">
        <v>-22</v>
      </c>
      <c r="G1423">
        <v>14819</v>
      </c>
      <c r="I1423" s="3">
        <f t="shared" si="22"/>
        <v>3</v>
      </c>
      <c r="J1423" s="3">
        <v>2338</v>
      </c>
      <c r="K1423" s="3">
        <v>2335</v>
      </c>
      <c r="L1423" s="3">
        <v>2341</v>
      </c>
      <c r="M1423" s="3"/>
      <c r="N1423" s="3"/>
    </row>
    <row r="1424" spans="1:14">
      <c r="A1424" s="1">
        <v>41422</v>
      </c>
      <c r="B1424" s="2">
        <v>0.66666666666666663</v>
      </c>
      <c r="C1424">
        <v>-1</v>
      </c>
      <c r="D1424">
        <v>2468</v>
      </c>
      <c r="E1424">
        <v>-2</v>
      </c>
      <c r="F1424">
        <v>129</v>
      </c>
      <c r="G1424">
        <v>14948</v>
      </c>
      <c r="I1424" s="3">
        <f t="shared" si="22"/>
        <v>2</v>
      </c>
      <c r="J1424" s="22">
        <v>2464</v>
      </c>
      <c r="K1424" s="22">
        <v>2463</v>
      </c>
      <c r="L1424" s="22">
        <v>2463</v>
      </c>
      <c r="M1424" s="22">
        <v>-4</v>
      </c>
    </row>
    <row r="1425" spans="1:14">
      <c r="A1425" s="1">
        <v>41423</v>
      </c>
      <c r="B1425" s="2">
        <v>0.625</v>
      </c>
      <c r="C1425">
        <v>0</v>
      </c>
      <c r="D1425">
        <v>2463</v>
      </c>
      <c r="E1425">
        <v>1</v>
      </c>
      <c r="F1425">
        <v>5</v>
      </c>
      <c r="G1425">
        <v>14953</v>
      </c>
      <c r="I1425" s="3">
        <f t="shared" si="22"/>
        <v>1</v>
      </c>
      <c r="J1425" s="21">
        <v>2469</v>
      </c>
      <c r="K1425" s="21">
        <v>2461</v>
      </c>
      <c r="L1425" s="21">
        <v>2472</v>
      </c>
      <c r="M1425" s="21"/>
      <c r="N1425" t="s">
        <v>16</v>
      </c>
    </row>
    <row r="1426" spans="1:14">
      <c r="A1426" s="36">
        <v>41425</v>
      </c>
      <c r="B1426" s="24">
        <v>0.70833333333333337</v>
      </c>
      <c r="C1426" s="25">
        <v>2</v>
      </c>
      <c r="D1426" s="25">
        <v>2483</v>
      </c>
      <c r="E1426" s="25">
        <v>2</v>
      </c>
      <c r="F1426" s="25"/>
      <c r="G1426" s="25">
        <v>14953</v>
      </c>
      <c r="H1426" s="25">
        <f>SUM(F1396:F1426)</f>
        <v>83</v>
      </c>
      <c r="I1426" s="3">
        <f t="shared" si="22"/>
        <v>2</v>
      </c>
      <c r="J1426" s="3">
        <v>2483</v>
      </c>
      <c r="K1426" s="3">
        <v>2459</v>
      </c>
      <c r="L1426" s="3">
        <v>2470</v>
      </c>
    </row>
    <row r="1427" spans="1:14">
      <c r="A1427" s="1">
        <v>41428</v>
      </c>
      <c r="B1427" s="2">
        <v>0.33333333333333331</v>
      </c>
      <c r="C1427">
        <v>-1</v>
      </c>
      <c r="D1427" s="41">
        <v>2466</v>
      </c>
      <c r="E1427">
        <v>-3</v>
      </c>
      <c r="F1427">
        <v>-34</v>
      </c>
      <c r="G1427" s="41">
        <v>14919</v>
      </c>
      <c r="I1427" s="3">
        <f t="shared" si="22"/>
        <v>3</v>
      </c>
      <c r="J1427" s="3">
        <v>2465</v>
      </c>
      <c r="K1427" s="3">
        <v>2456</v>
      </c>
      <c r="L1427" s="3">
        <v>2467</v>
      </c>
      <c r="M1427" s="3"/>
    </row>
    <row r="1428" spans="1:14">
      <c r="A1428" s="1">
        <v>41429</v>
      </c>
      <c r="B1428" s="2">
        <v>0.66666666666666663</v>
      </c>
      <c r="C1428">
        <v>0</v>
      </c>
      <c r="D1428">
        <v>2455</v>
      </c>
      <c r="E1428">
        <v>1</v>
      </c>
      <c r="F1428">
        <v>11</v>
      </c>
      <c r="G1428">
        <v>14930</v>
      </c>
      <c r="I1428" s="3">
        <f t="shared" si="22"/>
        <v>1</v>
      </c>
      <c r="J1428" s="21">
        <v>2457</v>
      </c>
      <c r="K1428" s="21">
        <v>2440</v>
      </c>
      <c r="L1428" s="21">
        <v>2445</v>
      </c>
      <c r="M1428" s="21">
        <v>-2</v>
      </c>
      <c r="N1428" t="s">
        <v>16</v>
      </c>
    </row>
    <row r="1429" spans="1:14">
      <c r="A1429" s="1">
        <v>41430</v>
      </c>
      <c r="B1429" s="2">
        <v>0.33333333333333331</v>
      </c>
      <c r="C1429">
        <v>-2</v>
      </c>
      <c r="D1429">
        <v>2443</v>
      </c>
      <c r="E1429">
        <v>-2</v>
      </c>
      <c r="G1429" s="39">
        <v>14930</v>
      </c>
      <c r="I1429" s="3">
        <f t="shared" si="22"/>
        <v>2</v>
      </c>
      <c r="J1429" s="3">
        <v>2443</v>
      </c>
      <c r="K1429" s="3">
        <v>2441</v>
      </c>
      <c r="L1429" s="3">
        <v>2462</v>
      </c>
      <c r="M1429" s="3"/>
    </row>
    <row r="1430" spans="1:14">
      <c r="A1430" s="1">
        <v>41430</v>
      </c>
      <c r="B1430" s="2">
        <v>0.41666666666666669</v>
      </c>
      <c r="C1430">
        <v>0</v>
      </c>
      <c r="D1430">
        <v>2460</v>
      </c>
      <c r="E1430">
        <v>2</v>
      </c>
      <c r="F1430">
        <v>-34</v>
      </c>
      <c r="G1430">
        <v>14896</v>
      </c>
      <c r="I1430" s="3">
        <f t="shared" si="22"/>
        <v>2</v>
      </c>
      <c r="J1430" s="21">
        <v>2461</v>
      </c>
      <c r="K1430" s="21">
        <v>2459</v>
      </c>
      <c r="L1430" s="21">
        <v>2464</v>
      </c>
      <c r="M1430" s="21">
        <v>-1</v>
      </c>
      <c r="N1430" t="s">
        <v>16</v>
      </c>
    </row>
    <row r="1431" spans="1:14">
      <c r="A1431" s="1">
        <v>41430</v>
      </c>
      <c r="B1431" s="2">
        <v>0.70833333333333337</v>
      </c>
      <c r="C1431">
        <v>-2</v>
      </c>
      <c r="D1431">
        <v>2450</v>
      </c>
      <c r="E1431">
        <v>-2</v>
      </c>
      <c r="G1431">
        <v>14896</v>
      </c>
      <c r="I1431" s="3">
        <f t="shared" si="22"/>
        <v>2</v>
      </c>
      <c r="J1431" s="3">
        <v>2450</v>
      </c>
      <c r="K1431" s="3">
        <v>2445</v>
      </c>
      <c r="L1431" s="3">
        <v>2450</v>
      </c>
      <c r="M1431" s="3"/>
    </row>
    <row r="1432" spans="1:14">
      <c r="A1432" s="1">
        <v>41432</v>
      </c>
      <c r="B1432" s="2">
        <v>0.41666666666666669</v>
      </c>
      <c r="C1432">
        <v>1</v>
      </c>
      <c r="D1432">
        <v>2446</v>
      </c>
      <c r="E1432">
        <v>3</v>
      </c>
      <c r="F1432">
        <v>8</v>
      </c>
      <c r="G1432">
        <v>14904</v>
      </c>
      <c r="I1432" s="3">
        <f t="shared" si="22"/>
        <v>3</v>
      </c>
      <c r="J1432" s="3">
        <v>2445</v>
      </c>
      <c r="K1432" s="3">
        <v>2443</v>
      </c>
      <c r="L1432" s="3">
        <v>2447</v>
      </c>
      <c r="M1432" s="3"/>
    </row>
    <row r="1433" spans="1:14">
      <c r="A1433" s="1">
        <v>41435</v>
      </c>
      <c r="B1433" s="2">
        <v>0.54166666666666663</v>
      </c>
      <c r="C1433">
        <v>-1</v>
      </c>
      <c r="D1433">
        <v>2495</v>
      </c>
      <c r="E1433">
        <v>-2</v>
      </c>
      <c r="F1433">
        <v>49</v>
      </c>
      <c r="G1433">
        <v>14953</v>
      </c>
      <c r="I1433" s="3">
        <f t="shared" si="22"/>
        <v>2</v>
      </c>
      <c r="J1433" s="20">
        <v>2501</v>
      </c>
      <c r="K1433" s="20">
        <v>2497</v>
      </c>
      <c r="L1433" s="20">
        <v>2505</v>
      </c>
      <c r="M1433" s="20">
        <v>6</v>
      </c>
    </row>
    <row r="1434" spans="1:14">
      <c r="A1434" s="1">
        <v>41438</v>
      </c>
      <c r="B1434" s="2">
        <v>0.45833333333333331</v>
      </c>
      <c r="C1434">
        <v>1</v>
      </c>
      <c r="D1434">
        <v>2466</v>
      </c>
      <c r="E1434">
        <v>2</v>
      </c>
      <c r="F1434">
        <v>29</v>
      </c>
      <c r="G1434">
        <v>14982</v>
      </c>
      <c r="I1434" s="3">
        <f t="shared" si="22"/>
        <v>2</v>
      </c>
      <c r="J1434" s="3">
        <v>2465</v>
      </c>
      <c r="K1434" s="3">
        <v>2464</v>
      </c>
      <c r="L1434" s="3">
        <v>2475</v>
      </c>
      <c r="M1434" s="3"/>
    </row>
    <row r="1435" spans="1:14">
      <c r="A1435" s="1">
        <v>41439</v>
      </c>
      <c r="B1435" s="2">
        <v>0.66666666666666663</v>
      </c>
      <c r="C1435">
        <v>0</v>
      </c>
      <c r="D1435">
        <v>2473</v>
      </c>
      <c r="E1435">
        <v>-1</v>
      </c>
      <c r="F1435">
        <v>7</v>
      </c>
      <c r="G1435">
        <v>14989</v>
      </c>
      <c r="I1435" s="3">
        <f t="shared" si="22"/>
        <v>1</v>
      </c>
      <c r="J1435" s="3">
        <v>2465</v>
      </c>
      <c r="K1435" s="3">
        <v>2471</v>
      </c>
      <c r="L1435" s="3">
        <v>2474</v>
      </c>
      <c r="M1435" s="3"/>
      <c r="N1435" t="s">
        <v>16</v>
      </c>
    </row>
    <row r="1436" spans="1:14">
      <c r="A1436" s="1">
        <v>41439</v>
      </c>
      <c r="B1436" s="2">
        <v>0.66666666666666663</v>
      </c>
      <c r="C1436">
        <v>-2</v>
      </c>
      <c r="D1436">
        <v>2473</v>
      </c>
      <c r="E1436">
        <v>-2</v>
      </c>
      <c r="G1436">
        <v>14989</v>
      </c>
      <c r="I1436" s="3">
        <f t="shared" si="22"/>
        <v>2</v>
      </c>
      <c r="J1436" s="3">
        <v>2465</v>
      </c>
      <c r="K1436" s="3">
        <v>2471</v>
      </c>
      <c r="L1436" s="3">
        <v>2474</v>
      </c>
      <c r="M1436" s="3"/>
    </row>
    <row r="1437" spans="1:14">
      <c r="A1437" s="1">
        <v>41443</v>
      </c>
      <c r="B1437" s="2">
        <v>0.41666666666666669</v>
      </c>
      <c r="C1437">
        <v>1</v>
      </c>
      <c r="D1437">
        <v>2455</v>
      </c>
      <c r="E1437">
        <v>3</v>
      </c>
      <c r="F1437">
        <v>36</v>
      </c>
      <c r="G1437">
        <v>15025</v>
      </c>
      <c r="I1437" s="3">
        <f t="shared" si="22"/>
        <v>3</v>
      </c>
      <c r="J1437" s="20">
        <v>2450</v>
      </c>
      <c r="K1437" s="20">
        <v>2446</v>
      </c>
      <c r="L1437" s="20">
        <v>2454</v>
      </c>
      <c r="M1437" s="20">
        <v>5</v>
      </c>
    </row>
    <row r="1438" spans="1:14">
      <c r="A1438" s="1">
        <v>41443</v>
      </c>
      <c r="B1438" s="2">
        <v>0.45833333333333331</v>
      </c>
      <c r="C1438">
        <v>-2</v>
      </c>
      <c r="D1438">
        <v>2451</v>
      </c>
      <c r="E1438">
        <v>-3</v>
      </c>
      <c r="F1438">
        <v>-4</v>
      </c>
      <c r="G1438">
        <v>15021</v>
      </c>
      <c r="I1438" s="3">
        <f t="shared" si="22"/>
        <v>3</v>
      </c>
      <c r="J1438" s="20">
        <v>2454</v>
      </c>
      <c r="K1438" s="20">
        <v>2451</v>
      </c>
      <c r="L1438" s="20">
        <v>2455</v>
      </c>
      <c r="M1438" s="20">
        <v>3</v>
      </c>
    </row>
    <row r="1439" spans="1:14">
      <c r="A1439" s="1">
        <v>41443</v>
      </c>
      <c r="B1439" s="2">
        <v>0.5</v>
      </c>
      <c r="C1439">
        <v>1</v>
      </c>
      <c r="D1439">
        <v>2454</v>
      </c>
      <c r="E1439">
        <v>3</v>
      </c>
      <c r="F1439">
        <v>-6</v>
      </c>
      <c r="G1439">
        <v>15015</v>
      </c>
      <c r="I1439" s="3">
        <f t="shared" si="22"/>
        <v>3</v>
      </c>
      <c r="J1439" s="3">
        <v>2454</v>
      </c>
      <c r="K1439" s="3">
        <v>2448</v>
      </c>
      <c r="L1439" s="3">
        <v>2454</v>
      </c>
      <c r="M1439" s="3"/>
    </row>
    <row r="1440" spans="1:14">
      <c r="A1440" s="1">
        <v>41443</v>
      </c>
      <c r="B1440" s="2">
        <v>0.54166666666666663</v>
      </c>
      <c r="C1440">
        <v>-2</v>
      </c>
      <c r="D1440">
        <v>2451</v>
      </c>
      <c r="E1440">
        <v>-3</v>
      </c>
      <c r="F1440">
        <v>-3</v>
      </c>
      <c r="G1440">
        <v>15012</v>
      </c>
      <c r="I1440" s="3">
        <f t="shared" si="22"/>
        <v>3</v>
      </c>
      <c r="J1440" s="3">
        <v>2449</v>
      </c>
      <c r="K1440" s="3">
        <v>2447</v>
      </c>
      <c r="L1440" s="3">
        <v>2451</v>
      </c>
      <c r="M1440" s="3"/>
    </row>
    <row r="1441" spans="1:14">
      <c r="A1441" s="1">
        <v>41444</v>
      </c>
      <c r="B1441" s="2">
        <v>0.33333333333333331</v>
      </c>
      <c r="C1441">
        <v>1</v>
      </c>
      <c r="D1441">
        <v>2448</v>
      </c>
      <c r="E1441">
        <v>3</v>
      </c>
      <c r="F1441">
        <v>6</v>
      </c>
      <c r="G1441">
        <v>15018</v>
      </c>
      <c r="I1441" s="3">
        <f t="shared" si="22"/>
        <v>3</v>
      </c>
      <c r="J1441" s="20">
        <v>2447</v>
      </c>
      <c r="K1441" s="20">
        <v>2441</v>
      </c>
      <c r="L1441" s="20">
        <v>2447</v>
      </c>
      <c r="M1441" s="20">
        <v>1</v>
      </c>
    </row>
    <row r="1442" spans="1:14">
      <c r="A1442" s="1">
        <v>41444</v>
      </c>
      <c r="B1442" s="2">
        <v>0.54166666666666663</v>
      </c>
      <c r="C1442">
        <v>-2</v>
      </c>
      <c r="D1442">
        <v>2437</v>
      </c>
      <c r="E1442">
        <v>-3</v>
      </c>
      <c r="F1442">
        <v>-11</v>
      </c>
      <c r="G1442">
        <v>15007</v>
      </c>
      <c r="I1442" s="3">
        <f t="shared" si="22"/>
        <v>3</v>
      </c>
      <c r="J1442" s="22">
        <v>2436</v>
      </c>
      <c r="K1442" s="22">
        <v>2422</v>
      </c>
      <c r="L1442" s="22">
        <v>2436</v>
      </c>
      <c r="M1442" s="22">
        <v>-1</v>
      </c>
    </row>
    <row r="1443" spans="1:14">
      <c r="A1443" s="1">
        <v>41449</v>
      </c>
      <c r="B1443" s="2">
        <v>0.375</v>
      </c>
      <c r="C1443">
        <v>1</v>
      </c>
      <c r="D1443">
        <v>2168</v>
      </c>
      <c r="E1443">
        <v>3</v>
      </c>
      <c r="F1443">
        <v>538</v>
      </c>
      <c r="G1443">
        <v>15545</v>
      </c>
      <c r="I1443" s="3">
        <f t="shared" si="22"/>
        <v>3</v>
      </c>
      <c r="J1443" s="3">
        <v>2174</v>
      </c>
      <c r="K1443" s="3">
        <v>2146</v>
      </c>
      <c r="L1443" s="3">
        <v>2175</v>
      </c>
      <c r="M1443" s="3"/>
      <c r="N1443" s="3" t="s">
        <v>41</v>
      </c>
    </row>
    <row r="1444" spans="1:14">
      <c r="A1444" s="1">
        <v>41451</v>
      </c>
      <c r="B1444" s="2">
        <v>0.33333333333333331</v>
      </c>
      <c r="C1444">
        <v>0</v>
      </c>
      <c r="D1444">
        <v>2132</v>
      </c>
      <c r="E1444">
        <v>-1</v>
      </c>
      <c r="F1444">
        <v>-36</v>
      </c>
      <c r="G1444">
        <v>15509</v>
      </c>
      <c r="I1444" s="3">
        <f t="shared" si="22"/>
        <v>1</v>
      </c>
      <c r="J1444" s="3">
        <v>2120</v>
      </c>
      <c r="K1444" s="3">
        <v>2110</v>
      </c>
      <c r="L1444" s="3">
        <v>2144</v>
      </c>
      <c r="M1444" s="3"/>
      <c r="N1444" t="s">
        <v>16</v>
      </c>
    </row>
    <row r="1445" spans="1:14">
      <c r="A1445" s="1">
        <v>41451</v>
      </c>
      <c r="B1445" s="2">
        <v>0.33333333333333331</v>
      </c>
      <c r="C1445">
        <v>-2</v>
      </c>
      <c r="D1445">
        <v>2132</v>
      </c>
      <c r="E1445">
        <v>-2</v>
      </c>
      <c r="G1445">
        <v>15509</v>
      </c>
      <c r="I1445" s="3">
        <f t="shared" si="22"/>
        <v>2</v>
      </c>
      <c r="J1445" s="3">
        <v>2120</v>
      </c>
      <c r="K1445" s="3">
        <v>2110</v>
      </c>
      <c r="L1445" s="3">
        <v>2144</v>
      </c>
      <c r="M1445" s="3"/>
    </row>
    <row r="1446" spans="1:14">
      <c r="A1446" s="1">
        <v>41451</v>
      </c>
      <c r="B1446" s="2">
        <v>0.41666666666666669</v>
      </c>
      <c r="C1446">
        <v>0</v>
      </c>
      <c r="D1446">
        <v>2157</v>
      </c>
      <c r="E1446">
        <v>2</v>
      </c>
      <c r="F1446">
        <v>-50</v>
      </c>
      <c r="G1446">
        <v>15459</v>
      </c>
      <c r="I1446" s="3">
        <f t="shared" si="22"/>
        <v>2</v>
      </c>
      <c r="J1446" s="21">
        <v>2167</v>
      </c>
      <c r="K1446" s="21">
        <v>2164</v>
      </c>
      <c r="L1446" s="21">
        <v>2185</v>
      </c>
      <c r="M1446" s="21">
        <v>-7</v>
      </c>
      <c r="N1446" t="s">
        <v>16</v>
      </c>
    </row>
    <row r="1447" spans="1:14">
      <c r="A1447" s="1">
        <v>41451</v>
      </c>
      <c r="B1447" s="2">
        <v>0.41666666666666669</v>
      </c>
      <c r="C1447">
        <v>1</v>
      </c>
      <c r="D1447">
        <v>2157</v>
      </c>
      <c r="E1447">
        <v>1</v>
      </c>
      <c r="G1447">
        <v>15459</v>
      </c>
      <c r="I1447" s="3">
        <f t="shared" si="22"/>
        <v>1</v>
      </c>
      <c r="J1447" s="22">
        <v>2167</v>
      </c>
      <c r="K1447" s="22">
        <v>2164</v>
      </c>
      <c r="L1447" s="22">
        <v>2185</v>
      </c>
      <c r="M1447" s="22">
        <v>-7</v>
      </c>
    </row>
    <row r="1448" spans="1:14">
      <c r="A1448" s="1">
        <v>41452</v>
      </c>
      <c r="B1448" s="2">
        <v>0.5</v>
      </c>
      <c r="C1448">
        <v>-2</v>
      </c>
      <c r="D1448">
        <v>2165</v>
      </c>
      <c r="E1448">
        <v>-3</v>
      </c>
      <c r="F1448">
        <v>8</v>
      </c>
      <c r="G1448">
        <v>15467</v>
      </c>
      <c r="I1448" s="3">
        <f t="shared" si="22"/>
        <v>3</v>
      </c>
      <c r="J1448" s="3">
        <v>2156</v>
      </c>
      <c r="K1448" s="3">
        <v>2155</v>
      </c>
      <c r="L1448" s="3">
        <v>2183</v>
      </c>
      <c r="M1448" s="3"/>
    </row>
    <row r="1449" spans="1:14">
      <c r="A1449" s="36">
        <v>41453</v>
      </c>
      <c r="B1449" s="24">
        <v>0.41666666666666669</v>
      </c>
      <c r="C1449" s="25">
        <v>1</v>
      </c>
      <c r="D1449" s="25">
        <v>2125</v>
      </c>
      <c r="E1449" s="25">
        <v>3</v>
      </c>
      <c r="F1449" s="25">
        <v>80</v>
      </c>
      <c r="G1449" s="25">
        <v>15547</v>
      </c>
      <c r="H1449" s="25">
        <f>SUM(F1427:F1449)</f>
        <v>594</v>
      </c>
      <c r="I1449" s="3">
        <f t="shared" si="22"/>
        <v>3</v>
      </c>
      <c r="J1449" s="3">
        <v>2130</v>
      </c>
      <c r="K1449" s="3">
        <v>2123</v>
      </c>
      <c r="L1449" s="3">
        <v>2143</v>
      </c>
      <c r="M1449" s="3"/>
    </row>
    <row r="1450" spans="1:14">
      <c r="A1450" s="1">
        <v>41458</v>
      </c>
      <c r="B1450" s="2">
        <v>0.33333333333333331</v>
      </c>
      <c r="C1450">
        <v>-1</v>
      </c>
      <c r="D1450" s="41">
        <v>2199</v>
      </c>
      <c r="E1450">
        <v>-2</v>
      </c>
      <c r="F1450">
        <v>74</v>
      </c>
      <c r="G1450" s="41">
        <v>15621</v>
      </c>
      <c r="I1450" s="3">
        <f t="shared" si="22"/>
        <v>2</v>
      </c>
      <c r="J1450" s="3">
        <v>2198</v>
      </c>
      <c r="K1450" s="3">
        <v>2166</v>
      </c>
      <c r="L1450" s="3">
        <v>2199</v>
      </c>
    </row>
    <row r="1451" spans="1:14">
      <c r="A1451" s="1">
        <v>41458</v>
      </c>
      <c r="B1451" s="2">
        <v>0.58333333333333337</v>
      </c>
      <c r="C1451">
        <v>2</v>
      </c>
      <c r="D1451">
        <v>2197</v>
      </c>
      <c r="E1451">
        <v>3</v>
      </c>
      <c r="F1451">
        <v>2</v>
      </c>
      <c r="G1451">
        <v>15623</v>
      </c>
      <c r="I1451" s="3">
        <f t="shared" si="22"/>
        <v>3</v>
      </c>
      <c r="J1451" s="3">
        <v>2206</v>
      </c>
      <c r="K1451" s="3">
        <v>2196</v>
      </c>
      <c r="L1451" s="3">
        <v>2214</v>
      </c>
    </row>
    <row r="1452" spans="1:14">
      <c r="A1452" s="1">
        <v>41458</v>
      </c>
      <c r="B1452" s="2">
        <v>0.70833333333333337</v>
      </c>
      <c r="C1452">
        <v>-1</v>
      </c>
      <c r="D1452">
        <v>2194</v>
      </c>
      <c r="E1452">
        <v>-3</v>
      </c>
      <c r="F1452">
        <v>-6</v>
      </c>
      <c r="G1452" s="39">
        <v>15617</v>
      </c>
      <c r="I1452" s="3">
        <f t="shared" si="22"/>
        <v>3</v>
      </c>
      <c r="J1452" s="3">
        <v>2194</v>
      </c>
      <c r="K1452" s="3">
        <v>2196</v>
      </c>
      <c r="L1452" s="3">
        <v>2202</v>
      </c>
    </row>
    <row r="1453" spans="1:14">
      <c r="A1453" s="1">
        <v>41459</v>
      </c>
      <c r="B1453" s="2">
        <v>0.33333333333333331</v>
      </c>
      <c r="C1453">
        <v>2</v>
      </c>
      <c r="D1453">
        <v>2199</v>
      </c>
      <c r="E1453">
        <v>3</v>
      </c>
      <c r="F1453">
        <v>-5</v>
      </c>
      <c r="G1453">
        <v>15612</v>
      </c>
      <c r="I1453" s="3">
        <f t="shared" si="22"/>
        <v>3</v>
      </c>
      <c r="J1453" s="3">
        <v>2201</v>
      </c>
      <c r="K1453" s="3">
        <v>2192</v>
      </c>
      <c r="L1453" s="3">
        <v>2209</v>
      </c>
    </row>
    <row r="1454" spans="1:14">
      <c r="A1454" s="1">
        <v>41459</v>
      </c>
      <c r="B1454" s="2">
        <v>0.375</v>
      </c>
      <c r="C1454">
        <v>-1</v>
      </c>
      <c r="D1454">
        <v>2199</v>
      </c>
      <c r="E1454">
        <v>-3</v>
      </c>
      <c r="F1454">
        <v>0</v>
      </c>
      <c r="G1454">
        <v>15612</v>
      </c>
      <c r="I1454" s="3">
        <f t="shared" si="22"/>
        <v>3</v>
      </c>
      <c r="J1454" s="3">
        <v>2193</v>
      </c>
      <c r="K1454" s="3">
        <v>2190</v>
      </c>
      <c r="L1454" s="3">
        <v>2202</v>
      </c>
    </row>
    <row r="1455" spans="1:14">
      <c r="A1455" s="1">
        <v>41459</v>
      </c>
      <c r="B1455" s="2">
        <v>0.5</v>
      </c>
      <c r="C1455">
        <v>2</v>
      </c>
      <c r="D1455">
        <v>2202</v>
      </c>
      <c r="E1455">
        <v>3</v>
      </c>
      <c r="F1455">
        <v>-3</v>
      </c>
      <c r="G1455">
        <v>15609</v>
      </c>
      <c r="I1455" s="3">
        <f t="shared" si="22"/>
        <v>3</v>
      </c>
      <c r="J1455" s="3">
        <v>2203</v>
      </c>
      <c r="K1455" s="3">
        <v>2202</v>
      </c>
      <c r="L1455" s="3">
        <v>2212</v>
      </c>
    </row>
    <row r="1456" spans="1:14">
      <c r="A1456" s="1">
        <v>41460</v>
      </c>
      <c r="B1456" s="2">
        <v>0.41666666666666669</v>
      </c>
      <c r="C1456">
        <v>-1</v>
      </c>
      <c r="D1456">
        <v>2220</v>
      </c>
      <c r="E1456">
        <v>-3</v>
      </c>
      <c r="F1456">
        <v>36</v>
      </c>
      <c r="G1456">
        <v>15645</v>
      </c>
      <c r="I1456" s="3">
        <f t="shared" si="22"/>
        <v>3</v>
      </c>
      <c r="J1456" s="22">
        <v>2219</v>
      </c>
      <c r="K1456" s="22">
        <v>2212</v>
      </c>
      <c r="L1456" s="22">
        <v>2219</v>
      </c>
      <c r="M1456" s="22">
        <v>-1</v>
      </c>
    </row>
    <row r="1457" spans="1:14">
      <c r="A1457" s="1">
        <v>41464</v>
      </c>
      <c r="B1457" s="2">
        <v>0.70833333333333337</v>
      </c>
      <c r="C1457">
        <v>1</v>
      </c>
      <c r="D1457">
        <v>2153</v>
      </c>
      <c r="E1457">
        <v>2</v>
      </c>
      <c r="F1457">
        <v>67</v>
      </c>
      <c r="G1457">
        <v>15712</v>
      </c>
      <c r="I1457" s="3">
        <f t="shared" si="22"/>
        <v>2</v>
      </c>
      <c r="J1457" s="3">
        <v>2153</v>
      </c>
      <c r="K1457" s="3">
        <v>2147</v>
      </c>
      <c r="L1457" s="3">
        <v>2155</v>
      </c>
    </row>
    <row r="1458" spans="1:14">
      <c r="A1458" s="1">
        <v>41467</v>
      </c>
      <c r="B1458" s="2">
        <v>0.41666666666666669</v>
      </c>
      <c r="C1458">
        <v>2</v>
      </c>
      <c r="D1458">
        <v>2243</v>
      </c>
      <c r="E1458">
        <v>1</v>
      </c>
      <c r="G1458">
        <v>15712</v>
      </c>
      <c r="I1458" s="3">
        <f t="shared" si="22"/>
        <v>1</v>
      </c>
      <c r="J1458" s="22">
        <v>2251</v>
      </c>
      <c r="K1458" s="22">
        <v>2244</v>
      </c>
      <c r="L1458" s="22">
        <v>2258</v>
      </c>
      <c r="M1458" s="22">
        <v>-1</v>
      </c>
    </row>
    <row r="1459" spans="1:14">
      <c r="A1459" s="1">
        <v>41467</v>
      </c>
      <c r="B1459" s="2">
        <v>0.58333333333333337</v>
      </c>
      <c r="C1459">
        <v>-1</v>
      </c>
      <c r="D1459">
        <v>2247</v>
      </c>
      <c r="E1459">
        <v>-3</v>
      </c>
      <c r="F1459">
        <v>98</v>
      </c>
      <c r="G1459">
        <v>15810</v>
      </c>
      <c r="I1459" s="3">
        <f t="shared" si="22"/>
        <v>3</v>
      </c>
      <c r="J1459" s="3">
        <v>2247</v>
      </c>
      <c r="K1459" s="3">
        <v>2241</v>
      </c>
      <c r="L1459" s="3">
        <v>2250</v>
      </c>
      <c r="M1459" s="3"/>
    </row>
    <row r="1460" spans="1:14">
      <c r="A1460" s="1">
        <v>41470</v>
      </c>
      <c r="B1460" s="2">
        <v>0.66666666666666663</v>
      </c>
      <c r="C1460">
        <v>0</v>
      </c>
      <c r="D1460">
        <v>2255</v>
      </c>
      <c r="E1460">
        <v>1</v>
      </c>
      <c r="F1460">
        <v>-8</v>
      </c>
      <c r="G1460">
        <v>15802</v>
      </c>
      <c r="I1460" s="3">
        <f t="shared" si="22"/>
        <v>1</v>
      </c>
      <c r="J1460" s="21">
        <v>2259</v>
      </c>
      <c r="K1460" s="21">
        <v>2258</v>
      </c>
      <c r="L1460" s="21">
        <v>2258</v>
      </c>
      <c r="M1460" s="21">
        <v>-3</v>
      </c>
      <c r="N1460" t="s">
        <v>16</v>
      </c>
    </row>
    <row r="1461" spans="1:14">
      <c r="A1461" s="1">
        <v>41470</v>
      </c>
      <c r="B1461" s="2">
        <v>0.70833333333333337</v>
      </c>
      <c r="C1461">
        <v>2</v>
      </c>
      <c r="D1461">
        <v>2258</v>
      </c>
      <c r="E1461">
        <v>2</v>
      </c>
      <c r="G1461">
        <v>15802</v>
      </c>
      <c r="I1461" s="3">
        <f t="shared" si="22"/>
        <v>2</v>
      </c>
      <c r="J1461" s="3">
        <v>2258</v>
      </c>
      <c r="K1461" s="3">
        <v>2259</v>
      </c>
      <c r="L1461" s="3">
        <v>2264</v>
      </c>
    </row>
    <row r="1462" spans="1:14">
      <c r="A1462" s="1">
        <v>41471</v>
      </c>
      <c r="B1462" s="2">
        <v>0.375</v>
      </c>
      <c r="C1462">
        <v>-1</v>
      </c>
      <c r="D1462">
        <v>2255</v>
      </c>
      <c r="E1462">
        <v>-3</v>
      </c>
      <c r="F1462">
        <v>-6</v>
      </c>
      <c r="G1462">
        <v>15796</v>
      </c>
      <c r="I1462" s="3">
        <f t="shared" si="22"/>
        <v>3</v>
      </c>
      <c r="J1462" s="22">
        <v>2247</v>
      </c>
      <c r="K1462" s="22">
        <v>2245</v>
      </c>
      <c r="L1462" s="22">
        <v>2253</v>
      </c>
      <c r="M1462" s="22">
        <v>-2</v>
      </c>
    </row>
    <row r="1463" spans="1:14">
      <c r="A1463" s="1">
        <v>41472</v>
      </c>
      <c r="B1463" s="2">
        <v>0.41666666666666669</v>
      </c>
      <c r="C1463">
        <v>0</v>
      </c>
      <c r="D1463">
        <v>2260</v>
      </c>
      <c r="E1463">
        <v>1</v>
      </c>
      <c r="F1463">
        <v>-5</v>
      </c>
      <c r="G1463">
        <v>15791</v>
      </c>
      <c r="I1463" s="3">
        <f t="shared" si="22"/>
        <v>1</v>
      </c>
      <c r="J1463" s="21">
        <v>2272</v>
      </c>
      <c r="K1463" s="21">
        <v>2264</v>
      </c>
      <c r="L1463" s="21">
        <v>2272</v>
      </c>
      <c r="M1463" s="21">
        <v>-4</v>
      </c>
      <c r="N1463" t="s">
        <v>16</v>
      </c>
    </row>
    <row r="1464" spans="1:14">
      <c r="A1464" s="1">
        <v>41472</v>
      </c>
      <c r="B1464" s="2">
        <v>0.41666666666666669</v>
      </c>
      <c r="C1464">
        <v>2</v>
      </c>
      <c r="D1464">
        <v>2260</v>
      </c>
      <c r="E1464">
        <v>2</v>
      </c>
      <c r="G1464">
        <v>15791</v>
      </c>
      <c r="I1464" s="3">
        <f t="shared" si="22"/>
        <v>2</v>
      </c>
      <c r="J1464" s="22">
        <v>2272</v>
      </c>
      <c r="K1464" s="22">
        <v>2264</v>
      </c>
      <c r="L1464" s="22">
        <v>2272</v>
      </c>
      <c r="M1464" s="22">
        <v>-4</v>
      </c>
    </row>
    <row r="1465" spans="1:14">
      <c r="A1465" s="1">
        <v>41472</v>
      </c>
      <c r="B1465" s="2">
        <v>0.58333333333333337</v>
      </c>
      <c r="C1465">
        <v>-1</v>
      </c>
      <c r="D1465">
        <v>2266</v>
      </c>
      <c r="E1465">
        <v>-3</v>
      </c>
      <c r="F1465">
        <v>12</v>
      </c>
      <c r="G1465">
        <v>15803</v>
      </c>
      <c r="I1465" s="3">
        <f t="shared" si="22"/>
        <v>3</v>
      </c>
      <c r="J1465" s="3">
        <v>2262</v>
      </c>
      <c r="K1465" s="3">
        <v>2261</v>
      </c>
      <c r="L1465" s="3">
        <v>2272</v>
      </c>
    </row>
    <row r="1466" spans="1:14">
      <c r="A1466" s="1">
        <v>41473</v>
      </c>
      <c r="B1466" s="2">
        <v>0.70833333333333337</v>
      </c>
      <c r="C1466">
        <v>2</v>
      </c>
      <c r="D1466">
        <v>2255</v>
      </c>
      <c r="E1466">
        <v>3</v>
      </c>
      <c r="F1466">
        <v>11</v>
      </c>
      <c r="G1466">
        <v>15814</v>
      </c>
      <c r="I1466" s="3">
        <f t="shared" si="22"/>
        <v>3</v>
      </c>
      <c r="J1466" s="3">
        <v>2255</v>
      </c>
      <c r="K1466" s="3">
        <v>2243</v>
      </c>
      <c r="L1466" s="3">
        <v>2250</v>
      </c>
    </row>
    <row r="1467" spans="1:14">
      <c r="A1467" s="1">
        <v>41474</v>
      </c>
      <c r="B1467" s="2">
        <v>0.33333333333333331</v>
      </c>
      <c r="C1467">
        <v>-1</v>
      </c>
      <c r="D1467">
        <v>2246</v>
      </c>
      <c r="E1467">
        <v>-3</v>
      </c>
      <c r="F1467">
        <v>-18</v>
      </c>
      <c r="G1467">
        <v>15796</v>
      </c>
      <c r="I1467" s="3">
        <f t="shared" si="22"/>
        <v>3</v>
      </c>
      <c r="J1467" s="3">
        <v>2244</v>
      </c>
      <c r="K1467" s="3">
        <v>2241</v>
      </c>
      <c r="L1467" s="3">
        <v>2274</v>
      </c>
      <c r="M1467" s="3"/>
    </row>
    <row r="1468" spans="1:14">
      <c r="A1468" s="1">
        <v>41474</v>
      </c>
      <c r="B1468" s="2">
        <v>0.375</v>
      </c>
      <c r="C1468">
        <v>0</v>
      </c>
      <c r="D1468">
        <v>2256</v>
      </c>
      <c r="E1468">
        <v>1</v>
      </c>
      <c r="F1468">
        <v>-10</v>
      </c>
      <c r="G1468">
        <v>15786</v>
      </c>
      <c r="I1468" s="3">
        <f t="shared" si="22"/>
        <v>1</v>
      </c>
      <c r="J1468" s="21">
        <v>2265</v>
      </c>
      <c r="K1468" s="21">
        <v>2261</v>
      </c>
      <c r="L1468" s="21">
        <v>2268</v>
      </c>
      <c r="M1468" s="21">
        <v>-5</v>
      </c>
      <c r="N1468" t="s">
        <v>16</v>
      </c>
    </row>
    <row r="1469" spans="1:14">
      <c r="A1469" s="1">
        <v>41474</v>
      </c>
      <c r="B1469" s="2">
        <v>0.375</v>
      </c>
      <c r="C1469">
        <v>2</v>
      </c>
      <c r="D1469">
        <v>2256</v>
      </c>
      <c r="E1469">
        <v>2</v>
      </c>
      <c r="G1469">
        <v>15786</v>
      </c>
      <c r="I1469" s="3">
        <f t="shared" si="22"/>
        <v>2</v>
      </c>
      <c r="J1469" s="22">
        <v>2265</v>
      </c>
      <c r="K1469" s="22">
        <v>2261</v>
      </c>
      <c r="L1469" s="22">
        <v>2268</v>
      </c>
      <c r="M1469" s="22">
        <v>-5</v>
      </c>
    </row>
    <row r="1470" spans="1:14">
      <c r="A1470" s="1">
        <v>41474</v>
      </c>
      <c r="B1470" s="2">
        <v>0.58333333333333337</v>
      </c>
      <c r="C1470">
        <v>0</v>
      </c>
      <c r="D1470">
        <v>2257</v>
      </c>
      <c r="E1470">
        <v>-2</v>
      </c>
      <c r="F1470">
        <v>2</v>
      </c>
      <c r="G1470">
        <v>15788</v>
      </c>
      <c r="I1470" s="3">
        <f t="shared" si="22"/>
        <v>2</v>
      </c>
      <c r="J1470" s="21">
        <v>2245</v>
      </c>
      <c r="K1470" s="21">
        <v>2237</v>
      </c>
      <c r="L1470" s="21">
        <v>2252</v>
      </c>
      <c r="M1470" s="21">
        <v>-5</v>
      </c>
      <c r="N1470" s="3" t="s">
        <v>16</v>
      </c>
    </row>
    <row r="1471" spans="1:14">
      <c r="A1471" s="1">
        <v>41474</v>
      </c>
      <c r="B1471" s="2">
        <v>0.58333333333333337</v>
      </c>
      <c r="C1471">
        <v>-2</v>
      </c>
      <c r="D1471">
        <v>2257</v>
      </c>
      <c r="E1471">
        <v>-2</v>
      </c>
      <c r="G1471">
        <v>15788</v>
      </c>
      <c r="I1471" s="3">
        <f t="shared" si="22"/>
        <v>2</v>
      </c>
      <c r="J1471" s="22">
        <v>2245</v>
      </c>
      <c r="K1471" s="22">
        <v>2237</v>
      </c>
      <c r="L1471" s="22">
        <v>2252</v>
      </c>
      <c r="M1471" s="22">
        <v>-5</v>
      </c>
      <c r="N1471" t="s">
        <v>42</v>
      </c>
    </row>
    <row r="1472" spans="1:14">
      <c r="A1472" s="1">
        <v>41477</v>
      </c>
      <c r="B1472" s="2">
        <v>0.41666666666666669</v>
      </c>
      <c r="C1472">
        <v>0</v>
      </c>
      <c r="D1472">
        <v>2275</v>
      </c>
      <c r="E1472">
        <v>2</v>
      </c>
      <c r="F1472">
        <v>-36</v>
      </c>
      <c r="G1472">
        <v>15752</v>
      </c>
      <c r="I1472" s="3">
        <f t="shared" si="22"/>
        <v>2</v>
      </c>
      <c r="J1472" s="21">
        <v>2280</v>
      </c>
      <c r="K1472" s="21">
        <v>2276</v>
      </c>
      <c r="L1472" s="21">
        <v>2281</v>
      </c>
      <c r="M1472" s="21">
        <v>-1</v>
      </c>
      <c r="N1472" t="s">
        <v>16</v>
      </c>
    </row>
    <row r="1473" spans="1:14">
      <c r="A1473" s="1">
        <v>41477</v>
      </c>
      <c r="B1473" s="2">
        <v>0.58333333333333337</v>
      </c>
      <c r="C1473">
        <v>-1</v>
      </c>
      <c r="D1473">
        <v>2272</v>
      </c>
      <c r="E1473">
        <v>-1</v>
      </c>
      <c r="G1473">
        <v>15752</v>
      </c>
      <c r="I1473" s="3">
        <f t="shared" si="22"/>
        <v>1</v>
      </c>
      <c r="J1473" s="20">
        <v>2273</v>
      </c>
      <c r="K1473" s="20">
        <v>2259</v>
      </c>
      <c r="L1473" s="20">
        <v>2276</v>
      </c>
      <c r="M1473" s="20">
        <v>1</v>
      </c>
    </row>
    <row r="1474" spans="1:14">
      <c r="A1474" s="1">
        <v>41478</v>
      </c>
      <c r="B1474" s="2">
        <v>0.33333333333333331</v>
      </c>
      <c r="C1474">
        <v>2</v>
      </c>
      <c r="D1474">
        <v>2281</v>
      </c>
      <c r="E1474">
        <v>3</v>
      </c>
      <c r="F1474">
        <v>-9</v>
      </c>
      <c r="G1474">
        <v>15743</v>
      </c>
      <c r="I1474" s="3">
        <f t="shared" si="22"/>
        <v>3</v>
      </c>
      <c r="J1474" s="3">
        <v>2281</v>
      </c>
      <c r="K1474" s="3">
        <v>2273</v>
      </c>
      <c r="L1474" s="3">
        <v>2285</v>
      </c>
    </row>
    <row r="1475" spans="1:14">
      <c r="A1475" s="1">
        <v>41478</v>
      </c>
      <c r="B1475" s="2">
        <v>0.41666666666666669</v>
      </c>
      <c r="C1475">
        <v>-1</v>
      </c>
      <c r="D1475">
        <v>2275</v>
      </c>
      <c r="E1475">
        <v>-3</v>
      </c>
      <c r="F1475">
        <v>-12</v>
      </c>
      <c r="G1475">
        <v>15731</v>
      </c>
      <c r="I1475" s="3">
        <f t="shared" si="22"/>
        <v>3</v>
      </c>
      <c r="J1475" s="3">
        <v>2275</v>
      </c>
      <c r="K1475" s="3">
        <v>2274</v>
      </c>
      <c r="L1475" s="3">
        <v>2281</v>
      </c>
    </row>
    <row r="1476" spans="1:14">
      <c r="A1476" s="1">
        <v>41478</v>
      </c>
      <c r="B1476" s="2">
        <v>0.45833333333333331</v>
      </c>
      <c r="C1476">
        <v>2</v>
      </c>
      <c r="D1476">
        <v>2277</v>
      </c>
      <c r="E1476">
        <v>3</v>
      </c>
      <c r="F1476">
        <v>-2</v>
      </c>
      <c r="G1476">
        <v>15729</v>
      </c>
      <c r="I1476" s="3">
        <f t="shared" ref="I1476:I1539" si="23">ABS(E1476)</f>
        <v>3</v>
      </c>
      <c r="J1476" s="3">
        <v>2278</v>
      </c>
      <c r="K1476" s="3">
        <v>2275</v>
      </c>
      <c r="L1476" s="3">
        <v>2280</v>
      </c>
    </row>
    <row r="1477" spans="1:14">
      <c r="A1477" s="1">
        <v>41478</v>
      </c>
      <c r="B1477" s="2">
        <v>0.5</v>
      </c>
      <c r="C1477">
        <v>-1</v>
      </c>
      <c r="D1477">
        <v>2277</v>
      </c>
      <c r="E1477">
        <v>-3</v>
      </c>
      <c r="F1477">
        <v>0</v>
      </c>
      <c r="G1477">
        <v>15729</v>
      </c>
      <c r="I1477" s="3">
        <f t="shared" si="23"/>
        <v>3</v>
      </c>
      <c r="J1477" s="3">
        <v>2276</v>
      </c>
      <c r="K1477" s="3">
        <v>2272</v>
      </c>
      <c r="L1477" s="3">
        <v>2279</v>
      </c>
    </row>
    <row r="1478" spans="1:14">
      <c r="A1478" s="1">
        <v>41479</v>
      </c>
      <c r="B1478" s="2">
        <v>0.54166666666666663</v>
      </c>
      <c r="C1478">
        <v>0</v>
      </c>
      <c r="D1478">
        <v>2289</v>
      </c>
      <c r="E1478">
        <v>1</v>
      </c>
      <c r="F1478">
        <v>-12</v>
      </c>
      <c r="G1478">
        <v>15717</v>
      </c>
      <c r="I1478" s="3">
        <f t="shared" si="23"/>
        <v>1</v>
      </c>
      <c r="J1478">
        <v>2296</v>
      </c>
      <c r="K1478">
        <v>2289</v>
      </c>
      <c r="L1478">
        <v>2297</v>
      </c>
      <c r="N1478" t="s">
        <v>16</v>
      </c>
    </row>
    <row r="1479" spans="1:14">
      <c r="A1479" s="1">
        <v>41479</v>
      </c>
      <c r="B1479" s="2">
        <v>0.66666666666666663</v>
      </c>
      <c r="C1479">
        <v>-1</v>
      </c>
      <c r="D1479">
        <v>2284</v>
      </c>
      <c r="E1479">
        <v>-1</v>
      </c>
      <c r="G1479">
        <v>15717</v>
      </c>
      <c r="I1479" s="3">
        <f t="shared" si="23"/>
        <v>1</v>
      </c>
      <c r="J1479">
        <v>2284</v>
      </c>
      <c r="K1479">
        <v>2281</v>
      </c>
      <c r="L1479">
        <v>2281</v>
      </c>
    </row>
    <row r="1480" spans="1:14">
      <c r="A1480" s="36">
        <v>41484</v>
      </c>
      <c r="B1480" s="24">
        <v>0.5</v>
      </c>
      <c r="C1480" s="25">
        <v>1</v>
      </c>
      <c r="D1480" s="25">
        <v>2251</v>
      </c>
      <c r="E1480" s="25">
        <v>2</v>
      </c>
      <c r="F1480" s="25">
        <v>33</v>
      </c>
      <c r="G1480" s="25">
        <v>15750</v>
      </c>
      <c r="H1480" s="25">
        <f>SUM(F1450:F1480)</f>
        <v>203</v>
      </c>
      <c r="I1480" s="3">
        <f t="shared" si="23"/>
        <v>2</v>
      </c>
      <c r="J1480">
        <v>2254</v>
      </c>
      <c r="K1480">
        <v>2250</v>
      </c>
      <c r="L1480">
        <v>2255</v>
      </c>
    </row>
    <row r="1481" spans="1:14">
      <c r="A1481" s="42">
        <v>41487</v>
      </c>
      <c r="B1481" s="43">
        <v>0.625</v>
      </c>
      <c r="C1481" s="44">
        <v>-1</v>
      </c>
      <c r="D1481" s="45">
        <v>2312</v>
      </c>
      <c r="E1481" s="44">
        <v>-2</v>
      </c>
      <c r="F1481" s="44">
        <v>61</v>
      </c>
      <c r="G1481" s="45">
        <v>15811</v>
      </c>
      <c r="H1481" s="44"/>
      <c r="I1481" s="3">
        <f t="shared" si="23"/>
        <v>2</v>
      </c>
      <c r="J1481" s="3">
        <v>2307</v>
      </c>
      <c r="K1481" s="3">
        <v>2307</v>
      </c>
      <c r="L1481" s="3">
        <v>2316</v>
      </c>
    </row>
    <row r="1482" spans="1:14">
      <c r="A1482" s="1">
        <v>41488</v>
      </c>
      <c r="B1482" s="2">
        <v>0.375</v>
      </c>
      <c r="C1482">
        <v>0</v>
      </c>
      <c r="D1482">
        <v>2327</v>
      </c>
      <c r="E1482">
        <v>1</v>
      </c>
      <c r="F1482">
        <v>-15</v>
      </c>
      <c r="G1482">
        <v>15796</v>
      </c>
      <c r="I1482" s="3">
        <f t="shared" si="23"/>
        <v>1</v>
      </c>
      <c r="J1482" s="21">
        <v>2335</v>
      </c>
      <c r="K1482" s="21">
        <v>2335</v>
      </c>
      <c r="L1482" s="21">
        <v>2353</v>
      </c>
      <c r="M1482" s="21">
        <v>-8</v>
      </c>
      <c r="N1482" s="3" t="s">
        <v>18</v>
      </c>
    </row>
    <row r="1483" spans="1:14">
      <c r="A1483" s="1">
        <v>41488</v>
      </c>
      <c r="B1483" s="2">
        <v>0.375</v>
      </c>
      <c r="C1483">
        <v>2</v>
      </c>
      <c r="D1483">
        <v>2327</v>
      </c>
      <c r="E1483">
        <v>2</v>
      </c>
      <c r="G1483" s="39">
        <v>15796</v>
      </c>
      <c r="I1483" s="3">
        <f t="shared" si="23"/>
        <v>2</v>
      </c>
      <c r="J1483" s="22">
        <v>2335</v>
      </c>
      <c r="K1483" s="22">
        <v>2335</v>
      </c>
      <c r="L1483" s="22">
        <v>2353</v>
      </c>
      <c r="M1483" s="22">
        <v>-8</v>
      </c>
      <c r="N1483" s="3" t="s">
        <v>19</v>
      </c>
    </row>
    <row r="1484" spans="1:14">
      <c r="A1484" s="1">
        <v>41491</v>
      </c>
      <c r="B1484" s="2">
        <v>0.375</v>
      </c>
      <c r="C1484">
        <v>-1</v>
      </c>
      <c r="D1484">
        <v>2371</v>
      </c>
      <c r="E1484">
        <v>-3</v>
      </c>
      <c r="F1484">
        <v>88</v>
      </c>
      <c r="G1484">
        <v>15884</v>
      </c>
      <c r="I1484" s="3">
        <f t="shared" si="23"/>
        <v>3</v>
      </c>
      <c r="J1484" s="3">
        <v>2371</v>
      </c>
      <c r="K1484" s="3">
        <v>2363</v>
      </c>
      <c r="L1484" s="3">
        <v>2369</v>
      </c>
    </row>
    <row r="1485" spans="1:14">
      <c r="A1485" s="1">
        <v>41494</v>
      </c>
      <c r="B1485" s="2">
        <v>0.33333333333333331</v>
      </c>
      <c r="C1485">
        <v>0</v>
      </c>
      <c r="D1485">
        <v>2352</v>
      </c>
      <c r="E1485">
        <v>1</v>
      </c>
      <c r="F1485">
        <v>19</v>
      </c>
      <c r="G1485">
        <v>15903</v>
      </c>
      <c r="I1485" s="3">
        <f t="shared" si="23"/>
        <v>1</v>
      </c>
      <c r="J1485" s="21">
        <v>2351</v>
      </c>
      <c r="K1485" s="21">
        <v>2349</v>
      </c>
      <c r="L1485" s="21">
        <v>2367</v>
      </c>
      <c r="M1485" s="21">
        <v>1</v>
      </c>
      <c r="N1485" t="s">
        <v>16</v>
      </c>
    </row>
    <row r="1486" spans="1:14">
      <c r="A1486" s="1">
        <v>41499</v>
      </c>
      <c r="B1486" s="2">
        <v>0.45833333333333331</v>
      </c>
      <c r="C1486">
        <v>-1</v>
      </c>
      <c r="D1486">
        <v>2403</v>
      </c>
      <c r="E1486">
        <v>-1</v>
      </c>
      <c r="G1486">
        <v>15903</v>
      </c>
      <c r="I1486" s="3">
        <f t="shared" si="23"/>
        <v>1</v>
      </c>
      <c r="J1486" s="3">
        <v>2402</v>
      </c>
      <c r="K1486" s="3">
        <v>2402</v>
      </c>
      <c r="L1486" s="3">
        <v>2404</v>
      </c>
      <c r="M1486" s="3"/>
    </row>
    <row r="1487" spans="1:14">
      <c r="A1487" s="1">
        <v>41500</v>
      </c>
      <c r="B1487" s="2">
        <v>0.375</v>
      </c>
      <c r="C1487">
        <v>0</v>
      </c>
      <c r="D1487">
        <v>2407</v>
      </c>
      <c r="E1487">
        <v>1</v>
      </c>
      <c r="F1487">
        <v>-4</v>
      </c>
      <c r="G1487">
        <v>15899</v>
      </c>
      <c r="I1487" s="3">
        <f t="shared" si="23"/>
        <v>1</v>
      </c>
      <c r="J1487" s="21">
        <v>2417</v>
      </c>
      <c r="K1487" s="21">
        <v>2408</v>
      </c>
      <c r="L1487" s="21">
        <v>2421</v>
      </c>
      <c r="M1487" s="21">
        <v>-1</v>
      </c>
      <c r="N1487" s="3" t="s">
        <v>16</v>
      </c>
    </row>
    <row r="1488" spans="1:14">
      <c r="A1488" s="1">
        <v>41500</v>
      </c>
      <c r="B1488" s="2">
        <v>0.375</v>
      </c>
      <c r="C1488">
        <v>2</v>
      </c>
      <c r="D1488">
        <v>2407</v>
      </c>
      <c r="E1488">
        <v>2</v>
      </c>
      <c r="G1488">
        <v>15899</v>
      </c>
      <c r="I1488" s="3">
        <f t="shared" si="23"/>
        <v>2</v>
      </c>
      <c r="J1488" s="22">
        <v>2417</v>
      </c>
      <c r="K1488" s="22">
        <v>2408</v>
      </c>
      <c r="L1488" s="22">
        <v>2421</v>
      </c>
      <c r="M1488" s="22">
        <v>-1</v>
      </c>
      <c r="N1488" s="3"/>
    </row>
    <row r="1489" spans="1:14">
      <c r="A1489" s="1">
        <v>41500</v>
      </c>
      <c r="B1489" s="2">
        <v>0.66666666666666663</v>
      </c>
      <c r="C1489">
        <v>-1</v>
      </c>
      <c r="D1489">
        <v>2423</v>
      </c>
      <c r="E1489">
        <v>-3</v>
      </c>
      <c r="F1489">
        <v>32</v>
      </c>
      <c r="G1489">
        <v>15931</v>
      </c>
      <c r="I1489" s="3">
        <f t="shared" si="23"/>
        <v>3</v>
      </c>
      <c r="J1489" s="22">
        <v>2416</v>
      </c>
      <c r="K1489" s="22">
        <v>2422</v>
      </c>
      <c r="L1489" s="22">
        <v>2422</v>
      </c>
      <c r="M1489" s="22">
        <v>-1</v>
      </c>
    </row>
    <row r="1490" spans="1:14">
      <c r="A1490" s="1">
        <v>41506</v>
      </c>
      <c r="B1490" s="2">
        <v>0.33333333333333331</v>
      </c>
      <c r="C1490">
        <v>-2</v>
      </c>
      <c r="D1490">
        <v>2373</v>
      </c>
      <c r="E1490">
        <v>-1</v>
      </c>
      <c r="G1490">
        <v>15931</v>
      </c>
      <c r="I1490" s="3">
        <f t="shared" si="23"/>
        <v>1</v>
      </c>
      <c r="J1490" s="3">
        <v>2371</v>
      </c>
      <c r="K1490" s="3">
        <v>2360</v>
      </c>
      <c r="L1490" s="3">
        <v>2373</v>
      </c>
    </row>
    <row r="1491" spans="1:14">
      <c r="A1491" s="1">
        <v>41506</v>
      </c>
      <c r="B1491" s="2">
        <v>0.54166666666666663</v>
      </c>
      <c r="C1491">
        <v>1</v>
      </c>
      <c r="D1491">
        <v>2374</v>
      </c>
      <c r="E1491">
        <v>3</v>
      </c>
      <c r="F1491">
        <v>48</v>
      </c>
      <c r="G1491">
        <v>15979</v>
      </c>
      <c r="I1491" s="3">
        <f t="shared" si="23"/>
        <v>3</v>
      </c>
      <c r="J1491" s="3">
        <v>2375</v>
      </c>
      <c r="K1491" s="3">
        <v>2374</v>
      </c>
      <c r="L1491" s="3">
        <v>2383</v>
      </c>
    </row>
    <row r="1492" spans="1:14">
      <c r="A1492" s="1">
        <v>41506</v>
      </c>
      <c r="B1492" s="2">
        <v>0.625</v>
      </c>
      <c r="C1492">
        <v>-2</v>
      </c>
      <c r="D1492">
        <v>2370</v>
      </c>
      <c r="E1492">
        <v>-3</v>
      </c>
      <c r="F1492">
        <v>-4</v>
      </c>
      <c r="G1492">
        <v>15975</v>
      </c>
      <c r="I1492" s="3">
        <f t="shared" si="23"/>
        <v>3</v>
      </c>
      <c r="J1492" s="22">
        <v>2365</v>
      </c>
      <c r="K1492" s="22">
        <v>2354</v>
      </c>
      <c r="L1492" s="22">
        <v>2367</v>
      </c>
      <c r="M1492" s="22">
        <v>-3</v>
      </c>
    </row>
    <row r="1493" spans="1:14">
      <c r="A1493" s="1">
        <v>41507</v>
      </c>
      <c r="B1493" s="2">
        <v>0.33333333333333331</v>
      </c>
      <c r="C1493">
        <v>1</v>
      </c>
      <c r="D1493">
        <v>2370</v>
      </c>
      <c r="E1493">
        <v>3</v>
      </c>
      <c r="F1493">
        <v>0</v>
      </c>
      <c r="G1493">
        <v>15975</v>
      </c>
      <c r="I1493" s="3">
        <f t="shared" si="23"/>
        <v>3</v>
      </c>
      <c r="J1493" s="3">
        <v>2370</v>
      </c>
      <c r="K1493" s="3">
        <v>2360</v>
      </c>
      <c r="L1493" s="3">
        <v>2381</v>
      </c>
      <c r="M1493" s="3"/>
    </row>
    <row r="1494" spans="1:14">
      <c r="A1494" s="1">
        <v>41507</v>
      </c>
      <c r="B1494" s="2">
        <v>0.66666666666666663</v>
      </c>
      <c r="C1494">
        <v>-2</v>
      </c>
      <c r="D1494">
        <v>2370</v>
      </c>
      <c r="E1494">
        <v>-3</v>
      </c>
      <c r="F1494">
        <v>0</v>
      </c>
      <c r="G1494">
        <v>15975</v>
      </c>
      <c r="I1494" s="3">
        <f t="shared" si="23"/>
        <v>3</v>
      </c>
      <c r="J1494" s="22">
        <v>2369</v>
      </c>
      <c r="K1494" s="22">
        <v>2366</v>
      </c>
      <c r="L1494" s="22">
        <v>2366</v>
      </c>
      <c r="M1494" s="22">
        <v>-1</v>
      </c>
    </row>
    <row r="1495" spans="1:14">
      <c r="A1495" s="1">
        <v>41508</v>
      </c>
      <c r="B1495" s="2">
        <v>0.375</v>
      </c>
      <c r="C1495">
        <v>0</v>
      </c>
      <c r="D1495">
        <v>2373</v>
      </c>
      <c r="E1495">
        <v>2</v>
      </c>
      <c r="F1495">
        <v>-6</v>
      </c>
      <c r="G1495">
        <v>15969</v>
      </c>
      <c r="I1495" s="3">
        <f t="shared" si="23"/>
        <v>2</v>
      </c>
      <c r="J1495" s="21">
        <v>2379</v>
      </c>
      <c r="K1495" s="21">
        <v>2379</v>
      </c>
      <c r="L1495" s="21">
        <v>2391</v>
      </c>
      <c r="M1495" s="21">
        <v>-6</v>
      </c>
      <c r="N1495" s="3" t="s">
        <v>16</v>
      </c>
    </row>
    <row r="1496" spans="1:14">
      <c r="A1496" s="1">
        <v>41509</v>
      </c>
      <c r="B1496" s="2">
        <v>0.58333333333333337</v>
      </c>
      <c r="C1496">
        <v>-1</v>
      </c>
      <c r="D1496">
        <v>2401</v>
      </c>
      <c r="E1496">
        <v>-1</v>
      </c>
      <c r="G1496">
        <v>15969</v>
      </c>
      <c r="I1496" s="3">
        <f t="shared" si="23"/>
        <v>1</v>
      </c>
      <c r="J1496" s="3">
        <v>2399</v>
      </c>
      <c r="K1496" s="3">
        <v>2394</v>
      </c>
      <c r="L1496" s="3">
        <v>2404</v>
      </c>
      <c r="M1496" s="3"/>
    </row>
    <row r="1497" spans="1:14">
      <c r="A1497" s="1">
        <v>41512</v>
      </c>
      <c r="B1497" s="2">
        <v>0.33333333333333331</v>
      </c>
      <c r="C1497">
        <v>2</v>
      </c>
      <c r="D1497">
        <v>2403</v>
      </c>
      <c r="E1497">
        <v>3</v>
      </c>
      <c r="F1497">
        <v>-2</v>
      </c>
      <c r="G1497">
        <v>15967</v>
      </c>
      <c r="I1497" s="3">
        <f t="shared" si="23"/>
        <v>3</v>
      </c>
      <c r="J1497" s="22">
        <v>2407</v>
      </c>
      <c r="K1497" s="22">
        <v>2405</v>
      </c>
      <c r="L1497" s="22">
        <v>2418</v>
      </c>
      <c r="M1497" s="22">
        <v>-2</v>
      </c>
      <c r="N1497" s="3"/>
    </row>
    <row r="1498" spans="1:14">
      <c r="A1498" s="1">
        <v>41512</v>
      </c>
      <c r="B1498" s="2">
        <v>0.5</v>
      </c>
      <c r="C1498">
        <v>-1</v>
      </c>
      <c r="D1498">
        <v>2407</v>
      </c>
      <c r="E1498">
        <v>-3</v>
      </c>
      <c r="F1498">
        <v>8</v>
      </c>
      <c r="G1498">
        <v>15975</v>
      </c>
      <c r="I1498" s="3">
        <f t="shared" si="23"/>
        <v>3</v>
      </c>
      <c r="J1498" s="3">
        <v>2404</v>
      </c>
      <c r="K1498" s="3">
        <v>2403</v>
      </c>
      <c r="L1498" s="3">
        <v>2407</v>
      </c>
      <c r="M1498" s="3"/>
    </row>
    <row r="1499" spans="1:14">
      <c r="A1499" s="1">
        <v>41514</v>
      </c>
      <c r="B1499" s="2">
        <v>0.41666666666666669</v>
      </c>
      <c r="C1499">
        <v>1</v>
      </c>
      <c r="D1499">
        <v>2347</v>
      </c>
      <c r="E1499">
        <v>2</v>
      </c>
      <c r="F1499">
        <v>60</v>
      </c>
      <c r="G1499">
        <v>16035</v>
      </c>
      <c r="I1499" s="3">
        <f t="shared" si="23"/>
        <v>2</v>
      </c>
      <c r="J1499" s="20">
        <v>2346</v>
      </c>
      <c r="K1499" s="20">
        <v>2342</v>
      </c>
      <c r="L1499" s="20">
        <v>2349</v>
      </c>
      <c r="M1499" s="20">
        <v>1</v>
      </c>
    </row>
    <row r="1500" spans="1:14">
      <c r="A1500" s="1">
        <v>41514</v>
      </c>
      <c r="B1500" s="2">
        <v>0.54166666666666663</v>
      </c>
      <c r="C1500">
        <v>-2</v>
      </c>
      <c r="D1500">
        <v>2336</v>
      </c>
      <c r="E1500">
        <v>-3</v>
      </c>
      <c r="F1500">
        <v>-11</v>
      </c>
      <c r="G1500">
        <v>16024</v>
      </c>
      <c r="I1500" s="3">
        <f t="shared" si="23"/>
        <v>3</v>
      </c>
      <c r="J1500" s="22">
        <v>2327</v>
      </c>
      <c r="K1500" s="22">
        <v>2319</v>
      </c>
      <c r="L1500" s="22">
        <v>2333</v>
      </c>
      <c r="M1500" s="22">
        <v>-3</v>
      </c>
    </row>
    <row r="1501" spans="1:14">
      <c r="A1501" s="1">
        <v>41514</v>
      </c>
      <c r="B1501" s="2">
        <v>0.625</v>
      </c>
      <c r="C1501">
        <v>1</v>
      </c>
      <c r="D1501">
        <v>2333</v>
      </c>
      <c r="E1501">
        <v>3</v>
      </c>
      <c r="F1501">
        <v>6</v>
      </c>
      <c r="G1501">
        <v>16030</v>
      </c>
      <c r="I1501" s="3">
        <f t="shared" si="23"/>
        <v>3</v>
      </c>
      <c r="J1501" s="3">
        <v>2335</v>
      </c>
      <c r="K1501" s="3">
        <v>2331</v>
      </c>
      <c r="L1501" s="3">
        <v>2342</v>
      </c>
      <c r="M1501" s="3"/>
    </row>
    <row r="1502" spans="1:14">
      <c r="A1502" s="36">
        <v>41516</v>
      </c>
      <c r="B1502" s="24">
        <v>0.375</v>
      </c>
      <c r="C1502" s="25">
        <v>0</v>
      </c>
      <c r="D1502" s="25">
        <v>2343</v>
      </c>
      <c r="E1502" s="25">
        <v>-1</v>
      </c>
      <c r="F1502" s="25">
        <v>10</v>
      </c>
      <c r="G1502" s="25">
        <v>16040</v>
      </c>
      <c r="H1502" s="25">
        <f>SUM(F1481:F1502)</f>
        <v>290</v>
      </c>
      <c r="I1502" s="3">
        <f t="shared" si="23"/>
        <v>1</v>
      </c>
      <c r="J1502" s="21">
        <v>2334</v>
      </c>
      <c r="K1502" s="21">
        <v>2329</v>
      </c>
      <c r="L1502" s="21">
        <v>2340</v>
      </c>
      <c r="M1502" s="21">
        <v>-3</v>
      </c>
      <c r="N1502" s="3" t="s">
        <v>16</v>
      </c>
    </row>
    <row r="1503" spans="1:14">
      <c r="A1503" s="42">
        <v>41519</v>
      </c>
      <c r="B1503" s="43">
        <v>0.625</v>
      </c>
      <c r="C1503" s="44">
        <v>-1</v>
      </c>
      <c r="D1503" s="45">
        <v>2380</v>
      </c>
      <c r="E1503" s="44">
        <v>-1</v>
      </c>
      <c r="F1503" s="44"/>
      <c r="G1503" s="45">
        <v>16040</v>
      </c>
      <c r="H1503" s="44"/>
      <c r="I1503" s="3">
        <f t="shared" si="23"/>
        <v>1</v>
      </c>
      <c r="J1503" s="22">
        <v>2378</v>
      </c>
      <c r="K1503" s="22">
        <v>2369</v>
      </c>
      <c r="L1503" s="22">
        <v>2378</v>
      </c>
      <c r="M1503" s="22">
        <v>-2</v>
      </c>
    </row>
    <row r="1504" spans="1:14">
      <c r="A1504" s="1">
        <v>41521</v>
      </c>
      <c r="B1504" s="2">
        <v>0.45833333333333331</v>
      </c>
      <c r="C1504">
        <v>-2</v>
      </c>
      <c r="D1504">
        <v>2352</v>
      </c>
      <c r="E1504">
        <v>-1</v>
      </c>
      <c r="G1504">
        <v>16040</v>
      </c>
      <c r="I1504" s="3">
        <f t="shared" si="23"/>
        <v>1</v>
      </c>
      <c r="J1504" s="3">
        <v>2349</v>
      </c>
      <c r="K1504" s="3">
        <v>2348</v>
      </c>
      <c r="L1504" s="3">
        <v>2378</v>
      </c>
      <c r="M1504" s="3"/>
    </row>
    <row r="1505" spans="1:14">
      <c r="A1505" s="1">
        <v>41521</v>
      </c>
      <c r="B1505" s="2">
        <v>0.5</v>
      </c>
      <c r="C1505">
        <v>0</v>
      </c>
      <c r="D1505">
        <v>2359</v>
      </c>
      <c r="E1505">
        <v>2</v>
      </c>
      <c r="F1505">
        <v>14</v>
      </c>
      <c r="G1505" s="39">
        <v>16054</v>
      </c>
      <c r="I1505" s="3">
        <f t="shared" si="23"/>
        <v>2</v>
      </c>
      <c r="J1505" s="3">
        <v>2359</v>
      </c>
      <c r="K1505" s="3">
        <v>2347</v>
      </c>
      <c r="L1505" s="3">
        <v>2374</v>
      </c>
      <c r="M1505" s="3"/>
      <c r="N1505" s="3" t="s">
        <v>16</v>
      </c>
    </row>
    <row r="1506" spans="1:14">
      <c r="A1506" s="1">
        <v>41523</v>
      </c>
      <c r="B1506" s="2">
        <v>0.33333333333333331</v>
      </c>
      <c r="C1506">
        <v>1</v>
      </c>
      <c r="D1506">
        <v>2182</v>
      </c>
      <c r="E1506">
        <v>1</v>
      </c>
      <c r="G1506">
        <v>16054</v>
      </c>
      <c r="I1506" s="3">
        <f t="shared" si="23"/>
        <v>1</v>
      </c>
      <c r="J1506" s="22">
        <v>2187</v>
      </c>
      <c r="K1506" s="22">
        <v>2185</v>
      </c>
      <c r="L1506" s="22">
        <v>2217</v>
      </c>
      <c r="M1506" s="22">
        <v>-3</v>
      </c>
    </row>
    <row r="1507" spans="1:14">
      <c r="A1507" s="1">
        <v>41528</v>
      </c>
      <c r="B1507" s="2">
        <v>0.375</v>
      </c>
      <c r="C1507">
        <v>-1</v>
      </c>
      <c r="D1507">
        <v>2332</v>
      </c>
      <c r="E1507">
        <v>-2</v>
      </c>
      <c r="F1507">
        <v>150</v>
      </c>
      <c r="G1507">
        <v>16204</v>
      </c>
      <c r="I1507" s="3">
        <f t="shared" si="23"/>
        <v>2</v>
      </c>
      <c r="J1507" s="22">
        <v>2326</v>
      </c>
      <c r="K1507" s="22">
        <v>2317</v>
      </c>
      <c r="L1507" s="22">
        <v>2330</v>
      </c>
      <c r="M1507" s="22">
        <v>-2</v>
      </c>
    </row>
    <row r="1508" spans="1:14">
      <c r="A1508" s="1">
        <v>41528</v>
      </c>
      <c r="B1508" s="2">
        <v>0.625</v>
      </c>
      <c r="C1508">
        <v>0</v>
      </c>
      <c r="D1508">
        <v>2347</v>
      </c>
      <c r="E1508">
        <v>1</v>
      </c>
      <c r="F1508">
        <v>-15</v>
      </c>
      <c r="G1508">
        <v>16189</v>
      </c>
      <c r="I1508" s="3">
        <f t="shared" si="23"/>
        <v>1</v>
      </c>
      <c r="J1508" s="3">
        <v>2352</v>
      </c>
      <c r="K1508" s="3">
        <v>2337</v>
      </c>
      <c r="L1508" s="3">
        <v>2356</v>
      </c>
      <c r="N1508" t="s">
        <v>16</v>
      </c>
    </row>
    <row r="1509" spans="1:14">
      <c r="A1509" s="1">
        <v>41528</v>
      </c>
      <c r="B1509" s="2">
        <v>0.625</v>
      </c>
      <c r="C1509">
        <v>2</v>
      </c>
      <c r="D1509">
        <v>2347</v>
      </c>
      <c r="E1509">
        <v>2</v>
      </c>
      <c r="G1509">
        <v>16189</v>
      </c>
      <c r="I1509" s="3">
        <f t="shared" si="23"/>
        <v>2</v>
      </c>
      <c r="J1509" s="3">
        <v>2352</v>
      </c>
      <c r="K1509" s="3">
        <v>2337</v>
      </c>
      <c r="L1509" s="3">
        <v>2356</v>
      </c>
    </row>
    <row r="1510" spans="1:14">
      <c r="A1510" s="1">
        <v>41528</v>
      </c>
      <c r="B1510" s="2">
        <v>0.66666666666666663</v>
      </c>
      <c r="C1510">
        <v>-1</v>
      </c>
      <c r="D1510">
        <v>2349</v>
      </c>
      <c r="E1510">
        <v>-3</v>
      </c>
      <c r="F1510">
        <v>4</v>
      </c>
      <c r="G1510">
        <v>16193</v>
      </c>
      <c r="I1510" s="3">
        <f t="shared" si="23"/>
        <v>3</v>
      </c>
      <c r="J1510" s="3">
        <v>2348</v>
      </c>
      <c r="K1510" s="3">
        <v>2337</v>
      </c>
      <c r="L1510" s="3">
        <v>2356</v>
      </c>
      <c r="M1510" s="3"/>
    </row>
    <row r="1511" spans="1:14">
      <c r="A1511" s="1">
        <v>41528</v>
      </c>
      <c r="B1511" s="2">
        <v>0.70833333333333337</v>
      </c>
      <c r="C1511">
        <v>2</v>
      </c>
      <c r="D1511">
        <v>2361</v>
      </c>
      <c r="E1511">
        <v>3</v>
      </c>
      <c r="F1511">
        <v>-12</v>
      </c>
      <c r="G1511">
        <v>16181</v>
      </c>
      <c r="I1511" s="3">
        <f t="shared" si="23"/>
        <v>3</v>
      </c>
      <c r="J1511" s="3">
        <v>2361</v>
      </c>
      <c r="K1511" s="3">
        <v>2361</v>
      </c>
      <c r="L1511" s="3">
        <v>2361</v>
      </c>
    </row>
    <row r="1512" spans="1:14">
      <c r="A1512" s="1">
        <v>41529</v>
      </c>
      <c r="B1512" s="2">
        <v>0.33333333333333331</v>
      </c>
      <c r="C1512">
        <v>-1</v>
      </c>
      <c r="D1512">
        <v>2357</v>
      </c>
      <c r="E1512">
        <v>-3</v>
      </c>
      <c r="F1512">
        <v>-8</v>
      </c>
      <c r="G1512">
        <v>16173</v>
      </c>
      <c r="I1512" s="3">
        <f t="shared" si="23"/>
        <v>3</v>
      </c>
      <c r="J1512" s="3">
        <v>2355</v>
      </c>
      <c r="K1512" s="3">
        <v>2351</v>
      </c>
      <c r="L1512" s="3">
        <v>2382</v>
      </c>
      <c r="M1512" s="3"/>
      <c r="N1512" s="3"/>
    </row>
    <row r="1513" spans="1:14">
      <c r="A1513" s="1">
        <v>41529</v>
      </c>
      <c r="B1513" s="2">
        <v>0.375</v>
      </c>
      <c r="C1513">
        <v>0</v>
      </c>
      <c r="D1513">
        <v>2366</v>
      </c>
      <c r="E1513">
        <v>1</v>
      </c>
      <c r="F1513">
        <v>-9</v>
      </c>
      <c r="G1513">
        <v>16164</v>
      </c>
      <c r="I1513" s="3">
        <f t="shared" si="23"/>
        <v>1</v>
      </c>
      <c r="J1513" s="3">
        <v>2374</v>
      </c>
      <c r="K1513" s="3">
        <v>2357</v>
      </c>
      <c r="L1513" s="3">
        <v>2380</v>
      </c>
      <c r="M1513" s="3"/>
      <c r="N1513" s="3" t="s">
        <v>16</v>
      </c>
    </row>
    <row r="1514" spans="1:14">
      <c r="A1514" s="1">
        <v>41529</v>
      </c>
      <c r="B1514" s="2">
        <v>0.375</v>
      </c>
      <c r="C1514">
        <v>2</v>
      </c>
      <c r="D1514">
        <v>2366</v>
      </c>
      <c r="E1514">
        <v>2</v>
      </c>
      <c r="G1514">
        <v>16164</v>
      </c>
      <c r="I1514" s="3">
        <f t="shared" si="23"/>
        <v>2</v>
      </c>
      <c r="J1514" s="3">
        <v>2374</v>
      </c>
      <c r="K1514" s="3">
        <v>2357</v>
      </c>
      <c r="L1514" s="3">
        <v>2380</v>
      </c>
      <c r="M1514" s="3"/>
      <c r="N1514" s="3"/>
    </row>
    <row r="1515" spans="1:14">
      <c r="A1515" s="1">
        <v>41529</v>
      </c>
      <c r="B1515" s="2">
        <v>0.45833333333333331</v>
      </c>
      <c r="C1515">
        <v>-1</v>
      </c>
      <c r="D1515">
        <v>2358</v>
      </c>
      <c r="E1515">
        <v>-3</v>
      </c>
      <c r="F1515">
        <v>-16</v>
      </c>
      <c r="G1515">
        <v>16148</v>
      </c>
      <c r="I1515" s="3">
        <f t="shared" si="23"/>
        <v>3</v>
      </c>
      <c r="J1515" s="3">
        <v>2353</v>
      </c>
      <c r="K1515" s="3">
        <v>2350</v>
      </c>
      <c r="L1515" s="3">
        <v>2360</v>
      </c>
    </row>
    <row r="1516" spans="1:14">
      <c r="A1516" s="1">
        <v>41529</v>
      </c>
      <c r="B1516" s="2">
        <v>0.625</v>
      </c>
      <c r="C1516">
        <v>2</v>
      </c>
      <c r="D1516">
        <v>2374</v>
      </c>
      <c r="E1516">
        <v>3</v>
      </c>
      <c r="F1516">
        <v>-16</v>
      </c>
      <c r="G1516">
        <v>16132</v>
      </c>
      <c r="I1516" s="3">
        <f t="shared" si="23"/>
        <v>3</v>
      </c>
      <c r="J1516" s="20">
        <v>2373</v>
      </c>
      <c r="K1516" s="20">
        <v>2370</v>
      </c>
      <c r="L1516" s="20">
        <v>2382</v>
      </c>
      <c r="M1516" s="20">
        <v>1</v>
      </c>
    </row>
    <row r="1517" spans="1:14">
      <c r="A1517" s="1">
        <v>41529</v>
      </c>
      <c r="B1517" s="2">
        <v>0.66666666666666663</v>
      </c>
      <c r="C1517">
        <v>-1</v>
      </c>
      <c r="D1517">
        <v>2375</v>
      </c>
      <c r="E1517">
        <v>-3</v>
      </c>
      <c r="F1517">
        <v>2</v>
      </c>
      <c r="G1517">
        <v>16134</v>
      </c>
      <c r="I1517" s="3">
        <f t="shared" si="23"/>
        <v>3</v>
      </c>
      <c r="J1517" s="20">
        <v>2376</v>
      </c>
      <c r="K1517" s="20">
        <v>2370</v>
      </c>
      <c r="L1517" s="20">
        <v>2382</v>
      </c>
      <c r="M1517" s="20">
        <v>1</v>
      </c>
    </row>
    <row r="1518" spans="1:14">
      <c r="A1518" s="1">
        <v>41533</v>
      </c>
      <c r="B1518" s="2">
        <v>0.33333333333333331</v>
      </c>
      <c r="C1518">
        <v>0</v>
      </c>
      <c r="D1518">
        <v>2397</v>
      </c>
      <c r="E1518">
        <v>1</v>
      </c>
      <c r="F1518">
        <v>-22</v>
      </c>
      <c r="G1518">
        <v>16112</v>
      </c>
      <c r="I1518" s="3">
        <f t="shared" si="23"/>
        <v>1</v>
      </c>
      <c r="J1518" s="3">
        <v>2398</v>
      </c>
      <c r="K1518" s="3">
        <v>2368</v>
      </c>
      <c r="L1518" s="3">
        <v>2399</v>
      </c>
      <c r="M1518" s="3"/>
      <c r="N1518" s="3" t="s">
        <v>16</v>
      </c>
    </row>
    <row r="1519" spans="1:14">
      <c r="A1519" s="1">
        <v>41533</v>
      </c>
      <c r="B1519" s="2">
        <v>0.33333333333333331</v>
      </c>
      <c r="C1519">
        <v>2</v>
      </c>
      <c r="D1519">
        <v>2397</v>
      </c>
      <c r="E1519">
        <v>2</v>
      </c>
      <c r="G1519">
        <v>16112</v>
      </c>
      <c r="I1519" s="3">
        <f t="shared" si="23"/>
        <v>2</v>
      </c>
      <c r="J1519" s="3">
        <v>2398</v>
      </c>
      <c r="K1519" s="3">
        <v>2368</v>
      </c>
      <c r="L1519" s="3">
        <v>2399</v>
      </c>
      <c r="M1519" s="3"/>
      <c r="N1519" s="3" t="s">
        <v>43</v>
      </c>
    </row>
    <row r="1520" spans="1:14">
      <c r="A1520" s="1">
        <v>41533</v>
      </c>
      <c r="B1520" s="2">
        <v>0.41666666666666669</v>
      </c>
      <c r="C1520">
        <v>-1</v>
      </c>
      <c r="D1520">
        <v>2377</v>
      </c>
      <c r="E1520">
        <v>-3</v>
      </c>
      <c r="F1520" s="33">
        <v>-40</v>
      </c>
      <c r="G1520">
        <v>16072</v>
      </c>
      <c r="I1520" s="3">
        <f t="shared" si="23"/>
        <v>3</v>
      </c>
      <c r="J1520" s="3">
        <v>2378</v>
      </c>
      <c r="K1520" s="3">
        <v>2375</v>
      </c>
      <c r="L1520" s="3">
        <v>2379</v>
      </c>
    </row>
    <row r="1521" spans="1:14">
      <c r="A1521" s="1">
        <v>41535</v>
      </c>
      <c r="B1521" s="2">
        <v>0.33333333333333331</v>
      </c>
      <c r="C1521">
        <v>0</v>
      </c>
      <c r="D1521">
        <v>2369</v>
      </c>
      <c r="E1521">
        <v>1</v>
      </c>
      <c r="F1521">
        <v>8</v>
      </c>
      <c r="G1521">
        <v>16080</v>
      </c>
      <c r="I1521" s="3">
        <f t="shared" si="23"/>
        <v>1</v>
      </c>
      <c r="J1521">
        <v>2368</v>
      </c>
      <c r="K1521">
        <v>2367</v>
      </c>
      <c r="L1521">
        <v>2378</v>
      </c>
      <c r="N1521" t="s">
        <v>16</v>
      </c>
    </row>
    <row r="1522" spans="1:14">
      <c r="A1522" s="1">
        <v>41536</v>
      </c>
      <c r="B1522" s="2">
        <v>0.33333333333333331</v>
      </c>
      <c r="C1522">
        <v>2</v>
      </c>
      <c r="D1522">
        <v>2420</v>
      </c>
      <c r="E1522">
        <v>2</v>
      </c>
      <c r="G1522">
        <v>16080</v>
      </c>
      <c r="I1522" s="3">
        <f t="shared" si="23"/>
        <v>2</v>
      </c>
      <c r="J1522" s="3">
        <v>2420</v>
      </c>
      <c r="K1522" s="3">
        <v>2404</v>
      </c>
      <c r="L1522" s="3">
        <v>2420</v>
      </c>
      <c r="M1522" s="3"/>
      <c r="N1522" s="3" t="s">
        <v>43</v>
      </c>
    </row>
    <row r="1523" spans="1:14">
      <c r="A1523" s="1">
        <v>41536</v>
      </c>
      <c r="B1523" s="2">
        <v>0.58333333333333337</v>
      </c>
      <c r="C1523">
        <v>-1</v>
      </c>
      <c r="D1523">
        <v>2397</v>
      </c>
      <c r="E1523">
        <v>-3</v>
      </c>
      <c r="F1523" s="33">
        <v>-46</v>
      </c>
      <c r="G1523">
        <v>16034</v>
      </c>
      <c r="I1523" s="3">
        <f t="shared" si="23"/>
        <v>3</v>
      </c>
      <c r="J1523" s="20">
        <v>2395</v>
      </c>
      <c r="K1523" s="20">
        <v>2394</v>
      </c>
      <c r="L1523" s="20">
        <v>2407</v>
      </c>
      <c r="M1523" s="20">
        <v>2</v>
      </c>
    </row>
    <row r="1524" spans="1:14">
      <c r="A1524" s="1">
        <v>41537</v>
      </c>
      <c r="B1524" s="2">
        <v>0.66666666666666663</v>
      </c>
      <c r="C1524">
        <v>0</v>
      </c>
      <c r="D1524">
        <v>2407</v>
      </c>
      <c r="E1524">
        <v>1</v>
      </c>
      <c r="F1524">
        <v>-10</v>
      </c>
      <c r="G1524">
        <v>16024</v>
      </c>
      <c r="I1524" s="3">
        <f t="shared" si="23"/>
        <v>1</v>
      </c>
      <c r="J1524" s="3">
        <v>2407</v>
      </c>
      <c r="K1524" s="3">
        <v>2408</v>
      </c>
      <c r="L1524" s="3">
        <v>2408</v>
      </c>
    </row>
    <row r="1525" spans="1:14">
      <c r="A1525" s="1">
        <v>41537</v>
      </c>
      <c r="B1525" s="2">
        <v>0.66666666666666663</v>
      </c>
      <c r="C1525">
        <v>2</v>
      </c>
      <c r="D1525">
        <v>2407</v>
      </c>
      <c r="E1525">
        <v>2</v>
      </c>
      <c r="G1525">
        <v>16024</v>
      </c>
      <c r="I1525" s="3">
        <f t="shared" si="23"/>
        <v>2</v>
      </c>
      <c r="J1525" s="3">
        <v>2407</v>
      </c>
      <c r="K1525" s="3">
        <v>2408</v>
      </c>
      <c r="L1525" s="3">
        <v>2408</v>
      </c>
    </row>
    <row r="1526" spans="1:14">
      <c r="A1526" s="1">
        <v>41540</v>
      </c>
      <c r="B1526" s="2">
        <v>0.625</v>
      </c>
      <c r="C1526">
        <v>0</v>
      </c>
      <c r="D1526">
        <v>2392</v>
      </c>
      <c r="E1526">
        <v>-2</v>
      </c>
      <c r="F1526">
        <v>-30</v>
      </c>
      <c r="G1526">
        <v>15994</v>
      </c>
      <c r="I1526" s="3">
        <f t="shared" si="23"/>
        <v>2</v>
      </c>
    </row>
    <row r="1527" spans="1:14">
      <c r="A1527" s="1">
        <v>41541</v>
      </c>
      <c r="B1527" s="2">
        <v>0.45833333333333331</v>
      </c>
      <c r="C1527">
        <v>1</v>
      </c>
      <c r="D1527">
        <v>2393</v>
      </c>
      <c r="E1527">
        <v>1</v>
      </c>
      <c r="G1527">
        <v>15994</v>
      </c>
      <c r="I1527" s="3">
        <f t="shared" si="23"/>
        <v>1</v>
      </c>
      <c r="J1527" s="3">
        <v>2392</v>
      </c>
      <c r="K1527" s="3">
        <v>2390</v>
      </c>
      <c r="L1527" s="3">
        <v>2396</v>
      </c>
    </row>
    <row r="1528" spans="1:14">
      <c r="A1528" s="1">
        <v>41542</v>
      </c>
      <c r="B1528" s="2">
        <v>0.33333333333333331</v>
      </c>
      <c r="C1528">
        <v>-2</v>
      </c>
      <c r="D1528">
        <v>2387</v>
      </c>
      <c r="E1528">
        <v>-3</v>
      </c>
      <c r="F1528">
        <v>-6</v>
      </c>
      <c r="G1528">
        <v>15988</v>
      </c>
      <c r="I1528" s="3">
        <f t="shared" si="23"/>
        <v>3</v>
      </c>
      <c r="J1528" s="3">
        <v>2388</v>
      </c>
      <c r="K1528" s="3">
        <v>2380</v>
      </c>
      <c r="L1528" s="3">
        <v>2389</v>
      </c>
    </row>
    <row r="1529" spans="1:14">
      <c r="A1529" s="1">
        <v>41542</v>
      </c>
      <c r="B1529" s="2">
        <v>0.41666666666666669</v>
      </c>
      <c r="C1529">
        <v>1</v>
      </c>
      <c r="D1529">
        <v>2388</v>
      </c>
      <c r="E1529">
        <v>3</v>
      </c>
      <c r="F1529">
        <v>-2</v>
      </c>
      <c r="G1529">
        <v>15986</v>
      </c>
      <c r="I1529" s="3">
        <f t="shared" si="23"/>
        <v>3</v>
      </c>
      <c r="J1529" s="22">
        <v>2393</v>
      </c>
      <c r="K1529" s="22">
        <v>2390</v>
      </c>
      <c r="L1529" s="22">
        <v>2397</v>
      </c>
      <c r="M1529" s="22">
        <v>-2</v>
      </c>
    </row>
    <row r="1530" spans="1:14">
      <c r="A1530" s="36">
        <v>41543</v>
      </c>
      <c r="B1530" s="24">
        <v>0.70833333333333337</v>
      </c>
      <c r="C1530" s="25">
        <v>-1</v>
      </c>
      <c r="D1530" s="25">
        <v>2436</v>
      </c>
      <c r="E1530" s="25">
        <v>-2</v>
      </c>
      <c r="F1530" s="25">
        <v>48</v>
      </c>
      <c r="G1530" s="25">
        <v>16034</v>
      </c>
      <c r="H1530" s="25">
        <f>SUM(F1503:F1530)</f>
        <v>-6</v>
      </c>
      <c r="I1530" s="3">
        <f t="shared" si="23"/>
        <v>2</v>
      </c>
      <c r="J1530" s="3">
        <v>2436</v>
      </c>
      <c r="K1530" s="3">
        <v>2432</v>
      </c>
      <c r="L1530" s="3">
        <v>2439</v>
      </c>
    </row>
    <row r="1531" spans="1:14">
      <c r="A1531" s="1">
        <v>41548</v>
      </c>
      <c r="B1531" s="43">
        <v>0.5</v>
      </c>
      <c r="C1531" s="44">
        <v>1</v>
      </c>
      <c r="D1531" s="45">
        <v>2383</v>
      </c>
      <c r="E1531" s="44">
        <v>2</v>
      </c>
      <c r="F1531" s="44">
        <v>53</v>
      </c>
      <c r="G1531" s="45">
        <v>16087</v>
      </c>
      <c r="I1531" s="3">
        <f t="shared" si="23"/>
        <v>2</v>
      </c>
      <c r="J1531" s="22">
        <v>2385</v>
      </c>
      <c r="K1531" s="22">
        <v>2385</v>
      </c>
      <c r="L1531" s="22">
        <v>2399</v>
      </c>
      <c r="M1531" s="22">
        <v>-2</v>
      </c>
    </row>
    <row r="1532" spans="1:14">
      <c r="A1532" s="1">
        <v>41549</v>
      </c>
      <c r="B1532" s="2">
        <v>0.45833333333333331</v>
      </c>
      <c r="C1532">
        <v>2</v>
      </c>
      <c r="D1532">
        <v>2404</v>
      </c>
      <c r="E1532">
        <v>1</v>
      </c>
      <c r="G1532">
        <v>16087</v>
      </c>
      <c r="I1532" s="3">
        <f t="shared" si="23"/>
        <v>1</v>
      </c>
      <c r="J1532" s="22">
        <v>2409</v>
      </c>
      <c r="K1532" s="22">
        <v>2407</v>
      </c>
      <c r="L1532" s="22">
        <v>2415</v>
      </c>
      <c r="M1532" s="22">
        <v>-3</v>
      </c>
    </row>
    <row r="1533" spans="1:14">
      <c r="A1533" s="1">
        <v>41550</v>
      </c>
      <c r="B1533" s="2">
        <v>0.5</v>
      </c>
      <c r="C1533">
        <v>-1</v>
      </c>
      <c r="D1533">
        <v>2417</v>
      </c>
      <c r="E1533">
        <v>-3</v>
      </c>
      <c r="F1533">
        <v>47</v>
      </c>
      <c r="G1533" s="39">
        <v>16134</v>
      </c>
      <c r="I1533" s="3">
        <f t="shared" si="23"/>
        <v>3</v>
      </c>
      <c r="J1533" s="20">
        <v>2419</v>
      </c>
      <c r="K1533" s="20">
        <v>2410</v>
      </c>
      <c r="L1533" s="20">
        <v>2418</v>
      </c>
      <c r="M1533" s="20">
        <v>2</v>
      </c>
    </row>
    <row r="1534" spans="1:14">
      <c r="A1534" s="1">
        <v>41550</v>
      </c>
      <c r="B1534" s="2">
        <v>0.58333333333333337</v>
      </c>
      <c r="C1534">
        <v>2</v>
      </c>
      <c r="D1534">
        <v>2419</v>
      </c>
      <c r="E1534">
        <v>3</v>
      </c>
      <c r="F1534">
        <v>-2</v>
      </c>
      <c r="G1534">
        <v>16132</v>
      </c>
      <c r="I1534" s="3">
        <f t="shared" si="23"/>
        <v>3</v>
      </c>
      <c r="J1534" s="3">
        <v>2422</v>
      </c>
      <c r="K1534" s="3">
        <v>2417</v>
      </c>
      <c r="L1534" s="3">
        <v>2426</v>
      </c>
    </row>
    <row r="1535" spans="1:14">
      <c r="A1535" s="1">
        <v>41551</v>
      </c>
      <c r="B1535" s="2">
        <v>0.375</v>
      </c>
      <c r="C1535">
        <v>0</v>
      </c>
      <c r="D1535">
        <v>2409</v>
      </c>
      <c r="E1535">
        <v>-2</v>
      </c>
      <c r="F1535">
        <v>-20</v>
      </c>
      <c r="G1535">
        <v>16112</v>
      </c>
      <c r="I1535" s="3">
        <f t="shared" si="23"/>
        <v>2</v>
      </c>
      <c r="J1535">
        <v>2406</v>
      </c>
      <c r="K1535">
        <v>2393</v>
      </c>
      <c r="L1535">
        <v>2406</v>
      </c>
      <c r="N1535" t="s">
        <v>16</v>
      </c>
    </row>
    <row r="1536" spans="1:14">
      <c r="A1536" s="1">
        <v>41554</v>
      </c>
      <c r="B1536" s="2">
        <v>0.625</v>
      </c>
      <c r="C1536">
        <v>1</v>
      </c>
      <c r="D1536">
        <v>2371</v>
      </c>
      <c r="E1536">
        <v>1</v>
      </c>
      <c r="G1536">
        <v>16112</v>
      </c>
      <c r="I1536" s="3">
        <f t="shared" si="23"/>
        <v>1</v>
      </c>
      <c r="J1536" s="3">
        <v>2373</v>
      </c>
      <c r="K1536" s="3">
        <v>2370</v>
      </c>
      <c r="L1536" s="3">
        <v>2380</v>
      </c>
      <c r="M1536" s="3"/>
    </row>
    <row r="1537" spans="1:14">
      <c r="A1537" s="1">
        <v>41555</v>
      </c>
      <c r="B1537" s="2">
        <v>0.45833333333333331</v>
      </c>
      <c r="C1537">
        <v>-2</v>
      </c>
      <c r="D1537">
        <v>2368</v>
      </c>
      <c r="E1537">
        <v>-3</v>
      </c>
      <c r="F1537">
        <v>-3</v>
      </c>
      <c r="G1537">
        <v>16109</v>
      </c>
      <c r="I1537" s="3">
        <f t="shared" si="23"/>
        <v>3</v>
      </c>
      <c r="J1537" s="3">
        <v>2368</v>
      </c>
      <c r="K1537" s="3">
        <v>2363</v>
      </c>
      <c r="L1537" s="3">
        <v>2368</v>
      </c>
      <c r="M1537" s="3"/>
    </row>
    <row r="1538" spans="1:14">
      <c r="A1538" s="1">
        <v>41555</v>
      </c>
      <c r="B1538" s="2">
        <v>0.54166666666666663</v>
      </c>
      <c r="C1538">
        <v>1</v>
      </c>
      <c r="D1538">
        <v>2370</v>
      </c>
      <c r="E1538">
        <v>3</v>
      </c>
      <c r="F1538">
        <v>-4</v>
      </c>
      <c r="G1538">
        <v>16105</v>
      </c>
      <c r="I1538" s="3">
        <f t="shared" si="23"/>
        <v>3</v>
      </c>
      <c r="J1538" s="22">
        <v>2372</v>
      </c>
      <c r="K1538" s="22">
        <v>2372</v>
      </c>
      <c r="L1538" s="22">
        <v>2382</v>
      </c>
      <c r="M1538" s="22">
        <v>-2</v>
      </c>
    </row>
    <row r="1539" spans="1:14">
      <c r="A1539" s="1">
        <v>41556</v>
      </c>
      <c r="B1539" s="2">
        <v>0.375</v>
      </c>
      <c r="C1539">
        <v>0</v>
      </c>
      <c r="D1539">
        <v>2363</v>
      </c>
      <c r="E1539">
        <v>-1</v>
      </c>
      <c r="F1539">
        <v>-7</v>
      </c>
      <c r="G1539">
        <v>16098</v>
      </c>
      <c r="I1539" s="3">
        <f t="shared" si="23"/>
        <v>1</v>
      </c>
      <c r="J1539">
        <v>2357</v>
      </c>
      <c r="K1539">
        <v>2356</v>
      </c>
      <c r="L1539">
        <v>2365</v>
      </c>
      <c r="N1539" t="s">
        <v>16</v>
      </c>
    </row>
    <row r="1540" spans="1:14">
      <c r="A1540" s="1">
        <v>41558</v>
      </c>
      <c r="B1540" s="2">
        <v>0.58333333333333337</v>
      </c>
      <c r="C1540">
        <v>-1</v>
      </c>
      <c r="D1540">
        <v>2485</v>
      </c>
      <c r="E1540">
        <v>-1</v>
      </c>
      <c r="G1540">
        <v>16098</v>
      </c>
      <c r="I1540" s="3">
        <f t="shared" ref="I1540:I1603" si="24">ABS(E1540)</f>
        <v>1</v>
      </c>
      <c r="J1540" s="3">
        <v>2486</v>
      </c>
      <c r="K1540" s="3">
        <v>2485</v>
      </c>
      <c r="L1540" s="3">
        <v>2493</v>
      </c>
      <c r="M1540" s="3"/>
    </row>
    <row r="1541" spans="1:14">
      <c r="A1541" s="1">
        <v>41561</v>
      </c>
      <c r="B1541" s="2">
        <v>0.54166666666666663</v>
      </c>
      <c r="C1541">
        <v>0</v>
      </c>
      <c r="D1541">
        <v>2495</v>
      </c>
      <c r="E1541">
        <v>1</v>
      </c>
      <c r="F1541">
        <v>-10</v>
      </c>
      <c r="G1541">
        <v>16088</v>
      </c>
      <c r="I1541" s="3">
        <f t="shared" si="24"/>
        <v>1</v>
      </c>
      <c r="J1541">
        <v>2496</v>
      </c>
      <c r="K1541">
        <v>2494</v>
      </c>
      <c r="L1541">
        <v>2501</v>
      </c>
      <c r="N1541" t="s">
        <v>16</v>
      </c>
    </row>
    <row r="1542" spans="1:14">
      <c r="A1542" s="1">
        <v>41562</v>
      </c>
      <c r="B1542" s="2">
        <v>0.33333333333333331</v>
      </c>
      <c r="C1542">
        <v>2</v>
      </c>
      <c r="D1542">
        <v>2510</v>
      </c>
      <c r="E1542">
        <v>2</v>
      </c>
      <c r="G1542">
        <v>16088</v>
      </c>
      <c r="I1542" s="3">
        <f t="shared" si="24"/>
        <v>2</v>
      </c>
      <c r="J1542" s="22">
        <v>2515</v>
      </c>
      <c r="K1542" s="22">
        <v>2512</v>
      </c>
      <c r="L1542" s="22">
        <v>2537</v>
      </c>
      <c r="M1542" s="22">
        <v>-2</v>
      </c>
    </row>
    <row r="1543" spans="1:14">
      <c r="A1543" s="1">
        <v>41562</v>
      </c>
      <c r="B1543" s="2">
        <v>0.5</v>
      </c>
      <c r="C1543">
        <v>-1</v>
      </c>
      <c r="D1543">
        <v>2526</v>
      </c>
      <c r="E1543">
        <v>-3</v>
      </c>
      <c r="F1543">
        <v>32</v>
      </c>
      <c r="G1543">
        <v>16120</v>
      </c>
      <c r="I1543" s="3">
        <f t="shared" si="24"/>
        <v>3</v>
      </c>
      <c r="J1543" s="20">
        <v>2528</v>
      </c>
      <c r="K1543" s="20">
        <v>2526</v>
      </c>
      <c r="L1543" s="20">
        <v>2534</v>
      </c>
      <c r="M1543" s="20">
        <v>2</v>
      </c>
    </row>
    <row r="1544" spans="1:14">
      <c r="A1544" s="1">
        <v>41562</v>
      </c>
      <c r="B1544" s="2">
        <v>0.54166666666666663</v>
      </c>
      <c r="C1544">
        <v>2</v>
      </c>
      <c r="D1544">
        <v>2530</v>
      </c>
      <c r="E1544">
        <v>3</v>
      </c>
      <c r="F1544">
        <v>-4</v>
      </c>
      <c r="G1544">
        <v>16116</v>
      </c>
      <c r="I1544" s="3">
        <f t="shared" si="24"/>
        <v>3</v>
      </c>
      <c r="J1544" s="3">
        <v>2532</v>
      </c>
      <c r="K1544" s="3">
        <v>2530</v>
      </c>
      <c r="L1544" s="3">
        <v>2542</v>
      </c>
      <c r="M1544" s="3"/>
    </row>
    <row r="1545" spans="1:14">
      <c r="A1545" s="1">
        <v>41562</v>
      </c>
      <c r="B1545" s="2">
        <v>0.625</v>
      </c>
      <c r="C1545">
        <v>-1</v>
      </c>
      <c r="D1545">
        <v>2531</v>
      </c>
      <c r="E1545">
        <v>-3</v>
      </c>
      <c r="F1545">
        <v>2</v>
      </c>
      <c r="G1545">
        <v>16118</v>
      </c>
      <c r="I1545" s="3">
        <f t="shared" si="24"/>
        <v>3</v>
      </c>
      <c r="J1545" s="22">
        <v>2525</v>
      </c>
      <c r="K1545" s="22">
        <v>2492</v>
      </c>
      <c r="L1545" s="22">
        <v>2527</v>
      </c>
      <c r="M1545" s="22">
        <v>-4</v>
      </c>
    </row>
    <row r="1546" spans="1:14">
      <c r="A1546" s="1">
        <v>41563</v>
      </c>
      <c r="B1546" s="2">
        <v>0.625</v>
      </c>
      <c r="C1546">
        <v>2</v>
      </c>
      <c r="D1546">
        <v>2513</v>
      </c>
      <c r="E1546">
        <v>3</v>
      </c>
      <c r="F1546">
        <v>18</v>
      </c>
      <c r="G1546">
        <v>16136</v>
      </c>
      <c r="I1546" s="3">
        <f t="shared" si="24"/>
        <v>3</v>
      </c>
      <c r="J1546" s="3">
        <v>2519</v>
      </c>
      <c r="K1546" s="3">
        <v>2488</v>
      </c>
      <c r="L1546" s="3">
        <v>2523</v>
      </c>
      <c r="M1546" s="3"/>
    </row>
    <row r="1547" spans="1:14">
      <c r="A1547" s="1">
        <v>41563</v>
      </c>
      <c r="B1547" s="2">
        <v>0.70833333333333337</v>
      </c>
      <c r="C1547">
        <v>-1</v>
      </c>
      <c r="D1547">
        <v>2504</v>
      </c>
      <c r="E1547">
        <v>-3</v>
      </c>
      <c r="F1547">
        <v>-18</v>
      </c>
      <c r="G1547">
        <v>16118</v>
      </c>
      <c r="I1547" s="3">
        <f t="shared" si="24"/>
        <v>3</v>
      </c>
      <c r="J1547" s="3">
        <v>2504</v>
      </c>
      <c r="K1547" s="3">
        <v>2490</v>
      </c>
      <c r="L1547" s="3">
        <v>2500</v>
      </c>
      <c r="M1547" s="3"/>
    </row>
    <row r="1548" spans="1:14">
      <c r="A1548" s="1">
        <v>41565</v>
      </c>
      <c r="B1548" s="2">
        <v>0.45833333333333331</v>
      </c>
      <c r="C1548">
        <v>1</v>
      </c>
      <c r="D1548">
        <v>2485</v>
      </c>
      <c r="E1548">
        <v>2</v>
      </c>
      <c r="F1548">
        <v>19</v>
      </c>
      <c r="G1548">
        <v>16137</v>
      </c>
      <c r="I1548" s="3">
        <f t="shared" si="24"/>
        <v>2</v>
      </c>
      <c r="J1548" s="3">
        <v>2489</v>
      </c>
      <c r="K1548" s="3">
        <v>2482</v>
      </c>
      <c r="L1548" s="3">
        <v>2493</v>
      </c>
      <c r="M1548" s="3"/>
    </row>
    <row r="1549" spans="1:14">
      <c r="A1549" s="1">
        <v>41565</v>
      </c>
      <c r="B1549" s="2">
        <v>0.625</v>
      </c>
      <c r="C1549">
        <v>-2</v>
      </c>
      <c r="D1549">
        <v>2476</v>
      </c>
      <c r="E1549">
        <v>-3</v>
      </c>
      <c r="F1549">
        <v>-9</v>
      </c>
      <c r="G1549">
        <v>16128</v>
      </c>
      <c r="I1549" s="3">
        <f t="shared" si="24"/>
        <v>3</v>
      </c>
      <c r="J1549" s="3">
        <v>2476</v>
      </c>
      <c r="K1549" s="3">
        <v>2468</v>
      </c>
      <c r="L1549" s="3">
        <v>2480</v>
      </c>
      <c r="M1549" s="3"/>
    </row>
    <row r="1550" spans="1:14">
      <c r="A1550" s="1">
        <v>41568</v>
      </c>
      <c r="B1550" s="2">
        <v>0.33333333333333331</v>
      </c>
      <c r="C1550">
        <v>0</v>
      </c>
      <c r="D1550">
        <v>2498</v>
      </c>
      <c r="E1550">
        <v>2</v>
      </c>
      <c r="F1550">
        <v>-44</v>
      </c>
      <c r="G1550">
        <v>16084</v>
      </c>
      <c r="I1550" s="3">
        <f t="shared" si="24"/>
        <v>2</v>
      </c>
      <c r="J1550">
        <v>2501</v>
      </c>
      <c r="K1550">
        <v>2499</v>
      </c>
      <c r="L1550">
        <v>2536</v>
      </c>
      <c r="N1550" t="s">
        <v>16</v>
      </c>
    </row>
    <row r="1551" spans="1:14">
      <c r="A1551" s="1">
        <v>41571</v>
      </c>
      <c r="B1551" s="2">
        <v>0.33333333333333331</v>
      </c>
      <c r="C1551">
        <v>2</v>
      </c>
      <c r="D1551">
        <v>2544</v>
      </c>
      <c r="E1551">
        <v>2</v>
      </c>
      <c r="G1551">
        <v>16084</v>
      </c>
      <c r="I1551" s="3">
        <f t="shared" si="24"/>
        <v>2</v>
      </c>
      <c r="J1551" s="3">
        <v>2542</v>
      </c>
      <c r="K1551" s="3">
        <v>2540</v>
      </c>
      <c r="L1551" s="3">
        <v>2553</v>
      </c>
      <c r="M1551" s="3"/>
    </row>
    <row r="1552" spans="1:14">
      <c r="A1552" s="1">
        <v>41571</v>
      </c>
      <c r="B1552" s="2">
        <v>0.625</v>
      </c>
      <c r="C1552">
        <v>-1</v>
      </c>
      <c r="D1552">
        <v>2538</v>
      </c>
      <c r="E1552">
        <v>-3</v>
      </c>
      <c r="F1552">
        <v>-12</v>
      </c>
      <c r="G1552">
        <v>16072</v>
      </c>
      <c r="I1552" s="3">
        <f t="shared" si="24"/>
        <v>3</v>
      </c>
      <c r="J1552" s="20">
        <v>2539</v>
      </c>
      <c r="K1552" s="20">
        <v>2538</v>
      </c>
      <c r="L1552" s="20">
        <v>2546</v>
      </c>
      <c r="M1552" s="20">
        <v>1</v>
      </c>
    </row>
    <row r="1553" spans="1:14">
      <c r="A1553" s="1">
        <v>41571</v>
      </c>
      <c r="B1553" s="2">
        <v>0.66666666666666663</v>
      </c>
      <c r="C1553">
        <v>2</v>
      </c>
      <c r="D1553">
        <v>2541</v>
      </c>
      <c r="E1553">
        <v>3</v>
      </c>
      <c r="F1553">
        <v>-3</v>
      </c>
      <c r="G1553">
        <v>16069</v>
      </c>
      <c r="I1553" s="3">
        <f t="shared" si="24"/>
        <v>3</v>
      </c>
      <c r="J1553" s="3">
        <v>2542</v>
      </c>
      <c r="K1553" s="3">
        <v>2539</v>
      </c>
      <c r="L1553" s="3">
        <v>2549</v>
      </c>
      <c r="M1553" s="3"/>
    </row>
    <row r="1554" spans="1:14">
      <c r="A1554" s="1">
        <v>41572</v>
      </c>
      <c r="B1554" s="2">
        <v>0.5</v>
      </c>
      <c r="C1554">
        <v>-1</v>
      </c>
      <c r="D1554">
        <v>2541</v>
      </c>
      <c r="E1554">
        <v>-3</v>
      </c>
      <c r="F1554">
        <v>0</v>
      </c>
      <c r="G1554">
        <v>16069</v>
      </c>
      <c r="I1554" s="3">
        <f t="shared" si="24"/>
        <v>3</v>
      </c>
      <c r="J1554">
        <v>2539</v>
      </c>
      <c r="K1554">
        <v>2537</v>
      </c>
      <c r="L1554">
        <v>2547</v>
      </c>
    </row>
    <row r="1555" spans="1:14">
      <c r="A1555" s="1">
        <v>41572</v>
      </c>
      <c r="B1555" s="2">
        <v>0.58333333333333337</v>
      </c>
      <c r="C1555">
        <v>2</v>
      </c>
      <c r="D1555">
        <v>2546</v>
      </c>
      <c r="E1555">
        <v>3</v>
      </c>
      <c r="F1555">
        <v>-5</v>
      </c>
      <c r="G1555">
        <v>16064</v>
      </c>
      <c r="I1555" s="3">
        <f t="shared" si="24"/>
        <v>3</v>
      </c>
      <c r="J1555" s="3">
        <v>2546</v>
      </c>
      <c r="K1555" s="3">
        <v>2537</v>
      </c>
      <c r="L1555" s="3">
        <v>2546</v>
      </c>
      <c r="M1555" s="3"/>
    </row>
    <row r="1556" spans="1:14">
      <c r="A1556" s="1">
        <v>41572</v>
      </c>
      <c r="B1556" s="2">
        <v>0.625</v>
      </c>
      <c r="C1556">
        <v>-1</v>
      </c>
      <c r="D1556">
        <v>2543</v>
      </c>
      <c r="E1556">
        <v>-3</v>
      </c>
      <c r="F1556">
        <v>-6</v>
      </c>
      <c r="G1556">
        <v>16058</v>
      </c>
      <c r="I1556" s="3">
        <f t="shared" si="24"/>
        <v>3</v>
      </c>
      <c r="J1556">
        <v>2543</v>
      </c>
      <c r="K1556">
        <v>2540</v>
      </c>
      <c r="L1556">
        <v>2549</v>
      </c>
    </row>
    <row r="1557" spans="1:14">
      <c r="A1557" s="1">
        <v>41575</v>
      </c>
      <c r="B1557" s="2">
        <v>0.33333333333333331</v>
      </c>
      <c r="C1557">
        <v>0</v>
      </c>
      <c r="D1557">
        <v>2558</v>
      </c>
      <c r="E1557">
        <v>1</v>
      </c>
      <c r="F1557">
        <v>-15</v>
      </c>
      <c r="G1557">
        <v>16043</v>
      </c>
      <c r="I1557" s="3">
        <f t="shared" si="24"/>
        <v>1</v>
      </c>
      <c r="J1557" s="21">
        <v>2555</v>
      </c>
      <c r="K1557" s="21">
        <v>2547</v>
      </c>
      <c r="L1557" s="21">
        <v>2560</v>
      </c>
      <c r="M1557" s="21">
        <v>3</v>
      </c>
      <c r="N1557" t="s">
        <v>16</v>
      </c>
    </row>
    <row r="1558" spans="1:14">
      <c r="A1558" s="1">
        <v>41575</v>
      </c>
      <c r="B1558" s="2">
        <v>0.33333333333333331</v>
      </c>
      <c r="C1558">
        <v>2</v>
      </c>
      <c r="D1558">
        <v>2558</v>
      </c>
      <c r="E1558">
        <v>2</v>
      </c>
      <c r="G1558">
        <v>16043</v>
      </c>
      <c r="I1558" s="3">
        <f t="shared" si="24"/>
        <v>2</v>
      </c>
      <c r="J1558" s="20">
        <v>2555</v>
      </c>
      <c r="K1558" s="20">
        <v>2547</v>
      </c>
      <c r="L1558" s="20">
        <v>2560</v>
      </c>
      <c r="M1558" s="20">
        <v>3</v>
      </c>
    </row>
    <row r="1559" spans="1:14">
      <c r="A1559" s="1">
        <v>41575</v>
      </c>
      <c r="B1559" s="2">
        <v>0.54166666666666663</v>
      </c>
      <c r="C1559">
        <v>-1</v>
      </c>
      <c r="D1559">
        <v>2552</v>
      </c>
      <c r="E1559">
        <v>-3</v>
      </c>
      <c r="F1559">
        <v>-12</v>
      </c>
      <c r="G1559">
        <v>16031</v>
      </c>
      <c r="I1559" s="3">
        <f t="shared" si="24"/>
        <v>3</v>
      </c>
      <c r="J1559" s="3">
        <v>2552</v>
      </c>
      <c r="K1559" s="3">
        <v>2551</v>
      </c>
      <c r="L1559" s="3">
        <v>2557</v>
      </c>
      <c r="M1559" s="3"/>
    </row>
    <row r="1560" spans="1:14">
      <c r="A1560" s="1">
        <v>41576</v>
      </c>
      <c r="B1560" s="2">
        <v>0.375</v>
      </c>
      <c r="C1560">
        <v>0</v>
      </c>
      <c r="D1560">
        <v>2568</v>
      </c>
      <c r="E1560">
        <v>1</v>
      </c>
      <c r="F1560">
        <v>-16</v>
      </c>
      <c r="G1560">
        <v>16015</v>
      </c>
      <c r="I1560" s="3">
        <f t="shared" si="24"/>
        <v>1</v>
      </c>
      <c r="J1560" s="21">
        <v>2582</v>
      </c>
      <c r="K1560" s="21">
        <v>2578</v>
      </c>
      <c r="L1560" s="21">
        <v>2587</v>
      </c>
      <c r="M1560" s="21">
        <v>-10</v>
      </c>
      <c r="N1560" s="3" t="s">
        <v>16</v>
      </c>
    </row>
    <row r="1561" spans="1:14">
      <c r="A1561" s="1">
        <v>41576</v>
      </c>
      <c r="B1561" s="2">
        <v>0.375</v>
      </c>
      <c r="C1561">
        <v>2</v>
      </c>
      <c r="D1561">
        <v>2568</v>
      </c>
      <c r="E1561">
        <v>2</v>
      </c>
      <c r="G1561">
        <v>16015</v>
      </c>
      <c r="I1561" s="3">
        <f t="shared" si="24"/>
        <v>2</v>
      </c>
      <c r="J1561" s="22">
        <v>2582</v>
      </c>
      <c r="K1561" s="22">
        <v>2578</v>
      </c>
      <c r="L1561" s="22">
        <v>2587</v>
      </c>
      <c r="M1561" s="22">
        <v>-10</v>
      </c>
      <c r="N1561" s="3" t="s">
        <v>44</v>
      </c>
    </row>
    <row r="1562" spans="1:14">
      <c r="A1562" s="1">
        <v>41576</v>
      </c>
      <c r="B1562" s="2">
        <v>0.625</v>
      </c>
      <c r="C1562">
        <v>-1</v>
      </c>
      <c r="D1562">
        <v>2577</v>
      </c>
      <c r="E1562">
        <v>-3</v>
      </c>
      <c r="F1562">
        <v>18</v>
      </c>
      <c r="G1562">
        <v>16033</v>
      </c>
      <c r="I1562" s="3">
        <f t="shared" si="24"/>
        <v>3</v>
      </c>
      <c r="J1562" s="3">
        <v>2572</v>
      </c>
      <c r="K1562" s="3">
        <v>2567</v>
      </c>
      <c r="L1562" s="3">
        <v>2577</v>
      </c>
    </row>
    <row r="1563" spans="1:14">
      <c r="A1563" s="1">
        <v>41577</v>
      </c>
      <c r="B1563" s="2">
        <v>0.33333333333333331</v>
      </c>
      <c r="C1563">
        <v>2</v>
      </c>
      <c r="D1563">
        <v>2585</v>
      </c>
      <c r="E1563">
        <v>3</v>
      </c>
      <c r="F1563">
        <v>-8</v>
      </c>
      <c r="G1563">
        <v>16025</v>
      </c>
      <c r="I1563" s="3">
        <f t="shared" si="24"/>
        <v>3</v>
      </c>
      <c r="J1563" s="3">
        <v>2585</v>
      </c>
      <c r="K1563" s="3">
        <v>2575</v>
      </c>
      <c r="L1563" s="3">
        <v>2588</v>
      </c>
    </row>
    <row r="1564" spans="1:14">
      <c r="A1564" s="36">
        <v>41577</v>
      </c>
      <c r="B1564" s="24">
        <v>0.375</v>
      </c>
      <c r="C1564" s="25">
        <v>-1</v>
      </c>
      <c r="D1564" s="25">
        <v>2581</v>
      </c>
      <c r="E1564" s="25">
        <v>-3</v>
      </c>
      <c r="F1564" s="25">
        <v>-8</v>
      </c>
      <c r="G1564" s="25">
        <v>16017</v>
      </c>
      <c r="H1564" s="25">
        <f>SUM(F1531:F1564)</f>
        <v>-17</v>
      </c>
      <c r="I1564" s="3">
        <f t="shared" si="24"/>
        <v>3</v>
      </c>
      <c r="J1564" s="22">
        <v>2575</v>
      </c>
      <c r="K1564" s="22">
        <v>2562</v>
      </c>
      <c r="L1564" s="22">
        <v>2577</v>
      </c>
      <c r="M1564" s="22">
        <v>-4</v>
      </c>
      <c r="N1564" s="3" t="s">
        <v>45</v>
      </c>
    </row>
    <row r="1565" spans="1:14">
      <c r="A1565" s="1">
        <v>41582</v>
      </c>
      <c r="B1565" s="2">
        <v>0.375</v>
      </c>
      <c r="C1565">
        <v>2</v>
      </c>
      <c r="D1565" s="41">
        <v>2539</v>
      </c>
      <c r="E1565">
        <v>3</v>
      </c>
      <c r="F1565">
        <v>42</v>
      </c>
      <c r="G1565" s="41">
        <v>16059</v>
      </c>
      <c r="I1565" s="3">
        <f t="shared" si="24"/>
        <v>3</v>
      </c>
      <c r="J1565" s="20">
        <v>2537</v>
      </c>
      <c r="K1565" s="20">
        <v>2527</v>
      </c>
      <c r="L1565" s="20">
        <v>2541</v>
      </c>
      <c r="M1565" s="20">
        <v>2</v>
      </c>
    </row>
    <row r="1566" spans="1:14">
      <c r="A1566" s="1">
        <v>41583</v>
      </c>
      <c r="B1566" s="2">
        <v>0.58333333333333337</v>
      </c>
      <c r="C1566">
        <v>0</v>
      </c>
      <c r="D1566">
        <v>2531</v>
      </c>
      <c r="E1566">
        <v>-2</v>
      </c>
      <c r="F1566">
        <v>-16</v>
      </c>
      <c r="G1566">
        <v>16043</v>
      </c>
      <c r="I1566" s="3">
        <f t="shared" si="24"/>
        <v>2</v>
      </c>
      <c r="J1566">
        <v>2520</v>
      </c>
      <c r="K1566">
        <v>2517</v>
      </c>
      <c r="L1566">
        <v>2528</v>
      </c>
      <c r="N1566" t="s">
        <v>16</v>
      </c>
    </row>
    <row r="1567" spans="1:14">
      <c r="A1567" s="1">
        <v>41584</v>
      </c>
      <c r="B1567" s="2">
        <v>0.54166666666666663</v>
      </c>
      <c r="C1567">
        <v>2</v>
      </c>
      <c r="D1567">
        <v>2531</v>
      </c>
      <c r="E1567">
        <v>2</v>
      </c>
      <c r="G1567" s="39">
        <v>16043</v>
      </c>
      <c r="I1567" s="3">
        <f t="shared" si="24"/>
        <v>2</v>
      </c>
      <c r="J1567">
        <v>2530</v>
      </c>
      <c r="K1567">
        <v>2529</v>
      </c>
      <c r="L1567">
        <v>2533</v>
      </c>
    </row>
    <row r="1568" spans="1:14">
      <c r="A1568" s="1">
        <v>41585</v>
      </c>
      <c r="B1568" s="2">
        <v>0.70833333333333337</v>
      </c>
      <c r="C1568">
        <v>0</v>
      </c>
      <c r="D1568">
        <v>2531</v>
      </c>
      <c r="E1568">
        <v>-2</v>
      </c>
      <c r="F1568">
        <v>0</v>
      </c>
      <c r="G1568">
        <v>16043</v>
      </c>
      <c r="I1568" s="3">
        <f t="shared" si="24"/>
        <v>2</v>
      </c>
      <c r="J1568" s="3">
        <v>2527</v>
      </c>
      <c r="K1568" s="3">
        <v>2531</v>
      </c>
      <c r="L1568" s="3">
        <v>2531</v>
      </c>
      <c r="M1568" s="3"/>
      <c r="N1568" t="s">
        <v>16</v>
      </c>
    </row>
    <row r="1569" spans="1:14">
      <c r="A1569" s="1">
        <v>41585</v>
      </c>
      <c r="B1569" s="2">
        <v>0.70833333333333337</v>
      </c>
      <c r="C1569">
        <v>-2</v>
      </c>
      <c r="D1569">
        <v>2531</v>
      </c>
      <c r="E1569">
        <v>-2</v>
      </c>
      <c r="G1569">
        <v>16043</v>
      </c>
      <c r="I1569" s="3">
        <f t="shared" si="24"/>
        <v>2</v>
      </c>
      <c r="J1569" s="3">
        <v>2527</v>
      </c>
      <c r="K1569" s="3">
        <v>2531</v>
      </c>
      <c r="L1569" s="3">
        <v>2531</v>
      </c>
      <c r="M1569" s="3"/>
    </row>
    <row r="1570" spans="1:14">
      <c r="A1570" s="1">
        <v>41586</v>
      </c>
      <c r="B1570" s="2">
        <v>0.70833333333333337</v>
      </c>
      <c r="C1570">
        <v>1</v>
      </c>
      <c r="D1570">
        <v>2515</v>
      </c>
      <c r="E1570">
        <v>3</v>
      </c>
      <c r="F1570">
        <v>32</v>
      </c>
      <c r="G1570">
        <v>16075</v>
      </c>
      <c r="I1570" s="3">
        <f t="shared" si="24"/>
        <v>3</v>
      </c>
      <c r="J1570" s="22">
        <v>2519</v>
      </c>
      <c r="K1570" s="22">
        <v>2519</v>
      </c>
      <c r="L1570" s="22">
        <v>1519</v>
      </c>
      <c r="M1570" s="22">
        <v>-4</v>
      </c>
    </row>
    <row r="1571" spans="1:14">
      <c r="A1571" s="1">
        <v>41590</v>
      </c>
      <c r="B1571" s="2">
        <v>0.625</v>
      </c>
      <c r="C1571">
        <v>-2</v>
      </c>
      <c r="D1571">
        <v>2519</v>
      </c>
      <c r="E1571">
        <v>-3</v>
      </c>
      <c r="F1571">
        <v>4</v>
      </c>
      <c r="G1571">
        <v>16079</v>
      </c>
      <c r="I1571" s="3">
        <f t="shared" si="24"/>
        <v>3</v>
      </c>
      <c r="J1571" s="3">
        <v>2512</v>
      </c>
      <c r="K1571" s="3">
        <v>2510</v>
      </c>
      <c r="L1571" s="3">
        <v>2523</v>
      </c>
      <c r="M1571" s="3"/>
    </row>
    <row r="1572" spans="1:14">
      <c r="A1572" s="1">
        <v>41592</v>
      </c>
      <c r="B1572" s="2">
        <v>0.375</v>
      </c>
      <c r="C1572">
        <v>0</v>
      </c>
      <c r="D1572">
        <v>2505</v>
      </c>
      <c r="E1572">
        <v>2</v>
      </c>
      <c r="F1572">
        <v>28</v>
      </c>
      <c r="G1572">
        <v>16107</v>
      </c>
      <c r="I1572" s="3">
        <f t="shared" si="24"/>
        <v>2</v>
      </c>
      <c r="J1572" s="3">
        <v>2506</v>
      </c>
      <c r="K1572" s="3">
        <v>2495</v>
      </c>
      <c r="L1572" s="3">
        <v>2508</v>
      </c>
      <c r="M1572" s="3"/>
      <c r="N1572" s="3" t="s">
        <v>16</v>
      </c>
    </row>
    <row r="1573" spans="1:14">
      <c r="A1573" s="1">
        <v>41592</v>
      </c>
      <c r="B1573" s="2">
        <v>0.375</v>
      </c>
      <c r="C1573">
        <v>2</v>
      </c>
      <c r="D1573">
        <v>2505</v>
      </c>
      <c r="E1573">
        <v>2</v>
      </c>
      <c r="G1573">
        <v>16107</v>
      </c>
      <c r="I1573" s="3">
        <f t="shared" si="24"/>
        <v>2</v>
      </c>
      <c r="J1573" s="3">
        <v>2506</v>
      </c>
      <c r="K1573" s="3">
        <v>2495</v>
      </c>
      <c r="L1573" s="3">
        <v>2508</v>
      </c>
      <c r="M1573" s="3"/>
      <c r="N1573" s="3"/>
    </row>
    <row r="1574" spans="1:14">
      <c r="A1574" s="1">
        <v>41597</v>
      </c>
      <c r="B1574" s="2">
        <v>0.45833333333333331</v>
      </c>
      <c r="C1574">
        <v>-1</v>
      </c>
      <c r="D1574">
        <v>2617</v>
      </c>
      <c r="E1574">
        <v>-3</v>
      </c>
      <c r="F1574">
        <v>224</v>
      </c>
      <c r="G1574">
        <v>16331</v>
      </c>
      <c r="I1574" s="3">
        <f t="shared" si="24"/>
        <v>3</v>
      </c>
      <c r="J1574" s="3">
        <v>2617</v>
      </c>
      <c r="K1574" s="3">
        <v>2608</v>
      </c>
      <c r="L1574" s="3">
        <v>2619</v>
      </c>
      <c r="M1574" s="3"/>
    </row>
    <row r="1575" spans="1:14">
      <c r="A1575" s="1">
        <v>41600</v>
      </c>
      <c r="B1575" s="2">
        <v>0.375</v>
      </c>
      <c r="C1575">
        <v>0</v>
      </c>
      <c r="D1575">
        <v>2607</v>
      </c>
      <c r="E1575">
        <v>1</v>
      </c>
      <c r="F1575">
        <v>10</v>
      </c>
      <c r="G1575">
        <v>16341</v>
      </c>
      <c r="I1575" s="3">
        <f t="shared" si="24"/>
        <v>1</v>
      </c>
      <c r="J1575">
        <v>2608</v>
      </c>
      <c r="K1575">
        <v>2599</v>
      </c>
      <c r="L1575">
        <v>2610</v>
      </c>
      <c r="N1575" t="s">
        <v>16</v>
      </c>
    </row>
    <row r="1576" spans="1:14">
      <c r="A1576" s="1">
        <v>41600</v>
      </c>
      <c r="B1576" s="2">
        <v>0.45833333333333331</v>
      </c>
      <c r="C1576">
        <v>-1</v>
      </c>
      <c r="D1576">
        <v>2598</v>
      </c>
      <c r="E1576">
        <v>-1</v>
      </c>
      <c r="G1576">
        <v>16341</v>
      </c>
      <c r="I1576" s="3">
        <f t="shared" si="24"/>
        <v>1</v>
      </c>
      <c r="J1576" s="22">
        <v>2593</v>
      </c>
      <c r="K1576" s="22">
        <v>2588</v>
      </c>
      <c r="L1576" s="22">
        <v>2596</v>
      </c>
      <c r="M1576" s="22">
        <v>-2</v>
      </c>
    </row>
    <row r="1577" spans="1:14">
      <c r="A1577" s="1">
        <v>41600</v>
      </c>
      <c r="B1577" s="2">
        <v>0.58333333333333337</v>
      </c>
      <c r="C1577">
        <v>2</v>
      </c>
      <c r="D1577">
        <v>2597</v>
      </c>
      <c r="E1577">
        <v>3</v>
      </c>
      <c r="F1577">
        <v>1</v>
      </c>
      <c r="G1577">
        <v>16342</v>
      </c>
      <c r="I1577" s="3">
        <f t="shared" si="24"/>
        <v>3</v>
      </c>
      <c r="J1577" s="22">
        <v>2602</v>
      </c>
      <c r="K1577" s="22">
        <v>2600</v>
      </c>
      <c r="L1577" s="22">
        <v>2607</v>
      </c>
      <c r="M1577" s="22">
        <v>-3</v>
      </c>
    </row>
    <row r="1578" spans="1:14">
      <c r="A1578" s="1">
        <v>41603</v>
      </c>
      <c r="B1578" s="2">
        <v>0.66666666666666663</v>
      </c>
      <c r="C1578">
        <v>-1</v>
      </c>
      <c r="D1578">
        <v>2620</v>
      </c>
      <c r="E1578">
        <v>-3</v>
      </c>
      <c r="F1578">
        <v>46</v>
      </c>
      <c r="G1578">
        <v>16388</v>
      </c>
      <c r="I1578" s="3">
        <f t="shared" si="24"/>
        <v>3</v>
      </c>
      <c r="J1578" s="22">
        <v>2611</v>
      </c>
      <c r="K1578" s="22">
        <v>2605</v>
      </c>
      <c r="L1578" s="22">
        <v>2616</v>
      </c>
      <c r="M1578" s="22">
        <v>-4</v>
      </c>
    </row>
    <row r="1579" spans="1:14">
      <c r="A1579" s="1">
        <v>41605</v>
      </c>
      <c r="B1579" s="2">
        <v>0.45833333333333331</v>
      </c>
      <c r="C1579">
        <v>1</v>
      </c>
      <c r="D1579">
        <v>2587</v>
      </c>
      <c r="E1579">
        <v>2</v>
      </c>
      <c r="F1579">
        <v>33</v>
      </c>
      <c r="G1579">
        <v>16421</v>
      </c>
      <c r="I1579" s="3">
        <f t="shared" si="24"/>
        <v>2</v>
      </c>
      <c r="J1579" s="3">
        <v>2593</v>
      </c>
      <c r="K1579" s="3">
        <v>2585</v>
      </c>
      <c r="L1579" s="3">
        <v>2595</v>
      </c>
    </row>
    <row r="1580" spans="1:14">
      <c r="A1580" s="1">
        <v>41605</v>
      </c>
      <c r="B1580" s="2">
        <v>0.54166666666666663</v>
      </c>
      <c r="C1580">
        <v>-2</v>
      </c>
      <c r="D1580">
        <v>2583</v>
      </c>
      <c r="E1580">
        <v>-3</v>
      </c>
      <c r="F1580">
        <v>-4</v>
      </c>
      <c r="G1580">
        <v>16417</v>
      </c>
      <c r="I1580" s="3">
        <f t="shared" si="24"/>
        <v>3</v>
      </c>
      <c r="J1580" s="3">
        <v>2580</v>
      </c>
      <c r="K1580" s="3">
        <v>2575</v>
      </c>
      <c r="L1580" s="3">
        <v>2584</v>
      </c>
    </row>
    <row r="1581" spans="1:14">
      <c r="A1581" s="36">
        <v>41606</v>
      </c>
      <c r="B1581" s="24">
        <v>0.375</v>
      </c>
      <c r="C1581" s="25">
        <v>0</v>
      </c>
      <c r="D1581" s="25">
        <v>2607</v>
      </c>
      <c r="E1581" s="25">
        <v>2</v>
      </c>
      <c r="F1581" s="25">
        <v>-48</v>
      </c>
      <c r="G1581" s="25">
        <v>16369</v>
      </c>
      <c r="H1581" s="25">
        <f>SUM(F1565:F1581)</f>
        <v>352</v>
      </c>
      <c r="I1581" s="3">
        <f t="shared" si="24"/>
        <v>2</v>
      </c>
      <c r="J1581" s="21">
        <v>2602</v>
      </c>
      <c r="K1581" s="21">
        <v>2590</v>
      </c>
      <c r="L1581" s="21">
        <v>2607</v>
      </c>
      <c r="M1581" s="21">
        <v>5</v>
      </c>
      <c r="N1581" t="s">
        <v>16</v>
      </c>
    </row>
    <row r="1582" spans="1:14">
      <c r="A1582" s="1">
        <v>41610</v>
      </c>
      <c r="B1582" s="2">
        <v>0.375</v>
      </c>
      <c r="C1582">
        <v>-2</v>
      </c>
      <c r="D1582" s="41">
        <v>2585</v>
      </c>
      <c r="E1582">
        <v>-2</v>
      </c>
      <c r="G1582" s="41">
        <v>16369</v>
      </c>
      <c r="I1582" s="3">
        <f t="shared" si="24"/>
        <v>2</v>
      </c>
      <c r="J1582" s="20">
        <v>2587</v>
      </c>
      <c r="K1582" s="20">
        <v>2587</v>
      </c>
      <c r="L1582" s="20">
        <v>2604</v>
      </c>
      <c r="M1582" s="20">
        <v>2</v>
      </c>
    </row>
    <row r="1583" spans="1:14">
      <c r="A1583" s="1">
        <v>41612</v>
      </c>
      <c r="B1583" s="2">
        <v>0.375</v>
      </c>
      <c r="C1583">
        <v>1</v>
      </c>
      <c r="D1583">
        <v>2523</v>
      </c>
      <c r="E1583">
        <v>3</v>
      </c>
      <c r="F1583">
        <v>124</v>
      </c>
      <c r="G1583">
        <v>16493</v>
      </c>
      <c r="I1583" s="3">
        <f t="shared" si="24"/>
        <v>3</v>
      </c>
      <c r="J1583" s="20">
        <v>2519</v>
      </c>
      <c r="K1583" s="20">
        <v>2496</v>
      </c>
      <c r="L1583" s="20">
        <v>2522</v>
      </c>
      <c r="M1583" s="20">
        <v>4</v>
      </c>
    </row>
    <row r="1584" spans="1:14">
      <c r="A1584" s="1">
        <v>41612</v>
      </c>
      <c r="B1584" s="2">
        <v>0.41666666666666669</v>
      </c>
      <c r="C1584">
        <v>0</v>
      </c>
      <c r="D1584">
        <v>2513</v>
      </c>
      <c r="E1584">
        <v>-1</v>
      </c>
      <c r="F1584">
        <v>-10</v>
      </c>
      <c r="G1584" s="39">
        <v>16483</v>
      </c>
      <c r="I1584" s="3">
        <f t="shared" si="24"/>
        <v>1</v>
      </c>
      <c r="J1584" s="3">
        <v>2513</v>
      </c>
      <c r="K1584" s="3">
        <v>2509</v>
      </c>
      <c r="L1584" s="3">
        <v>2525</v>
      </c>
      <c r="M1584" s="3"/>
      <c r="N1584" t="s">
        <v>16</v>
      </c>
    </row>
    <row r="1585" spans="1:14">
      <c r="A1585" s="1">
        <v>41612</v>
      </c>
      <c r="B1585" s="2">
        <v>0.41666666666666669</v>
      </c>
      <c r="C1585">
        <v>-2</v>
      </c>
      <c r="D1585">
        <v>2513</v>
      </c>
      <c r="E1585">
        <v>-2</v>
      </c>
      <c r="G1585">
        <v>16483</v>
      </c>
      <c r="I1585" s="3">
        <f t="shared" si="24"/>
        <v>2</v>
      </c>
      <c r="J1585" s="3">
        <v>2513</v>
      </c>
      <c r="K1585" s="3">
        <v>2509</v>
      </c>
      <c r="L1585" s="3">
        <v>2525</v>
      </c>
      <c r="M1585" s="3"/>
    </row>
    <row r="1586" spans="1:14">
      <c r="A1586" s="1">
        <v>41612</v>
      </c>
      <c r="B1586" s="2">
        <v>0.45833333333333331</v>
      </c>
      <c r="C1586">
        <v>1</v>
      </c>
      <c r="D1586">
        <v>2517</v>
      </c>
      <c r="E1586">
        <v>3</v>
      </c>
      <c r="F1586">
        <v>-8</v>
      </c>
      <c r="G1586">
        <v>16475</v>
      </c>
      <c r="I1586" s="3">
        <f t="shared" si="24"/>
        <v>3</v>
      </c>
      <c r="J1586" s="3">
        <v>2523</v>
      </c>
      <c r="K1586" s="3">
        <v>2509</v>
      </c>
      <c r="L1586" s="3">
        <v>2524</v>
      </c>
      <c r="M1586" s="3"/>
      <c r="N1586" s="3"/>
    </row>
    <row r="1587" spans="1:14">
      <c r="A1587" s="1">
        <v>41612</v>
      </c>
      <c r="B1587" s="2">
        <v>0.58333333333333337</v>
      </c>
      <c r="C1587">
        <v>0</v>
      </c>
      <c r="D1587">
        <v>2496</v>
      </c>
      <c r="E1587">
        <v>-1</v>
      </c>
      <c r="F1587">
        <v>-21</v>
      </c>
      <c r="G1587">
        <v>16454</v>
      </c>
      <c r="I1587" s="3">
        <f t="shared" si="24"/>
        <v>1</v>
      </c>
      <c r="J1587" s="3">
        <v>2490</v>
      </c>
      <c r="K1587" s="3">
        <v>2487</v>
      </c>
      <c r="L1587" s="3">
        <v>2501</v>
      </c>
      <c r="M1587" s="3"/>
      <c r="N1587" s="3" t="s">
        <v>16</v>
      </c>
    </row>
    <row r="1588" spans="1:14">
      <c r="A1588" s="1">
        <v>41612</v>
      </c>
      <c r="B1588" s="2">
        <v>0.58333333333333337</v>
      </c>
      <c r="C1588">
        <v>-2</v>
      </c>
      <c r="D1588">
        <v>2496</v>
      </c>
      <c r="E1588">
        <v>-2</v>
      </c>
      <c r="G1588">
        <v>16454</v>
      </c>
      <c r="I1588" s="3">
        <f t="shared" si="24"/>
        <v>2</v>
      </c>
      <c r="J1588" s="3">
        <v>2490</v>
      </c>
      <c r="K1588" s="3">
        <v>2487</v>
      </c>
      <c r="L1588" s="3">
        <v>2501</v>
      </c>
      <c r="M1588" s="3"/>
      <c r="N1588" s="3"/>
    </row>
    <row r="1589" spans="1:14">
      <c r="A1589" s="1">
        <v>41612</v>
      </c>
      <c r="B1589" s="2">
        <v>0.70833333333333337</v>
      </c>
      <c r="C1589">
        <v>1</v>
      </c>
      <c r="D1589">
        <v>2499</v>
      </c>
      <c r="E1589">
        <v>3</v>
      </c>
      <c r="F1589">
        <v>-6</v>
      </c>
      <c r="G1589">
        <v>16448</v>
      </c>
      <c r="I1589" s="3">
        <f t="shared" si="24"/>
        <v>3</v>
      </c>
      <c r="J1589" s="22">
        <v>2505</v>
      </c>
      <c r="K1589" s="22">
        <v>2502</v>
      </c>
      <c r="L1589" s="22">
        <v>2502</v>
      </c>
      <c r="M1589" s="22">
        <v>-3</v>
      </c>
    </row>
    <row r="1590" spans="1:14">
      <c r="A1590" s="1">
        <v>41614</v>
      </c>
      <c r="B1590" s="2">
        <v>0.58333333333333337</v>
      </c>
      <c r="C1590">
        <v>0</v>
      </c>
      <c r="D1590">
        <v>2484</v>
      </c>
      <c r="E1590">
        <v>-1</v>
      </c>
      <c r="F1590">
        <v>-15</v>
      </c>
      <c r="G1590">
        <v>16433</v>
      </c>
      <c r="I1590" s="3">
        <f t="shared" si="24"/>
        <v>1</v>
      </c>
      <c r="J1590">
        <v>2482</v>
      </c>
      <c r="K1590">
        <v>2478</v>
      </c>
      <c r="L1590">
        <v>2499</v>
      </c>
      <c r="N1590" t="s">
        <v>16</v>
      </c>
    </row>
    <row r="1591" spans="1:14">
      <c r="A1591" s="1">
        <v>41614</v>
      </c>
      <c r="B1591" s="2">
        <v>0.58333333333333337</v>
      </c>
      <c r="C1591">
        <v>-2</v>
      </c>
      <c r="D1591">
        <v>2484</v>
      </c>
      <c r="E1591">
        <v>-2</v>
      </c>
      <c r="G1591">
        <v>16433</v>
      </c>
      <c r="I1591" s="3">
        <f t="shared" si="24"/>
        <v>2</v>
      </c>
      <c r="J1591">
        <v>2482</v>
      </c>
      <c r="K1591">
        <v>2478</v>
      </c>
      <c r="L1591">
        <v>2499</v>
      </c>
    </row>
    <row r="1592" spans="1:14">
      <c r="A1592" s="1">
        <v>41614</v>
      </c>
      <c r="B1592" s="2">
        <v>0.625</v>
      </c>
      <c r="C1592">
        <v>1</v>
      </c>
      <c r="D1592">
        <v>2488</v>
      </c>
      <c r="E1592">
        <v>3</v>
      </c>
      <c r="F1592">
        <v>-8</v>
      </c>
      <c r="G1592">
        <v>16425</v>
      </c>
      <c r="I1592" s="3">
        <f t="shared" si="24"/>
        <v>3</v>
      </c>
      <c r="J1592" s="22">
        <v>2493</v>
      </c>
      <c r="K1592" s="22">
        <v>2493</v>
      </c>
      <c r="L1592" s="22">
        <v>2507</v>
      </c>
      <c r="M1592" s="22">
        <v>-5</v>
      </c>
    </row>
    <row r="1593" spans="1:14">
      <c r="A1593" s="1">
        <v>41617</v>
      </c>
      <c r="B1593" s="2">
        <v>0.54166666666666663</v>
      </c>
      <c r="C1593">
        <v>-2</v>
      </c>
      <c r="D1593">
        <v>2498</v>
      </c>
      <c r="E1593">
        <v>-3</v>
      </c>
      <c r="F1593">
        <v>10</v>
      </c>
      <c r="G1593">
        <v>16435</v>
      </c>
      <c r="I1593" s="3">
        <f t="shared" si="24"/>
        <v>3</v>
      </c>
      <c r="J1593">
        <v>2498</v>
      </c>
      <c r="K1593">
        <v>2496</v>
      </c>
      <c r="L1593">
        <v>2507</v>
      </c>
    </row>
    <row r="1594" spans="1:14">
      <c r="A1594" s="1">
        <v>41617</v>
      </c>
      <c r="B1594" s="2">
        <v>0.58333333333333337</v>
      </c>
      <c r="C1594">
        <v>1</v>
      </c>
      <c r="D1594">
        <v>2502</v>
      </c>
      <c r="E1594">
        <v>3</v>
      </c>
      <c r="F1594">
        <v>-8</v>
      </c>
      <c r="G1594">
        <v>16427</v>
      </c>
      <c r="I1594" s="3">
        <f t="shared" si="24"/>
        <v>3</v>
      </c>
      <c r="J1594">
        <v>2505</v>
      </c>
      <c r="K1594">
        <v>2498</v>
      </c>
      <c r="L1594">
        <v>2508</v>
      </c>
    </row>
    <row r="1595" spans="1:14">
      <c r="A1595" s="1">
        <v>41617</v>
      </c>
      <c r="B1595" s="2">
        <v>0.66666666666666663</v>
      </c>
      <c r="C1595">
        <v>-2</v>
      </c>
      <c r="D1595">
        <v>2499</v>
      </c>
      <c r="E1595">
        <v>-3</v>
      </c>
      <c r="F1595">
        <v>-3</v>
      </c>
      <c r="G1595">
        <v>16424</v>
      </c>
      <c r="I1595" s="3">
        <f t="shared" si="24"/>
        <v>3</v>
      </c>
      <c r="J1595">
        <v>2501</v>
      </c>
      <c r="K1595">
        <v>2492</v>
      </c>
      <c r="L1595">
        <v>2501</v>
      </c>
    </row>
    <row r="1596" spans="1:14">
      <c r="A1596" s="1">
        <v>41618</v>
      </c>
      <c r="B1596" s="2">
        <v>0.75</v>
      </c>
      <c r="C1596">
        <v>2</v>
      </c>
      <c r="D1596">
        <v>2484</v>
      </c>
      <c r="E1596">
        <v>4</v>
      </c>
      <c r="F1596">
        <v>30</v>
      </c>
      <c r="G1596">
        <v>16454</v>
      </c>
      <c r="I1596" s="3">
        <f t="shared" si="24"/>
        <v>4</v>
      </c>
      <c r="J1596" s="3">
        <v>2484</v>
      </c>
      <c r="K1596" s="3">
        <v>2471</v>
      </c>
      <c r="L1596" s="3">
        <v>2480</v>
      </c>
      <c r="M1596" s="3"/>
    </row>
    <row r="1597" spans="1:14">
      <c r="A1597" s="1">
        <v>41620</v>
      </c>
      <c r="B1597" s="2">
        <v>0.375</v>
      </c>
      <c r="C1597">
        <v>0</v>
      </c>
      <c r="D1597">
        <v>2459</v>
      </c>
      <c r="E1597">
        <v>-2</v>
      </c>
      <c r="F1597">
        <v>-50</v>
      </c>
      <c r="G1597">
        <v>16404</v>
      </c>
      <c r="I1597" s="3">
        <f t="shared" si="24"/>
        <v>2</v>
      </c>
      <c r="J1597">
        <v>2457</v>
      </c>
      <c r="K1597">
        <v>2445</v>
      </c>
      <c r="L1597">
        <v>2458</v>
      </c>
      <c r="N1597" t="s">
        <v>16</v>
      </c>
    </row>
    <row r="1598" spans="1:14">
      <c r="A1598" s="1">
        <v>41621</v>
      </c>
      <c r="B1598" s="2">
        <v>0.75</v>
      </c>
      <c r="C1598">
        <v>1</v>
      </c>
      <c r="D1598">
        <v>2439</v>
      </c>
      <c r="E1598">
        <v>1</v>
      </c>
      <c r="G1598">
        <v>16404</v>
      </c>
      <c r="I1598" s="3">
        <f t="shared" si="24"/>
        <v>1</v>
      </c>
      <c r="J1598" s="3">
        <v>2439</v>
      </c>
      <c r="K1598" s="3">
        <v>2424</v>
      </c>
      <c r="L1598" s="3">
        <v>2432</v>
      </c>
    </row>
    <row r="1599" spans="1:14">
      <c r="A1599" s="1">
        <v>41624</v>
      </c>
      <c r="B1599" s="2">
        <v>0.375</v>
      </c>
      <c r="C1599">
        <v>-2</v>
      </c>
      <c r="D1599">
        <v>2429</v>
      </c>
      <c r="E1599">
        <v>-3</v>
      </c>
      <c r="F1599">
        <v>-10</v>
      </c>
      <c r="G1599">
        <v>16394</v>
      </c>
      <c r="I1599" s="3">
        <f t="shared" si="24"/>
        <v>3</v>
      </c>
      <c r="J1599" s="3">
        <v>2429</v>
      </c>
      <c r="K1599" s="3">
        <v>2416</v>
      </c>
      <c r="L1599" s="3">
        <v>2434</v>
      </c>
      <c r="M1599" s="3"/>
    </row>
    <row r="1600" spans="1:14">
      <c r="A1600" s="1">
        <v>41624</v>
      </c>
      <c r="B1600" s="2">
        <v>0.45833333333333331</v>
      </c>
      <c r="C1600">
        <v>1</v>
      </c>
      <c r="D1600">
        <v>2434</v>
      </c>
      <c r="E1600">
        <v>3</v>
      </c>
      <c r="F1600">
        <v>-10</v>
      </c>
      <c r="G1600">
        <v>16384</v>
      </c>
      <c r="I1600" s="3">
        <f t="shared" si="24"/>
        <v>3</v>
      </c>
      <c r="J1600" s="20">
        <v>2431</v>
      </c>
      <c r="K1600" s="20">
        <v>2425</v>
      </c>
      <c r="L1600" s="20">
        <v>2442</v>
      </c>
      <c r="M1600" s="20">
        <v>3</v>
      </c>
    </row>
    <row r="1601" spans="1:14">
      <c r="A1601" s="1">
        <v>41625</v>
      </c>
      <c r="B1601" s="2">
        <v>0.45833333333333331</v>
      </c>
      <c r="C1601">
        <v>-2</v>
      </c>
      <c r="D1601">
        <v>2428</v>
      </c>
      <c r="E1601">
        <v>-3</v>
      </c>
      <c r="F1601">
        <v>-6</v>
      </c>
      <c r="G1601">
        <v>16378</v>
      </c>
      <c r="I1601" s="3">
        <f t="shared" si="24"/>
        <v>3</v>
      </c>
      <c r="J1601" s="3">
        <v>2424</v>
      </c>
      <c r="K1601" s="3">
        <v>2421</v>
      </c>
      <c r="L1601" s="3">
        <v>2428</v>
      </c>
    </row>
    <row r="1602" spans="1:14">
      <c r="A1602" s="1">
        <v>41626</v>
      </c>
      <c r="B1602" s="2">
        <v>0.625</v>
      </c>
      <c r="C1602">
        <v>1</v>
      </c>
      <c r="D1602">
        <v>2402</v>
      </c>
      <c r="E1602">
        <v>3</v>
      </c>
      <c r="F1602">
        <v>52</v>
      </c>
      <c r="G1602">
        <v>16430</v>
      </c>
      <c r="I1602" s="3">
        <f t="shared" si="24"/>
        <v>3</v>
      </c>
      <c r="J1602" s="3">
        <v>2403</v>
      </c>
      <c r="K1602" s="3">
        <v>2397</v>
      </c>
      <c r="L1602" s="3">
        <v>2409</v>
      </c>
      <c r="M1602" s="3"/>
      <c r="N1602" s="3"/>
    </row>
    <row r="1603" spans="1:14">
      <c r="A1603" s="1">
        <v>41626</v>
      </c>
      <c r="B1603" s="2">
        <v>0.75</v>
      </c>
      <c r="C1603">
        <v>-2</v>
      </c>
      <c r="D1603">
        <v>2397</v>
      </c>
      <c r="E1603">
        <v>-3</v>
      </c>
      <c r="F1603">
        <v>-5</v>
      </c>
      <c r="G1603">
        <v>16425</v>
      </c>
      <c r="I1603" s="3">
        <f t="shared" si="24"/>
        <v>3</v>
      </c>
      <c r="J1603" s="3">
        <v>2397</v>
      </c>
      <c r="K1603" s="3">
        <v>2417</v>
      </c>
      <c r="L1603" s="3">
        <v>2426</v>
      </c>
      <c r="M1603" s="3"/>
      <c r="N1603" s="3" t="s">
        <v>25</v>
      </c>
    </row>
    <row r="1604" spans="1:14">
      <c r="A1604" s="1">
        <v>41627</v>
      </c>
      <c r="B1604" s="2">
        <v>0.375</v>
      </c>
      <c r="C1604">
        <v>2</v>
      </c>
      <c r="D1604">
        <v>2422</v>
      </c>
      <c r="E1604">
        <v>4</v>
      </c>
      <c r="F1604" s="22">
        <v>-50</v>
      </c>
      <c r="G1604">
        <v>16375</v>
      </c>
      <c r="I1604" s="3">
        <f t="shared" ref="I1604:I1667" si="25">ABS(E1604)</f>
        <v>4</v>
      </c>
      <c r="J1604" s="3">
        <v>2423</v>
      </c>
      <c r="K1604" s="3">
        <v>2407</v>
      </c>
      <c r="L1604" s="3">
        <v>2425</v>
      </c>
      <c r="M1604" s="3"/>
      <c r="N1604" s="3" t="s">
        <v>46</v>
      </c>
    </row>
    <row r="1605" spans="1:14">
      <c r="A1605" s="1">
        <v>41627</v>
      </c>
      <c r="B1605" s="2">
        <v>0.58333333333333337</v>
      </c>
      <c r="C1605">
        <v>-2</v>
      </c>
      <c r="D1605">
        <v>2406</v>
      </c>
      <c r="E1605">
        <v>-4</v>
      </c>
      <c r="F1605" s="22">
        <v>-32</v>
      </c>
      <c r="G1605">
        <v>16343</v>
      </c>
      <c r="I1605" s="3">
        <f t="shared" si="25"/>
        <v>4</v>
      </c>
      <c r="J1605" s="22">
        <v>2402</v>
      </c>
      <c r="K1605" s="22">
        <v>2387</v>
      </c>
      <c r="L1605" s="22">
        <v>2404</v>
      </c>
      <c r="M1605" s="22">
        <v>-2</v>
      </c>
    </row>
    <row r="1606" spans="1:14">
      <c r="A1606" s="1">
        <v>41628</v>
      </c>
      <c r="B1606" s="2">
        <v>0.45833333333333331</v>
      </c>
      <c r="C1606">
        <v>1</v>
      </c>
      <c r="D1606">
        <v>2387</v>
      </c>
      <c r="E1606">
        <v>3</v>
      </c>
      <c r="F1606">
        <v>38</v>
      </c>
      <c r="G1606">
        <v>16381</v>
      </c>
      <c r="I1606" s="3">
        <f t="shared" si="25"/>
        <v>3</v>
      </c>
      <c r="J1606" s="3">
        <v>2389</v>
      </c>
      <c r="K1606" s="3">
        <v>2387</v>
      </c>
      <c r="L1606" s="3">
        <v>2406</v>
      </c>
    </row>
    <row r="1607" spans="1:14">
      <c r="A1607" s="1">
        <v>41628</v>
      </c>
      <c r="B1607" s="2">
        <v>0.70833333333333337</v>
      </c>
      <c r="C1607">
        <v>-2</v>
      </c>
      <c r="D1607">
        <v>2381</v>
      </c>
      <c r="E1607">
        <v>-3</v>
      </c>
      <c r="F1607">
        <v>-6</v>
      </c>
      <c r="G1607">
        <v>16375</v>
      </c>
      <c r="I1607" s="3">
        <f t="shared" si="25"/>
        <v>3</v>
      </c>
      <c r="J1607">
        <v>2384</v>
      </c>
      <c r="K1607">
        <v>2384</v>
      </c>
      <c r="L1607">
        <v>2383</v>
      </c>
    </row>
    <row r="1608" spans="1:14">
      <c r="A1608" s="1">
        <v>41628</v>
      </c>
      <c r="B1608" s="2">
        <v>0.75</v>
      </c>
      <c r="C1608">
        <v>1</v>
      </c>
      <c r="D1608">
        <v>2384</v>
      </c>
      <c r="E1608">
        <v>3</v>
      </c>
      <c r="F1608">
        <v>-6</v>
      </c>
      <c r="G1608">
        <v>16369</v>
      </c>
      <c r="I1608" s="3">
        <f t="shared" si="25"/>
        <v>3</v>
      </c>
      <c r="J1608">
        <v>2384</v>
      </c>
      <c r="K1608">
        <v>2449</v>
      </c>
      <c r="L1608">
        <v>2459</v>
      </c>
    </row>
    <row r="1609" spans="1:14">
      <c r="A1609" s="1">
        <v>41635</v>
      </c>
      <c r="B1609" s="2">
        <v>0.375</v>
      </c>
      <c r="C1609">
        <v>2</v>
      </c>
      <c r="D1609">
        <v>2446</v>
      </c>
      <c r="E1609">
        <v>1</v>
      </c>
      <c r="G1609">
        <v>16369</v>
      </c>
      <c r="I1609" s="3">
        <f t="shared" si="25"/>
        <v>1</v>
      </c>
      <c r="J1609">
        <v>2445</v>
      </c>
      <c r="K1609">
        <v>2431</v>
      </c>
      <c r="L1609">
        <v>2448</v>
      </c>
    </row>
    <row r="1610" spans="1:14">
      <c r="A1610" s="36">
        <v>41635</v>
      </c>
      <c r="B1610" s="24">
        <v>0.45833333333333331</v>
      </c>
      <c r="C1610" s="25">
        <v>0</v>
      </c>
      <c r="D1610" s="25">
        <v>2429</v>
      </c>
      <c r="E1610" s="25">
        <v>-2</v>
      </c>
      <c r="F1610" s="22">
        <v>28</v>
      </c>
      <c r="G1610" s="25">
        <v>16397</v>
      </c>
      <c r="H1610" s="25">
        <f>SUM(F1582:F1610)</f>
        <v>28</v>
      </c>
      <c r="I1610" s="3">
        <f t="shared" si="25"/>
        <v>2</v>
      </c>
      <c r="J1610">
        <v>2423</v>
      </c>
      <c r="K1610">
        <v>2421</v>
      </c>
      <c r="L1610">
        <v>2431</v>
      </c>
      <c r="N1610" t="s">
        <v>55</v>
      </c>
    </row>
    <row r="1611" spans="1:14">
      <c r="A1611" s="42">
        <v>41641</v>
      </c>
      <c r="B1611" s="43">
        <v>0.375</v>
      </c>
      <c r="C1611" s="44">
        <v>2</v>
      </c>
      <c r="D1611" s="45">
        <v>2433</v>
      </c>
      <c r="E1611" s="44">
        <v>2</v>
      </c>
      <c r="F1611" s="44"/>
      <c r="G1611" s="45">
        <v>16397</v>
      </c>
      <c r="H1611" s="44"/>
      <c r="I1611" s="3">
        <f t="shared" si="25"/>
        <v>2</v>
      </c>
      <c r="J1611" s="3">
        <v>2436</v>
      </c>
      <c r="K1611" s="3">
        <v>2427</v>
      </c>
      <c r="L1611" s="3">
        <v>2439</v>
      </c>
    </row>
    <row r="1612" spans="1:14">
      <c r="A1612" s="1">
        <v>41642</v>
      </c>
      <c r="B1612" s="2">
        <v>0.375</v>
      </c>
      <c r="C1612">
        <v>-1</v>
      </c>
      <c r="D1612">
        <v>2439</v>
      </c>
      <c r="E1612">
        <v>-3</v>
      </c>
      <c r="F1612">
        <v>12</v>
      </c>
      <c r="G1612">
        <v>16409</v>
      </c>
      <c r="I1612" s="3">
        <f t="shared" si="25"/>
        <v>3</v>
      </c>
      <c r="J1612" s="3">
        <v>2439</v>
      </c>
      <c r="K1612" s="3">
        <v>2434</v>
      </c>
      <c r="L1612" s="3">
        <v>2444</v>
      </c>
    </row>
    <row r="1613" spans="1:14">
      <c r="A1613" s="1">
        <v>41646</v>
      </c>
      <c r="B1613" s="2">
        <v>0.70833333333333337</v>
      </c>
      <c r="C1613">
        <v>1</v>
      </c>
      <c r="D1613">
        <v>2372</v>
      </c>
      <c r="E1613">
        <v>2</v>
      </c>
      <c r="F1613">
        <v>67</v>
      </c>
      <c r="G1613" s="39">
        <v>16476</v>
      </c>
      <c r="I1613" s="3">
        <f t="shared" si="25"/>
        <v>2</v>
      </c>
      <c r="J1613" s="3">
        <v>2372</v>
      </c>
      <c r="K1613" s="3">
        <v>2370</v>
      </c>
      <c r="L1613" s="3">
        <v>2370</v>
      </c>
    </row>
    <row r="1614" spans="1:14">
      <c r="A1614" s="1">
        <v>41647</v>
      </c>
      <c r="B1614" s="2">
        <v>0.375</v>
      </c>
      <c r="C1614">
        <v>-2</v>
      </c>
      <c r="D1614">
        <v>2364</v>
      </c>
      <c r="E1614">
        <v>-3</v>
      </c>
      <c r="F1614">
        <v>-8</v>
      </c>
      <c r="G1614">
        <v>16468</v>
      </c>
      <c r="I1614" s="3">
        <f t="shared" si="25"/>
        <v>3</v>
      </c>
      <c r="J1614" s="22">
        <v>2360</v>
      </c>
      <c r="K1614" s="22">
        <v>2342</v>
      </c>
      <c r="L1614" s="22">
        <v>4236</v>
      </c>
      <c r="M1614" s="22">
        <v>-4</v>
      </c>
      <c r="N1614" s="3" t="s">
        <v>47</v>
      </c>
    </row>
    <row r="1615" spans="1:14">
      <c r="A1615" s="1">
        <v>41647</v>
      </c>
      <c r="B1615" s="2">
        <v>0.5</v>
      </c>
      <c r="C1615">
        <v>1</v>
      </c>
      <c r="D1615">
        <v>2358</v>
      </c>
      <c r="E1615">
        <v>3</v>
      </c>
      <c r="F1615" s="22">
        <v>12</v>
      </c>
      <c r="G1615">
        <v>16480</v>
      </c>
      <c r="I1615" s="3">
        <f t="shared" si="25"/>
        <v>3</v>
      </c>
      <c r="J1615" s="3">
        <v>2360</v>
      </c>
      <c r="K1615" s="3">
        <v>2350</v>
      </c>
      <c r="L1615" s="3">
        <v>2361</v>
      </c>
      <c r="M1615" s="3"/>
      <c r="N1615" s="3"/>
    </row>
    <row r="1616" spans="1:14">
      <c r="A1616" s="1">
        <v>41648</v>
      </c>
      <c r="B1616" s="2">
        <v>0.70833333333333337</v>
      </c>
      <c r="C1616">
        <v>0</v>
      </c>
      <c r="D1616">
        <v>2353</v>
      </c>
      <c r="E1616">
        <v>-1</v>
      </c>
      <c r="F1616">
        <v>-5</v>
      </c>
      <c r="G1616">
        <v>16475</v>
      </c>
      <c r="I1616" s="3">
        <f t="shared" si="25"/>
        <v>1</v>
      </c>
      <c r="J1616" s="21">
        <v>2340</v>
      </c>
      <c r="K1616" s="21">
        <v>2229</v>
      </c>
      <c r="L1616" s="21">
        <v>2339</v>
      </c>
      <c r="M1616" s="21">
        <v>-13</v>
      </c>
      <c r="N1616" t="s">
        <v>56</v>
      </c>
    </row>
    <row r="1617" spans="1:14">
      <c r="A1617" s="1">
        <v>41649</v>
      </c>
      <c r="B1617" s="2">
        <v>0.66666666666666663</v>
      </c>
      <c r="C1617">
        <v>1</v>
      </c>
      <c r="D1617">
        <v>2328</v>
      </c>
      <c r="E1617">
        <v>1</v>
      </c>
      <c r="G1617">
        <v>16475</v>
      </c>
      <c r="I1617" s="3">
        <f t="shared" si="25"/>
        <v>1</v>
      </c>
      <c r="J1617" s="20">
        <v>2327</v>
      </c>
      <c r="K1617" s="20">
        <v>2322</v>
      </c>
      <c r="L1617" s="20">
        <v>2333</v>
      </c>
      <c r="M1617" s="20">
        <v>1</v>
      </c>
    </row>
    <row r="1618" spans="1:14">
      <c r="A1618" s="1">
        <v>41653</v>
      </c>
      <c r="B1618" s="2">
        <v>0.375</v>
      </c>
      <c r="C1618">
        <v>-2</v>
      </c>
      <c r="D1618">
        <v>2361</v>
      </c>
      <c r="E1618">
        <v>-3</v>
      </c>
      <c r="F1618">
        <v>33</v>
      </c>
      <c r="G1618">
        <v>16508</v>
      </c>
      <c r="I1618" s="3">
        <f t="shared" si="25"/>
        <v>3</v>
      </c>
      <c r="J1618" s="3">
        <v>2361</v>
      </c>
      <c r="K1618" s="3">
        <v>2358</v>
      </c>
      <c r="L1618" s="3">
        <v>2375</v>
      </c>
      <c r="M1618" s="3"/>
      <c r="N1618" s="3" t="s">
        <v>27</v>
      </c>
    </row>
    <row r="1619" spans="1:14">
      <c r="A1619" s="1">
        <v>41653</v>
      </c>
      <c r="B1619" s="2">
        <v>0.625</v>
      </c>
      <c r="C1619">
        <v>0</v>
      </c>
      <c r="D1619">
        <v>2394</v>
      </c>
      <c r="E1619">
        <v>2</v>
      </c>
      <c r="F1619" s="33">
        <v>-66</v>
      </c>
      <c r="G1619">
        <v>16442</v>
      </c>
      <c r="I1619" s="3">
        <f t="shared" si="25"/>
        <v>2</v>
      </c>
      <c r="J1619">
        <v>2398</v>
      </c>
      <c r="K1619">
        <v>2391</v>
      </c>
      <c r="L1619">
        <v>2401</v>
      </c>
      <c r="N1619" t="s">
        <v>16</v>
      </c>
    </row>
    <row r="1620" spans="1:14">
      <c r="A1620" s="1">
        <v>41654</v>
      </c>
      <c r="B1620" s="2">
        <v>0.58333333333333337</v>
      </c>
      <c r="C1620">
        <v>-1</v>
      </c>
      <c r="D1620">
        <v>2411</v>
      </c>
      <c r="E1620">
        <v>-1</v>
      </c>
      <c r="G1620">
        <v>16442</v>
      </c>
      <c r="I1620" s="3">
        <f t="shared" si="25"/>
        <v>1</v>
      </c>
      <c r="J1620" s="22">
        <v>2408</v>
      </c>
      <c r="K1620" s="22">
        <v>2400</v>
      </c>
      <c r="L1620" s="22">
        <v>2410</v>
      </c>
      <c r="M1620" s="22">
        <v>-1</v>
      </c>
    </row>
    <row r="1621" spans="1:14">
      <c r="A1621" s="1">
        <v>41655</v>
      </c>
      <c r="B1621" s="2">
        <v>0.625</v>
      </c>
      <c r="C1621">
        <v>0</v>
      </c>
      <c r="D1621">
        <v>2423</v>
      </c>
      <c r="E1621">
        <v>1</v>
      </c>
      <c r="F1621">
        <v>-12</v>
      </c>
      <c r="G1621">
        <v>16430</v>
      </c>
      <c r="I1621" s="3">
        <f t="shared" si="25"/>
        <v>1</v>
      </c>
      <c r="J1621" s="3">
        <v>2430</v>
      </c>
      <c r="K1621" s="3">
        <v>2421</v>
      </c>
      <c r="L1621" s="3">
        <v>2431</v>
      </c>
      <c r="M1621" s="3"/>
      <c r="N1621" t="s">
        <v>16</v>
      </c>
    </row>
    <row r="1622" spans="1:14">
      <c r="A1622" s="1">
        <v>41655</v>
      </c>
      <c r="B1622" s="2">
        <v>0.625</v>
      </c>
      <c r="C1622">
        <v>2</v>
      </c>
      <c r="D1622">
        <v>2423</v>
      </c>
      <c r="E1622">
        <v>2</v>
      </c>
      <c r="G1622">
        <v>16430</v>
      </c>
      <c r="I1622" s="3">
        <f t="shared" si="25"/>
        <v>2</v>
      </c>
      <c r="J1622" s="3">
        <v>2430</v>
      </c>
      <c r="K1622" s="3">
        <v>2421</v>
      </c>
      <c r="L1622" s="3">
        <v>2431</v>
      </c>
      <c r="M1622" s="3"/>
    </row>
    <row r="1623" spans="1:14">
      <c r="A1623" s="1">
        <v>41655</v>
      </c>
      <c r="B1623" s="2">
        <v>0.70833333333333337</v>
      </c>
      <c r="C1623">
        <v>-1</v>
      </c>
      <c r="D1623">
        <v>2421</v>
      </c>
      <c r="E1623">
        <v>-3</v>
      </c>
      <c r="F1623">
        <v>-4</v>
      </c>
      <c r="G1623">
        <v>16426</v>
      </c>
      <c r="I1623" s="3">
        <f t="shared" si="25"/>
        <v>3</v>
      </c>
      <c r="J1623" s="22">
        <v>2414</v>
      </c>
      <c r="K1623" s="22">
        <v>2395</v>
      </c>
      <c r="L1623" s="22">
        <v>2417</v>
      </c>
      <c r="M1623" s="22">
        <v>-4</v>
      </c>
      <c r="N1623" s="3" t="s">
        <v>47</v>
      </c>
    </row>
    <row r="1624" spans="1:14">
      <c r="A1624" s="1">
        <v>41659</v>
      </c>
      <c r="B1624" s="2">
        <v>0.5</v>
      </c>
      <c r="C1624">
        <v>1</v>
      </c>
      <c r="D1624">
        <v>2388</v>
      </c>
      <c r="E1624">
        <v>2</v>
      </c>
      <c r="F1624" s="22">
        <v>33</v>
      </c>
      <c r="G1624">
        <v>16459</v>
      </c>
      <c r="I1624" s="3">
        <f t="shared" si="25"/>
        <v>2</v>
      </c>
      <c r="J1624" s="3">
        <v>2389</v>
      </c>
      <c r="K1624" s="3">
        <v>2379</v>
      </c>
      <c r="L1624" s="3">
        <v>2392</v>
      </c>
    </row>
    <row r="1625" spans="1:14">
      <c r="A1625" s="1">
        <v>41659</v>
      </c>
      <c r="B1625" s="2">
        <v>0.54166666666666663</v>
      </c>
      <c r="C1625">
        <v>-2</v>
      </c>
      <c r="D1625">
        <v>2386</v>
      </c>
      <c r="E1625">
        <v>-3</v>
      </c>
      <c r="F1625">
        <v>-2</v>
      </c>
      <c r="G1625">
        <v>16457</v>
      </c>
      <c r="I1625" s="3">
        <f t="shared" si="25"/>
        <v>3</v>
      </c>
      <c r="J1625" s="22">
        <v>2384</v>
      </c>
      <c r="K1625" s="22">
        <v>2382</v>
      </c>
      <c r="L1625" s="22">
        <v>2385</v>
      </c>
      <c r="M1625" s="22">
        <v>-1</v>
      </c>
    </row>
    <row r="1626" spans="1:14">
      <c r="A1626" s="1">
        <v>41659</v>
      </c>
      <c r="B1626" s="2">
        <v>0.625</v>
      </c>
      <c r="C1626">
        <v>1</v>
      </c>
      <c r="D1626">
        <v>2385</v>
      </c>
      <c r="E1626">
        <v>3</v>
      </c>
      <c r="F1626">
        <v>2</v>
      </c>
      <c r="G1626">
        <v>16459</v>
      </c>
      <c r="I1626" s="3">
        <f t="shared" si="25"/>
        <v>3</v>
      </c>
      <c r="J1626" s="3">
        <v>2386</v>
      </c>
      <c r="K1626" s="3">
        <v>2383</v>
      </c>
      <c r="L1626" s="3">
        <v>2394</v>
      </c>
      <c r="M1626" s="3"/>
    </row>
    <row r="1627" spans="1:14">
      <c r="A1627" s="1">
        <v>41660</v>
      </c>
      <c r="B1627" s="2">
        <v>0.75</v>
      </c>
      <c r="C1627">
        <v>-1</v>
      </c>
      <c r="D1627">
        <v>2425</v>
      </c>
      <c r="E1627">
        <v>-2</v>
      </c>
      <c r="F1627">
        <v>40</v>
      </c>
      <c r="G1627">
        <v>16499</v>
      </c>
      <c r="I1627" s="3">
        <f t="shared" si="25"/>
        <v>2</v>
      </c>
      <c r="J1627" s="3">
        <v>2425</v>
      </c>
      <c r="K1627" s="3">
        <v>2425</v>
      </c>
      <c r="L1627" s="3">
        <v>2425</v>
      </c>
      <c r="M1627" s="3"/>
      <c r="N1627" s="3" t="s">
        <v>38</v>
      </c>
    </row>
    <row r="1628" spans="1:14">
      <c r="A1628" s="1">
        <v>41661</v>
      </c>
      <c r="B1628" s="2">
        <v>0.375</v>
      </c>
      <c r="C1628">
        <v>2</v>
      </c>
      <c r="D1628">
        <v>2435</v>
      </c>
      <c r="E1628">
        <v>3</v>
      </c>
      <c r="F1628" s="33">
        <v>-10</v>
      </c>
      <c r="G1628">
        <v>16489</v>
      </c>
      <c r="I1628" s="3">
        <f t="shared" si="25"/>
        <v>3</v>
      </c>
      <c r="J1628" s="3">
        <v>2437</v>
      </c>
      <c r="K1628" s="3">
        <v>2434</v>
      </c>
      <c r="L1628" s="3">
        <v>2456</v>
      </c>
      <c r="M1628" s="3"/>
    </row>
    <row r="1629" spans="1:14">
      <c r="A1629" s="1">
        <v>41661</v>
      </c>
      <c r="B1629" s="2">
        <v>0.54166666666666663</v>
      </c>
      <c r="C1629">
        <v>-1</v>
      </c>
      <c r="D1629">
        <v>2441</v>
      </c>
      <c r="E1629">
        <v>-3</v>
      </c>
      <c r="F1629">
        <v>12</v>
      </c>
      <c r="G1629">
        <v>16501</v>
      </c>
      <c r="I1629" s="3">
        <f t="shared" si="25"/>
        <v>3</v>
      </c>
      <c r="J1629" s="3">
        <v>2440</v>
      </c>
      <c r="K1629" s="3">
        <v>2439</v>
      </c>
      <c r="L1629" s="3">
        <v>2444</v>
      </c>
    </row>
    <row r="1630" spans="1:14">
      <c r="A1630" s="1">
        <v>41661</v>
      </c>
      <c r="B1630" s="2">
        <v>0.75</v>
      </c>
      <c r="C1630">
        <v>2</v>
      </c>
      <c r="D1630">
        <v>2443</v>
      </c>
      <c r="E1630">
        <v>3</v>
      </c>
      <c r="F1630">
        <v>-2</v>
      </c>
      <c r="G1630">
        <v>16499</v>
      </c>
      <c r="I1630" s="3">
        <f t="shared" si="25"/>
        <v>3</v>
      </c>
      <c r="J1630" s="3">
        <v>2443</v>
      </c>
      <c r="K1630" s="3">
        <v>2443</v>
      </c>
      <c r="L1630" s="3">
        <v>2443</v>
      </c>
      <c r="M1630" s="3"/>
      <c r="N1630" s="3" t="s">
        <v>57</v>
      </c>
    </row>
    <row r="1631" spans="1:14">
      <c r="A1631" s="1">
        <v>41662</v>
      </c>
      <c r="B1631" s="2">
        <v>0.375</v>
      </c>
      <c r="C1631">
        <v>-1</v>
      </c>
      <c r="D1631">
        <v>2440</v>
      </c>
      <c r="E1631">
        <v>-3</v>
      </c>
      <c r="F1631" s="33">
        <v>-6</v>
      </c>
      <c r="G1631">
        <v>16493</v>
      </c>
      <c r="I1631" s="3">
        <f t="shared" si="25"/>
        <v>3</v>
      </c>
      <c r="J1631" s="20">
        <v>2443</v>
      </c>
      <c r="K1631" s="20">
        <v>2433</v>
      </c>
      <c r="L1631" s="20">
        <v>2454</v>
      </c>
      <c r="M1631" s="20">
        <v>3</v>
      </c>
    </row>
    <row r="1632" spans="1:14">
      <c r="A1632" s="1">
        <v>41662</v>
      </c>
      <c r="B1632" s="2">
        <v>0.41666666666666669</v>
      </c>
      <c r="C1632">
        <v>2</v>
      </c>
      <c r="D1632">
        <v>2443</v>
      </c>
      <c r="E1632">
        <v>3</v>
      </c>
      <c r="F1632">
        <v>-3</v>
      </c>
      <c r="G1632">
        <v>16490</v>
      </c>
      <c r="I1632" s="3">
        <f t="shared" si="25"/>
        <v>3</v>
      </c>
      <c r="J1632" s="3">
        <v>2444</v>
      </c>
      <c r="K1632" s="3">
        <v>2431</v>
      </c>
      <c r="L1632" s="3">
        <v>2446</v>
      </c>
      <c r="M1632" s="3"/>
    </row>
    <row r="1633" spans="1:14">
      <c r="A1633" s="1">
        <v>41662</v>
      </c>
      <c r="B1633" s="2">
        <v>0.45833333333333331</v>
      </c>
      <c r="C1633">
        <v>-1</v>
      </c>
      <c r="D1633">
        <v>2440</v>
      </c>
      <c r="E1633">
        <v>-3</v>
      </c>
      <c r="F1633">
        <v>-6</v>
      </c>
      <c r="G1633">
        <v>16484</v>
      </c>
      <c r="I1633" s="3">
        <f t="shared" si="25"/>
        <v>3</v>
      </c>
      <c r="J1633" s="3">
        <v>2438</v>
      </c>
      <c r="K1633" s="3">
        <v>2438</v>
      </c>
      <c r="L1633" s="3">
        <v>2445</v>
      </c>
      <c r="M1633" s="3"/>
    </row>
    <row r="1634" spans="1:14">
      <c r="A1634" s="1">
        <v>41662</v>
      </c>
      <c r="B1634" s="2">
        <v>0.54166666666666663</v>
      </c>
      <c r="C1634">
        <v>2</v>
      </c>
      <c r="D1634">
        <v>2445</v>
      </c>
      <c r="E1634">
        <v>3</v>
      </c>
      <c r="F1634">
        <v>-5</v>
      </c>
      <c r="G1634">
        <v>16479</v>
      </c>
      <c r="I1634" s="3">
        <f t="shared" si="25"/>
        <v>3</v>
      </c>
      <c r="J1634" s="20">
        <v>2442</v>
      </c>
      <c r="K1634" s="20">
        <v>2442</v>
      </c>
      <c r="L1634" s="20">
        <v>2447</v>
      </c>
      <c r="M1634" s="20">
        <v>3</v>
      </c>
    </row>
    <row r="1635" spans="1:14">
      <c r="A1635" s="1">
        <v>41662</v>
      </c>
      <c r="B1635" s="2">
        <v>0.58333333333333337</v>
      </c>
      <c r="C1635">
        <v>-1</v>
      </c>
      <c r="D1635">
        <v>2444</v>
      </c>
      <c r="E1635">
        <v>-3</v>
      </c>
      <c r="F1635">
        <v>-2</v>
      </c>
      <c r="G1635">
        <v>16477</v>
      </c>
      <c r="I1635" s="3">
        <f t="shared" si="25"/>
        <v>3</v>
      </c>
      <c r="J1635" s="3">
        <v>2443</v>
      </c>
      <c r="K1635" s="3">
        <v>2438</v>
      </c>
      <c r="L1635" s="3">
        <v>2448</v>
      </c>
      <c r="M1635" s="3"/>
    </row>
    <row r="1636" spans="1:14">
      <c r="A1636" s="1">
        <v>41666</v>
      </c>
      <c r="B1636" s="2">
        <v>0.54166666666666663</v>
      </c>
      <c r="C1636">
        <v>1</v>
      </c>
      <c r="D1636">
        <v>2340</v>
      </c>
      <c r="E1636">
        <v>2</v>
      </c>
      <c r="F1636">
        <v>104</v>
      </c>
      <c r="G1636">
        <v>16581</v>
      </c>
      <c r="I1636" s="3">
        <f t="shared" si="25"/>
        <v>2</v>
      </c>
      <c r="J1636" s="22">
        <v>2349</v>
      </c>
      <c r="K1636" s="22">
        <v>2346</v>
      </c>
      <c r="L1636" s="22">
        <v>2367</v>
      </c>
      <c r="M1636" s="22">
        <v>-6</v>
      </c>
      <c r="N1636" s="3" t="s">
        <v>47</v>
      </c>
    </row>
    <row r="1637" spans="1:14">
      <c r="A1637" s="1">
        <v>41666</v>
      </c>
      <c r="B1637" s="2">
        <v>0.75</v>
      </c>
      <c r="C1637">
        <v>-2</v>
      </c>
      <c r="D1637">
        <v>2325</v>
      </c>
      <c r="E1637">
        <v>-3</v>
      </c>
      <c r="F1637" s="22">
        <v>-15</v>
      </c>
      <c r="G1637">
        <v>16566</v>
      </c>
      <c r="I1637" s="3">
        <f t="shared" si="25"/>
        <v>3</v>
      </c>
      <c r="J1637" s="3">
        <v>2325</v>
      </c>
      <c r="K1637" s="3">
        <v>2336</v>
      </c>
      <c r="L1637" s="3">
        <v>2346</v>
      </c>
      <c r="M1637" s="3"/>
      <c r="N1637" s="3" t="s">
        <v>38</v>
      </c>
    </row>
    <row r="1638" spans="1:14">
      <c r="A1638" s="1">
        <v>41667</v>
      </c>
      <c r="B1638" s="2">
        <v>0.375</v>
      </c>
      <c r="C1638">
        <v>1</v>
      </c>
      <c r="D1638">
        <v>2340</v>
      </c>
      <c r="E1638">
        <v>3</v>
      </c>
      <c r="F1638" s="33">
        <v>-30</v>
      </c>
      <c r="G1638">
        <v>16536</v>
      </c>
      <c r="I1638" s="3">
        <f t="shared" si="25"/>
        <v>3</v>
      </c>
      <c r="J1638">
        <v>2340</v>
      </c>
      <c r="K1638">
        <v>2328</v>
      </c>
      <c r="L1638">
        <v>2342</v>
      </c>
    </row>
    <row r="1639" spans="1:14">
      <c r="A1639" s="1">
        <v>41668</v>
      </c>
      <c r="B1639" s="2">
        <v>0.54166666666666663</v>
      </c>
      <c r="C1639">
        <v>0</v>
      </c>
      <c r="D1639">
        <v>2337</v>
      </c>
      <c r="E1639">
        <v>-1</v>
      </c>
      <c r="F1639">
        <v>-3</v>
      </c>
      <c r="G1639">
        <v>16533</v>
      </c>
      <c r="I1639" s="3">
        <f t="shared" si="25"/>
        <v>1</v>
      </c>
      <c r="J1639" s="3">
        <v>2331</v>
      </c>
      <c r="K1639" s="3">
        <v>2317</v>
      </c>
      <c r="L1639" s="3">
        <v>2334</v>
      </c>
      <c r="M1639" s="3">
        <v>-3</v>
      </c>
      <c r="N1639" t="s">
        <v>16</v>
      </c>
    </row>
    <row r="1640" spans="1:14">
      <c r="A1640" s="1">
        <v>41668</v>
      </c>
      <c r="B1640" s="2">
        <v>0.54166666666666663</v>
      </c>
      <c r="C1640">
        <v>-2</v>
      </c>
      <c r="D1640">
        <v>2337</v>
      </c>
      <c r="E1640">
        <v>-2</v>
      </c>
      <c r="G1640">
        <v>16533</v>
      </c>
      <c r="I1640" s="3">
        <f t="shared" si="25"/>
        <v>2</v>
      </c>
      <c r="J1640" s="22">
        <v>2331</v>
      </c>
      <c r="K1640" s="22">
        <v>2317</v>
      </c>
      <c r="L1640" s="22">
        <v>2334</v>
      </c>
      <c r="M1640" s="22">
        <v>-3</v>
      </c>
    </row>
    <row r="1641" spans="1:14">
      <c r="A1641" s="1">
        <v>41669</v>
      </c>
      <c r="B1641" s="2">
        <v>0.54166666666666663</v>
      </c>
      <c r="C1641">
        <v>1</v>
      </c>
      <c r="D1641">
        <v>2310</v>
      </c>
      <c r="E1641">
        <v>3</v>
      </c>
      <c r="F1641">
        <v>54</v>
      </c>
      <c r="G1641">
        <v>16587</v>
      </c>
      <c r="I1641" s="3">
        <f t="shared" si="25"/>
        <v>3</v>
      </c>
      <c r="J1641" s="3">
        <v>2316</v>
      </c>
      <c r="K1641" s="3">
        <v>2302</v>
      </c>
      <c r="L1641" s="3">
        <v>2316</v>
      </c>
      <c r="M1641" s="3"/>
    </row>
    <row r="1642" spans="1:14">
      <c r="A1642" s="79">
        <v>41670</v>
      </c>
      <c r="B1642" s="80">
        <v>0.625</v>
      </c>
      <c r="C1642" s="81">
        <v>2</v>
      </c>
      <c r="D1642" s="81">
        <v>2345</v>
      </c>
      <c r="E1642" s="81">
        <v>1</v>
      </c>
      <c r="F1642" s="81"/>
      <c r="G1642" s="81">
        <v>16587</v>
      </c>
      <c r="H1642" s="81">
        <f>SUM(F1611:F1642)</f>
        <v>190</v>
      </c>
      <c r="I1642" s="3">
        <f t="shared" si="25"/>
        <v>1</v>
      </c>
      <c r="J1642" s="22">
        <v>2349</v>
      </c>
      <c r="K1642" s="22">
        <v>2347</v>
      </c>
      <c r="L1642" s="22">
        <v>2363</v>
      </c>
      <c r="M1642" s="22">
        <v>-2</v>
      </c>
      <c r="N1642" t="s">
        <v>58</v>
      </c>
    </row>
    <row r="1643" spans="1:14">
      <c r="A1643" s="1">
        <v>41673</v>
      </c>
      <c r="B1643" s="43">
        <v>0.70833333333333337</v>
      </c>
      <c r="C1643" s="44">
        <v>-1</v>
      </c>
      <c r="D1643" s="45">
        <v>2381</v>
      </c>
      <c r="E1643" s="44">
        <v>-3</v>
      </c>
      <c r="F1643" s="44">
        <v>107</v>
      </c>
      <c r="G1643" s="45">
        <v>16694</v>
      </c>
      <c r="I1643" s="3">
        <f t="shared" si="25"/>
        <v>3</v>
      </c>
      <c r="J1643" s="3">
        <v>2380</v>
      </c>
      <c r="K1643" s="3">
        <v>2385</v>
      </c>
      <c r="L1643" s="3">
        <v>2385</v>
      </c>
      <c r="M1643" s="3"/>
    </row>
    <row r="1644" spans="1:14">
      <c r="A1644" s="1">
        <v>41675</v>
      </c>
      <c r="B1644" s="2">
        <v>0.70833333333333337</v>
      </c>
      <c r="C1644">
        <v>0</v>
      </c>
      <c r="D1644">
        <v>2375</v>
      </c>
      <c r="E1644">
        <v>1</v>
      </c>
      <c r="F1644">
        <v>6</v>
      </c>
      <c r="G1644">
        <v>16700</v>
      </c>
      <c r="I1644" s="3">
        <f t="shared" si="25"/>
        <v>1</v>
      </c>
      <c r="J1644" s="3">
        <v>2373</v>
      </c>
      <c r="K1644" s="3">
        <v>2372</v>
      </c>
      <c r="L1644" s="3">
        <v>2379</v>
      </c>
      <c r="M1644" s="3"/>
      <c r="N1644" t="s">
        <v>16</v>
      </c>
    </row>
    <row r="1645" spans="1:14">
      <c r="A1645" s="1">
        <v>41677</v>
      </c>
      <c r="B1645" s="2">
        <v>0.45833333333333331</v>
      </c>
      <c r="C1645">
        <v>-1</v>
      </c>
      <c r="D1645">
        <v>2416</v>
      </c>
      <c r="E1645">
        <v>-1</v>
      </c>
      <c r="G1645" s="39">
        <v>16700</v>
      </c>
      <c r="I1645" s="3">
        <f t="shared" si="25"/>
        <v>1</v>
      </c>
      <c r="J1645" s="3">
        <v>2420</v>
      </c>
      <c r="K1645" s="3">
        <v>2414</v>
      </c>
      <c r="L1645" s="3">
        <v>2422</v>
      </c>
    </row>
    <row r="1646" spans="1:14">
      <c r="A1646" s="1">
        <v>41681</v>
      </c>
      <c r="B1646" s="2">
        <v>0.41666666666666669</v>
      </c>
      <c r="C1646">
        <v>0</v>
      </c>
      <c r="D1646">
        <v>2428</v>
      </c>
      <c r="E1646">
        <v>1</v>
      </c>
      <c r="F1646">
        <v>-12</v>
      </c>
      <c r="G1646">
        <v>16688</v>
      </c>
      <c r="I1646" s="3">
        <f t="shared" si="25"/>
        <v>1</v>
      </c>
      <c r="J1646" s="21">
        <v>2441</v>
      </c>
      <c r="K1646" s="21">
        <v>2436</v>
      </c>
      <c r="L1646" s="21">
        <v>2444</v>
      </c>
      <c r="M1646" s="21">
        <v>-8</v>
      </c>
      <c r="N1646" t="s">
        <v>16</v>
      </c>
    </row>
    <row r="1647" spans="1:14">
      <c r="A1647" s="1">
        <v>41681</v>
      </c>
      <c r="B1647" s="2">
        <v>0.41666666666666669</v>
      </c>
      <c r="C1647">
        <v>2</v>
      </c>
      <c r="D1647">
        <v>2428</v>
      </c>
      <c r="E1647">
        <v>2</v>
      </c>
      <c r="G1647">
        <v>16688</v>
      </c>
      <c r="I1647" s="3">
        <f t="shared" si="25"/>
        <v>2</v>
      </c>
      <c r="J1647" s="22">
        <v>2441</v>
      </c>
      <c r="K1647" s="22">
        <v>2436</v>
      </c>
      <c r="L1647" s="22">
        <v>2444</v>
      </c>
      <c r="M1647" s="22">
        <v>-8</v>
      </c>
      <c r="N1647" t="s">
        <v>47</v>
      </c>
    </row>
    <row r="1648" spans="1:14">
      <c r="A1648" s="1">
        <v>41681</v>
      </c>
      <c r="B1648" s="2">
        <v>0.66666666666666663</v>
      </c>
      <c r="C1648">
        <v>-1</v>
      </c>
      <c r="D1648">
        <v>2436</v>
      </c>
      <c r="E1648">
        <v>-3</v>
      </c>
      <c r="F1648">
        <v>16</v>
      </c>
      <c r="G1648">
        <v>16704</v>
      </c>
      <c r="I1648" s="3">
        <f t="shared" si="25"/>
        <v>3</v>
      </c>
      <c r="J1648" s="3">
        <v>2437</v>
      </c>
      <c r="K1648" s="3">
        <v>2430</v>
      </c>
      <c r="L1648" s="3">
        <v>2441</v>
      </c>
      <c r="M1648" s="3"/>
    </row>
    <row r="1649" spans="1:14">
      <c r="A1649" s="1">
        <v>41681</v>
      </c>
      <c r="B1649" s="2">
        <v>0.70833333333333337</v>
      </c>
      <c r="C1649">
        <v>2</v>
      </c>
      <c r="D1649">
        <v>2440</v>
      </c>
      <c r="E1649">
        <v>3</v>
      </c>
      <c r="F1649">
        <v>-4</v>
      </c>
      <c r="G1649">
        <v>16700</v>
      </c>
      <c r="I1649" s="3">
        <f t="shared" si="25"/>
        <v>3</v>
      </c>
      <c r="J1649" s="22">
        <v>2443</v>
      </c>
      <c r="K1649" s="22">
        <v>2452</v>
      </c>
      <c r="L1649" s="22">
        <v>2461</v>
      </c>
      <c r="M1649" s="22">
        <v>-3</v>
      </c>
    </row>
    <row r="1650" spans="1:14">
      <c r="A1650" s="1">
        <v>41684</v>
      </c>
      <c r="B1650" s="2">
        <v>0.45833333333333331</v>
      </c>
      <c r="C1650">
        <v>-1</v>
      </c>
      <c r="D1650">
        <v>2493</v>
      </c>
      <c r="E1650">
        <v>-3</v>
      </c>
      <c r="F1650">
        <v>106</v>
      </c>
      <c r="G1650">
        <v>16806</v>
      </c>
      <c r="I1650" s="3">
        <f t="shared" si="25"/>
        <v>3</v>
      </c>
      <c r="J1650" s="3">
        <v>2492</v>
      </c>
      <c r="K1650" s="3">
        <v>2478</v>
      </c>
      <c r="L1650" s="3">
        <v>2494</v>
      </c>
      <c r="M1650" s="3"/>
    </row>
    <row r="1651" spans="1:14">
      <c r="A1651" s="1">
        <v>41688</v>
      </c>
      <c r="B1651" s="2">
        <v>0.375</v>
      </c>
      <c r="C1651">
        <v>0</v>
      </c>
      <c r="D1651">
        <v>2499</v>
      </c>
      <c r="E1651">
        <v>1</v>
      </c>
      <c r="F1651">
        <v>-6</v>
      </c>
      <c r="G1651">
        <v>16800</v>
      </c>
      <c r="I1651" s="3">
        <f t="shared" si="25"/>
        <v>1</v>
      </c>
      <c r="J1651" s="3">
        <v>2500</v>
      </c>
      <c r="K1651" s="3">
        <v>2478</v>
      </c>
      <c r="L1651" s="3">
        <v>2501</v>
      </c>
      <c r="M1651" s="3"/>
      <c r="N1651" s="3" t="s">
        <v>16</v>
      </c>
    </row>
    <row r="1652" spans="1:14">
      <c r="A1652" s="1">
        <v>41688</v>
      </c>
      <c r="B1652" s="2">
        <v>0.375</v>
      </c>
      <c r="C1652">
        <v>2</v>
      </c>
      <c r="D1652">
        <v>2499</v>
      </c>
      <c r="E1652">
        <v>2</v>
      </c>
      <c r="G1652">
        <v>16800</v>
      </c>
      <c r="I1652" s="3">
        <f t="shared" si="25"/>
        <v>2</v>
      </c>
      <c r="J1652" s="3">
        <v>2500</v>
      </c>
      <c r="K1652" s="3">
        <v>2478</v>
      </c>
      <c r="L1652" s="3">
        <v>2501</v>
      </c>
      <c r="M1652" s="3"/>
      <c r="N1652" s="3" t="s">
        <v>43</v>
      </c>
    </row>
    <row r="1653" spans="1:14">
      <c r="A1653" s="1">
        <v>41688</v>
      </c>
      <c r="B1653" s="2">
        <v>0.41666666666666669</v>
      </c>
      <c r="C1653">
        <v>-1</v>
      </c>
      <c r="D1653">
        <v>2491</v>
      </c>
      <c r="E1653">
        <v>-3</v>
      </c>
      <c r="F1653">
        <v>-16</v>
      </c>
      <c r="G1653">
        <v>16784</v>
      </c>
      <c r="I1653" s="3">
        <f t="shared" si="25"/>
        <v>3</v>
      </c>
      <c r="J1653" s="22">
        <v>2484</v>
      </c>
      <c r="K1653" s="22">
        <v>2480</v>
      </c>
      <c r="L1653" s="22">
        <v>2488</v>
      </c>
      <c r="M1653" s="22">
        <v>-3</v>
      </c>
    </row>
    <row r="1654" spans="1:14">
      <c r="A1654" s="1">
        <v>41689</v>
      </c>
      <c r="B1654" s="2">
        <v>0.625</v>
      </c>
      <c r="C1654">
        <v>1</v>
      </c>
      <c r="D1654">
        <v>2471</v>
      </c>
      <c r="E1654">
        <v>2</v>
      </c>
      <c r="F1654">
        <v>20</v>
      </c>
      <c r="G1654">
        <v>16804</v>
      </c>
      <c r="I1654" s="3">
        <f t="shared" si="25"/>
        <v>2</v>
      </c>
      <c r="J1654" s="3">
        <v>2475</v>
      </c>
      <c r="K1654" s="3">
        <v>2469</v>
      </c>
      <c r="L1654" s="3">
        <v>2476</v>
      </c>
    </row>
    <row r="1655" spans="1:14">
      <c r="A1655" s="1">
        <v>41690</v>
      </c>
      <c r="B1655" s="2">
        <v>0.375</v>
      </c>
      <c r="C1655">
        <v>-2</v>
      </c>
      <c r="D1655">
        <v>2469</v>
      </c>
      <c r="E1655">
        <v>-3</v>
      </c>
      <c r="F1655">
        <v>-2</v>
      </c>
      <c r="G1655">
        <v>16802</v>
      </c>
      <c r="I1655" s="3">
        <f t="shared" si="25"/>
        <v>3</v>
      </c>
      <c r="J1655" s="3">
        <v>2465</v>
      </c>
      <c r="K1655" s="3">
        <v>2453</v>
      </c>
      <c r="L1655" s="3">
        <v>2470</v>
      </c>
    </row>
    <row r="1656" spans="1:14">
      <c r="A1656" s="1">
        <v>41690</v>
      </c>
      <c r="B1656" s="2">
        <v>0.625</v>
      </c>
      <c r="C1656">
        <v>1</v>
      </c>
      <c r="D1656">
        <v>2470</v>
      </c>
      <c r="E1656">
        <v>3</v>
      </c>
      <c r="F1656">
        <v>-2</v>
      </c>
      <c r="G1656">
        <v>16800</v>
      </c>
      <c r="I1656" s="3">
        <f t="shared" si="25"/>
        <v>3</v>
      </c>
      <c r="J1656" s="3">
        <v>2472</v>
      </c>
      <c r="K1656" s="3">
        <v>2469</v>
      </c>
      <c r="L1656" s="3">
        <v>2480</v>
      </c>
    </row>
    <row r="1657" spans="1:14">
      <c r="A1657" s="1">
        <v>41694</v>
      </c>
      <c r="B1657" s="2">
        <v>0.375</v>
      </c>
      <c r="C1657">
        <v>-1</v>
      </c>
      <c r="D1657">
        <v>2494</v>
      </c>
      <c r="E1657">
        <v>-2</v>
      </c>
      <c r="F1657">
        <v>24</v>
      </c>
      <c r="G1657">
        <v>16824</v>
      </c>
      <c r="I1657" s="3">
        <f t="shared" si="25"/>
        <v>2</v>
      </c>
      <c r="J1657" s="3">
        <v>2494</v>
      </c>
      <c r="K1657" s="3">
        <v>2487</v>
      </c>
      <c r="L1657" s="3">
        <v>2528</v>
      </c>
      <c r="M1657" s="3"/>
      <c r="N1657" s="3"/>
    </row>
    <row r="1658" spans="1:14">
      <c r="A1658" s="1">
        <v>41694</v>
      </c>
      <c r="B1658" s="2">
        <v>0.41666666666666669</v>
      </c>
      <c r="C1658">
        <v>0</v>
      </c>
      <c r="D1658">
        <v>2508</v>
      </c>
      <c r="E1658">
        <v>1</v>
      </c>
      <c r="F1658">
        <v>-14</v>
      </c>
      <c r="G1658">
        <v>16810</v>
      </c>
      <c r="I1658" s="3">
        <f t="shared" si="25"/>
        <v>1</v>
      </c>
      <c r="J1658" s="21">
        <v>2522</v>
      </c>
      <c r="K1658" s="21">
        <v>2515</v>
      </c>
      <c r="L1658" s="21">
        <v>2528</v>
      </c>
      <c r="M1658" s="21">
        <v>-7</v>
      </c>
      <c r="N1658" s="3" t="s">
        <v>16</v>
      </c>
    </row>
    <row r="1659" spans="1:14">
      <c r="A1659" s="1">
        <v>41694</v>
      </c>
      <c r="B1659" s="2">
        <v>0.41666666666666669</v>
      </c>
      <c r="C1659">
        <v>2</v>
      </c>
      <c r="D1659">
        <v>2508</v>
      </c>
      <c r="E1659">
        <v>2</v>
      </c>
      <c r="G1659">
        <v>16810</v>
      </c>
      <c r="I1659" s="3">
        <f t="shared" si="25"/>
        <v>2</v>
      </c>
      <c r="J1659" s="22">
        <v>2522</v>
      </c>
      <c r="K1659" s="22">
        <v>2515</v>
      </c>
      <c r="L1659" s="22">
        <v>2528</v>
      </c>
      <c r="M1659" s="22">
        <v>-7</v>
      </c>
      <c r="N1659" s="3" t="s">
        <v>47</v>
      </c>
    </row>
    <row r="1660" spans="1:14">
      <c r="A1660" s="1">
        <v>41695</v>
      </c>
      <c r="B1660" s="2">
        <v>0.41666666666666669</v>
      </c>
      <c r="C1660">
        <v>-1</v>
      </c>
      <c r="D1660">
        <v>2529</v>
      </c>
      <c r="E1660">
        <v>-3</v>
      </c>
      <c r="F1660">
        <v>42</v>
      </c>
      <c r="G1660">
        <v>16852</v>
      </c>
      <c r="I1660" s="3">
        <f t="shared" si="25"/>
        <v>3</v>
      </c>
      <c r="J1660" s="3">
        <v>2526</v>
      </c>
      <c r="K1660" s="3">
        <v>2524</v>
      </c>
      <c r="L1660" s="3">
        <v>2530</v>
      </c>
    </row>
    <row r="1661" spans="1:14">
      <c r="A1661" s="79">
        <v>41697</v>
      </c>
      <c r="B1661" s="80">
        <v>0.625</v>
      </c>
      <c r="C1661" s="81">
        <v>2</v>
      </c>
      <c r="D1661" s="81">
        <v>2480</v>
      </c>
      <c r="E1661" s="81">
        <v>3</v>
      </c>
      <c r="F1661" s="81">
        <v>49</v>
      </c>
      <c r="G1661" s="81">
        <v>16901</v>
      </c>
      <c r="H1661" s="81">
        <f>SUM(F1643:F1661)</f>
        <v>314</v>
      </c>
      <c r="I1661" s="3">
        <f t="shared" si="25"/>
        <v>3</v>
      </c>
      <c r="J1661" s="3">
        <v>2482</v>
      </c>
      <c r="K1661" s="3">
        <v>2476</v>
      </c>
      <c r="L1661" s="3">
        <v>2487</v>
      </c>
    </row>
    <row r="1662" spans="1:14">
      <c r="A1662" s="1">
        <v>41701</v>
      </c>
      <c r="B1662" s="2">
        <v>0.375</v>
      </c>
      <c r="C1662">
        <v>0</v>
      </c>
      <c r="D1662" s="41">
        <v>2452</v>
      </c>
      <c r="E1662">
        <v>-2</v>
      </c>
      <c r="F1662">
        <v>-56</v>
      </c>
      <c r="G1662" s="41">
        <v>16845</v>
      </c>
      <c r="I1662" s="3">
        <f t="shared" si="25"/>
        <v>2</v>
      </c>
      <c r="J1662" s="3">
        <v>2433</v>
      </c>
      <c r="K1662" s="3">
        <v>2431</v>
      </c>
      <c r="L1662" s="3">
        <v>2466</v>
      </c>
      <c r="M1662" s="3"/>
      <c r="N1662" s="3" t="s">
        <v>49</v>
      </c>
    </row>
    <row r="1663" spans="1:14">
      <c r="A1663" s="1">
        <v>41701</v>
      </c>
      <c r="B1663" s="2">
        <v>0.375</v>
      </c>
      <c r="C1663">
        <v>-2</v>
      </c>
      <c r="D1663">
        <v>2452</v>
      </c>
      <c r="E1663">
        <v>-2</v>
      </c>
      <c r="G1663">
        <v>16845</v>
      </c>
      <c r="I1663" s="3">
        <f t="shared" si="25"/>
        <v>2</v>
      </c>
      <c r="J1663" s="3">
        <v>2433</v>
      </c>
      <c r="K1663" s="3">
        <v>2431</v>
      </c>
      <c r="L1663" s="3">
        <v>2466</v>
      </c>
      <c r="M1663" s="3"/>
      <c r="N1663" s="3"/>
    </row>
    <row r="1664" spans="1:14">
      <c r="A1664" s="1">
        <v>41702</v>
      </c>
      <c r="B1664" s="2">
        <v>0.375</v>
      </c>
      <c r="C1664">
        <v>1</v>
      </c>
      <c r="D1664">
        <v>2429</v>
      </c>
      <c r="E1664">
        <v>3</v>
      </c>
      <c r="F1664">
        <v>46</v>
      </c>
      <c r="G1664" s="39">
        <v>16891</v>
      </c>
      <c r="I1664" s="3">
        <f t="shared" si="25"/>
        <v>3</v>
      </c>
      <c r="J1664" s="3">
        <v>2428</v>
      </c>
      <c r="K1664" s="3">
        <v>2426</v>
      </c>
      <c r="L1664" s="3">
        <v>2445</v>
      </c>
    </row>
    <row r="1665" spans="1:14">
      <c r="A1665" s="1">
        <v>41704</v>
      </c>
      <c r="B1665" s="2">
        <v>0.375</v>
      </c>
      <c r="C1665">
        <v>2</v>
      </c>
      <c r="D1665">
        <v>2458</v>
      </c>
      <c r="E1665">
        <v>1</v>
      </c>
      <c r="G1665">
        <v>16891</v>
      </c>
      <c r="I1665" s="3">
        <f t="shared" si="25"/>
        <v>1</v>
      </c>
      <c r="J1665" s="3">
        <v>2461</v>
      </c>
      <c r="K1665" s="3">
        <v>2455</v>
      </c>
      <c r="L1665" s="3">
        <v>2471</v>
      </c>
    </row>
    <row r="1666" spans="1:14">
      <c r="A1666" s="1">
        <v>41704</v>
      </c>
      <c r="B1666" s="2">
        <v>0.58333333333333337</v>
      </c>
      <c r="C1666">
        <v>-1</v>
      </c>
      <c r="D1666">
        <v>2457</v>
      </c>
      <c r="E1666">
        <v>-3</v>
      </c>
      <c r="F1666">
        <v>27</v>
      </c>
      <c r="G1666">
        <v>16918</v>
      </c>
      <c r="I1666" s="3">
        <f t="shared" si="25"/>
        <v>3</v>
      </c>
      <c r="J1666" s="3">
        <v>2454</v>
      </c>
      <c r="K1666" s="3">
        <v>2448</v>
      </c>
      <c r="L1666" s="3">
        <v>2460</v>
      </c>
    </row>
    <row r="1667" spans="1:14">
      <c r="A1667" s="1">
        <v>41704</v>
      </c>
      <c r="B1667" s="2">
        <v>0.70833333333333337</v>
      </c>
      <c r="C1667">
        <v>2</v>
      </c>
      <c r="D1667">
        <v>2459</v>
      </c>
      <c r="E1667">
        <v>3</v>
      </c>
      <c r="F1667">
        <v>-2</v>
      </c>
      <c r="G1667">
        <v>16916</v>
      </c>
      <c r="I1667" s="3">
        <f t="shared" si="25"/>
        <v>3</v>
      </c>
      <c r="J1667" s="3">
        <v>2460</v>
      </c>
      <c r="K1667" s="3">
        <v>2459</v>
      </c>
      <c r="L1667" s="3">
        <v>2459</v>
      </c>
    </row>
    <row r="1668" spans="1:14">
      <c r="A1668" s="1">
        <v>41705</v>
      </c>
      <c r="B1668" s="2">
        <v>0.58333333333333337</v>
      </c>
      <c r="C1668">
        <v>-1</v>
      </c>
      <c r="D1668">
        <v>2459</v>
      </c>
      <c r="E1668">
        <v>-3</v>
      </c>
      <c r="F1668">
        <v>0</v>
      </c>
      <c r="G1668">
        <v>16916</v>
      </c>
      <c r="I1668" s="3">
        <f t="shared" ref="I1668:I1731" si="26">ABS(E1668)</f>
        <v>3</v>
      </c>
    </row>
    <row r="1669" spans="1:14">
      <c r="A1669" s="1">
        <v>41709</v>
      </c>
      <c r="B1669" s="2">
        <v>0.375</v>
      </c>
      <c r="C1669">
        <v>1</v>
      </c>
      <c r="D1669">
        <v>2412</v>
      </c>
      <c r="E1669">
        <v>2</v>
      </c>
      <c r="F1669">
        <v>47</v>
      </c>
      <c r="G1669">
        <v>16963</v>
      </c>
      <c r="I1669" s="3">
        <f t="shared" si="26"/>
        <v>2</v>
      </c>
      <c r="J1669" s="3">
        <v>2412</v>
      </c>
      <c r="K1669" s="3">
        <v>2393</v>
      </c>
      <c r="L1669" s="3">
        <v>2414</v>
      </c>
    </row>
    <row r="1670" spans="1:14">
      <c r="A1670" s="1">
        <v>41709</v>
      </c>
      <c r="B1670" s="2">
        <v>0.45833333333333331</v>
      </c>
      <c r="C1670">
        <v>-2</v>
      </c>
      <c r="D1670">
        <v>2404</v>
      </c>
      <c r="E1670">
        <v>-3</v>
      </c>
      <c r="F1670">
        <v>-8</v>
      </c>
      <c r="G1670">
        <v>16955</v>
      </c>
      <c r="I1670" s="3">
        <f t="shared" si="26"/>
        <v>3</v>
      </c>
      <c r="J1670" s="3">
        <v>2396</v>
      </c>
      <c r="K1670" s="3">
        <v>2392</v>
      </c>
      <c r="L1670" s="3">
        <v>2411</v>
      </c>
    </row>
    <row r="1671" spans="1:14">
      <c r="A1671" s="1">
        <v>41709</v>
      </c>
      <c r="B1671" s="2">
        <v>0.54166666666666663</v>
      </c>
      <c r="C1671">
        <v>1</v>
      </c>
      <c r="D1671">
        <v>2408</v>
      </c>
      <c r="E1671">
        <v>3</v>
      </c>
      <c r="F1671">
        <v>-8</v>
      </c>
      <c r="G1671">
        <v>16947</v>
      </c>
      <c r="I1671" s="3">
        <f t="shared" si="26"/>
        <v>3</v>
      </c>
      <c r="J1671" s="20">
        <v>2404</v>
      </c>
      <c r="K1671" s="20">
        <v>2402</v>
      </c>
      <c r="L1671" s="20">
        <v>2410</v>
      </c>
      <c r="M1671" s="20">
        <v>4</v>
      </c>
    </row>
    <row r="1672" spans="1:14">
      <c r="A1672" s="1">
        <v>41709</v>
      </c>
      <c r="B1672" s="2">
        <v>0.625</v>
      </c>
      <c r="C1672">
        <v>-2</v>
      </c>
      <c r="D1672">
        <v>2395</v>
      </c>
      <c r="E1672">
        <v>-3</v>
      </c>
      <c r="F1672">
        <v>-13</v>
      </c>
      <c r="G1672">
        <v>16934</v>
      </c>
      <c r="I1672" s="3">
        <f t="shared" si="26"/>
        <v>3</v>
      </c>
      <c r="J1672" s="3">
        <v>2386</v>
      </c>
      <c r="K1672" s="3">
        <v>2386</v>
      </c>
      <c r="L1672" s="3">
        <v>2418</v>
      </c>
      <c r="M1672" s="3"/>
    </row>
    <row r="1673" spans="1:14">
      <c r="A1673" s="1">
        <v>41709</v>
      </c>
      <c r="B1673" s="2">
        <v>0.66666666666666663</v>
      </c>
      <c r="C1673">
        <v>1</v>
      </c>
      <c r="D1673">
        <v>2401</v>
      </c>
      <c r="E1673">
        <v>3</v>
      </c>
      <c r="F1673">
        <v>-12</v>
      </c>
      <c r="G1673">
        <v>16922</v>
      </c>
      <c r="I1673" s="3">
        <f t="shared" si="26"/>
        <v>3</v>
      </c>
      <c r="J1673" s="22">
        <v>2413</v>
      </c>
      <c r="K1673" s="22">
        <v>2411</v>
      </c>
      <c r="L1673" s="22">
        <v>2422</v>
      </c>
      <c r="M1673" s="22">
        <v>-10</v>
      </c>
      <c r="N1673" s="3" t="s">
        <v>47</v>
      </c>
    </row>
    <row r="1674" spans="1:14">
      <c r="A1674" s="1">
        <v>41710</v>
      </c>
      <c r="B1674" s="2">
        <v>0.375</v>
      </c>
      <c r="C1674">
        <v>-2</v>
      </c>
      <c r="D1674">
        <v>2397</v>
      </c>
      <c r="E1674">
        <v>-3</v>
      </c>
      <c r="F1674">
        <v>-4</v>
      </c>
      <c r="G1674">
        <v>16918</v>
      </c>
      <c r="I1674" s="3">
        <f t="shared" si="26"/>
        <v>3</v>
      </c>
      <c r="J1674" s="3">
        <v>2396</v>
      </c>
      <c r="K1674" s="3">
        <v>2390</v>
      </c>
      <c r="L1674" s="3">
        <v>2408</v>
      </c>
    </row>
    <row r="1675" spans="1:14">
      <c r="A1675" s="1">
        <v>41710</v>
      </c>
      <c r="B1675" s="2">
        <v>0.45833333333333331</v>
      </c>
      <c r="C1675">
        <v>1</v>
      </c>
      <c r="D1675">
        <v>2398</v>
      </c>
      <c r="E1675">
        <v>3</v>
      </c>
      <c r="F1675">
        <v>-2</v>
      </c>
      <c r="G1675">
        <v>16916</v>
      </c>
      <c r="I1675" s="3">
        <f t="shared" si="26"/>
        <v>3</v>
      </c>
      <c r="J1675" s="3">
        <v>2399</v>
      </c>
      <c r="K1675" s="3">
        <v>2389</v>
      </c>
      <c r="L1675" s="3">
        <v>2404</v>
      </c>
    </row>
    <row r="1676" spans="1:14">
      <c r="A1676" s="1">
        <v>41710</v>
      </c>
      <c r="B1676" s="2">
        <v>0.54166666666666663</v>
      </c>
      <c r="C1676">
        <v>-2</v>
      </c>
      <c r="D1676">
        <v>2392</v>
      </c>
      <c r="E1676">
        <v>-3</v>
      </c>
      <c r="F1676">
        <v>-6</v>
      </c>
      <c r="G1676">
        <v>16910</v>
      </c>
      <c r="I1676" s="3">
        <f t="shared" si="26"/>
        <v>3</v>
      </c>
      <c r="J1676" s="20">
        <v>2395</v>
      </c>
      <c r="K1676" s="20">
        <v>2378</v>
      </c>
      <c r="L1676" s="20">
        <v>2396</v>
      </c>
      <c r="M1676" s="20">
        <v>3</v>
      </c>
    </row>
    <row r="1677" spans="1:14">
      <c r="A1677" s="1">
        <v>41712</v>
      </c>
      <c r="B1677" s="2">
        <v>0.5</v>
      </c>
      <c r="C1677">
        <v>1</v>
      </c>
      <c r="D1677">
        <v>2326</v>
      </c>
      <c r="E1677">
        <v>3</v>
      </c>
      <c r="F1677">
        <v>132</v>
      </c>
      <c r="G1677">
        <v>17042</v>
      </c>
      <c r="I1677" s="3">
        <f t="shared" si="26"/>
        <v>3</v>
      </c>
      <c r="J1677" s="22">
        <v>2323</v>
      </c>
      <c r="K1677" s="22">
        <v>2315</v>
      </c>
      <c r="L1677" s="22">
        <v>2325</v>
      </c>
      <c r="M1677" s="22">
        <v>-1</v>
      </c>
    </row>
    <row r="1678" spans="1:14">
      <c r="A1678" s="1">
        <v>41712</v>
      </c>
      <c r="B1678" s="2">
        <v>0.54166666666666663</v>
      </c>
      <c r="C1678">
        <v>-2</v>
      </c>
      <c r="D1678">
        <v>2320</v>
      </c>
      <c r="E1678">
        <v>-3</v>
      </c>
      <c r="F1678">
        <v>-6</v>
      </c>
      <c r="G1678">
        <v>17036</v>
      </c>
      <c r="I1678" s="3">
        <f t="shared" si="26"/>
        <v>3</v>
      </c>
      <c r="J1678" s="3">
        <v>2317</v>
      </c>
      <c r="K1678" s="3">
        <v>2310</v>
      </c>
      <c r="L1678" s="3">
        <v>2326</v>
      </c>
      <c r="M1678" s="3"/>
    </row>
    <row r="1679" spans="1:14">
      <c r="A1679" s="1">
        <v>41712</v>
      </c>
      <c r="B1679" s="2">
        <v>0.58333333333333337</v>
      </c>
      <c r="C1679">
        <v>1</v>
      </c>
      <c r="D1679">
        <v>2318</v>
      </c>
      <c r="E1679">
        <v>3</v>
      </c>
      <c r="F1679">
        <v>4</v>
      </c>
      <c r="G1679">
        <v>17040</v>
      </c>
      <c r="I1679" s="3">
        <f t="shared" si="26"/>
        <v>3</v>
      </c>
      <c r="J1679" s="3">
        <v>2320</v>
      </c>
      <c r="K1679" s="3">
        <v>2317</v>
      </c>
      <c r="L1679" s="3">
        <v>2328</v>
      </c>
      <c r="M1679" s="3"/>
    </row>
    <row r="1680" spans="1:14">
      <c r="A1680" s="1">
        <v>41717</v>
      </c>
      <c r="B1680" s="2">
        <v>0.41666666666666669</v>
      </c>
      <c r="C1680">
        <v>0</v>
      </c>
      <c r="D1680">
        <v>2379</v>
      </c>
      <c r="E1680">
        <v>-1</v>
      </c>
      <c r="F1680">
        <v>61</v>
      </c>
      <c r="G1680">
        <v>17101</v>
      </c>
      <c r="I1680" s="3">
        <f t="shared" si="26"/>
        <v>1</v>
      </c>
      <c r="N1680" t="s">
        <v>16</v>
      </c>
    </row>
    <row r="1681" spans="1:14">
      <c r="A1681" s="1">
        <v>41718</v>
      </c>
      <c r="B1681" s="2">
        <v>0.45833333333333331</v>
      </c>
      <c r="C1681">
        <v>2</v>
      </c>
      <c r="D1681">
        <v>2367</v>
      </c>
      <c r="E1681">
        <v>2</v>
      </c>
      <c r="G1681">
        <v>17101</v>
      </c>
      <c r="I1681" s="3">
        <f t="shared" si="26"/>
        <v>2</v>
      </c>
      <c r="J1681" s="3">
        <v>2369</v>
      </c>
      <c r="K1681" s="3">
        <v>2359</v>
      </c>
      <c r="L1681" s="3">
        <v>2371</v>
      </c>
    </row>
    <row r="1682" spans="1:14">
      <c r="A1682" s="1">
        <v>41719</v>
      </c>
      <c r="B1682" s="2">
        <v>0.54166666666666663</v>
      </c>
      <c r="C1682">
        <v>-1</v>
      </c>
      <c r="D1682">
        <v>2380</v>
      </c>
      <c r="E1682">
        <v>-3</v>
      </c>
      <c r="F1682">
        <v>26</v>
      </c>
      <c r="G1682">
        <v>17127</v>
      </c>
      <c r="I1682" s="3">
        <f t="shared" si="26"/>
        <v>3</v>
      </c>
      <c r="J1682" s="22">
        <v>2378</v>
      </c>
      <c r="K1682" s="22">
        <v>2371</v>
      </c>
      <c r="L1682" s="22">
        <v>2379</v>
      </c>
      <c r="M1682" s="22">
        <v>-1</v>
      </c>
    </row>
    <row r="1683" spans="1:14">
      <c r="A1683" s="1">
        <v>41722</v>
      </c>
      <c r="B1683" s="2">
        <v>0.75</v>
      </c>
      <c r="C1683">
        <v>1</v>
      </c>
      <c r="D1683">
        <v>2353</v>
      </c>
      <c r="E1683">
        <v>2</v>
      </c>
      <c r="F1683">
        <v>27</v>
      </c>
      <c r="G1683">
        <v>17154</v>
      </c>
      <c r="I1683" s="3">
        <f t="shared" si="26"/>
        <v>2</v>
      </c>
      <c r="J1683" s="3">
        <v>2353</v>
      </c>
      <c r="K1683" s="3">
        <v>2356</v>
      </c>
      <c r="L1683" s="3">
        <v>2361</v>
      </c>
    </row>
    <row r="1684" spans="1:14">
      <c r="A1684" s="1">
        <v>41724</v>
      </c>
      <c r="B1684" s="2">
        <v>0.625</v>
      </c>
      <c r="C1684">
        <v>-1</v>
      </c>
      <c r="D1684">
        <v>2418</v>
      </c>
      <c r="E1684">
        <v>-2</v>
      </c>
      <c r="F1684">
        <v>65</v>
      </c>
      <c r="G1684">
        <v>17219</v>
      </c>
      <c r="I1684" s="3">
        <f t="shared" si="26"/>
        <v>2</v>
      </c>
      <c r="J1684" s="3">
        <v>2416</v>
      </c>
      <c r="K1684" s="3">
        <v>2415</v>
      </c>
      <c r="L1684" s="3">
        <v>2425</v>
      </c>
    </row>
    <row r="1685" spans="1:14">
      <c r="A1685" s="1">
        <v>41725</v>
      </c>
      <c r="B1685" s="2">
        <v>0.66666666666666663</v>
      </c>
      <c r="C1685">
        <v>0</v>
      </c>
      <c r="D1685">
        <v>2423</v>
      </c>
      <c r="E1685">
        <v>1</v>
      </c>
      <c r="F1685">
        <v>-5</v>
      </c>
      <c r="G1685">
        <v>17214</v>
      </c>
      <c r="I1685" s="3">
        <f t="shared" si="26"/>
        <v>1</v>
      </c>
      <c r="J1685" s="3">
        <v>2425</v>
      </c>
      <c r="K1685" s="3">
        <v>2416</v>
      </c>
      <c r="L1685" s="3">
        <v>2427</v>
      </c>
      <c r="N1685" t="s">
        <v>16</v>
      </c>
    </row>
    <row r="1686" spans="1:14">
      <c r="A1686" s="1">
        <v>41725</v>
      </c>
      <c r="B1686" s="2">
        <v>0.66666666666666663</v>
      </c>
      <c r="C1686">
        <v>2</v>
      </c>
      <c r="D1686">
        <v>2423</v>
      </c>
      <c r="E1686">
        <v>2</v>
      </c>
      <c r="G1686">
        <v>17214</v>
      </c>
      <c r="I1686" s="3">
        <f t="shared" si="26"/>
        <v>2</v>
      </c>
      <c r="J1686" s="3">
        <v>2425</v>
      </c>
      <c r="K1686" s="3">
        <v>2416</v>
      </c>
      <c r="L1686" s="3">
        <v>2427</v>
      </c>
    </row>
    <row r="1687" spans="1:14">
      <c r="A1687" s="1">
        <v>41725</v>
      </c>
      <c r="B1687" s="2">
        <v>0.70833333333333337</v>
      </c>
      <c r="C1687">
        <v>-1</v>
      </c>
      <c r="D1687">
        <v>2422</v>
      </c>
      <c r="E1687">
        <v>-3</v>
      </c>
      <c r="F1687">
        <v>-2</v>
      </c>
      <c r="G1687">
        <v>17212</v>
      </c>
      <c r="I1687" s="3">
        <f t="shared" si="26"/>
        <v>3</v>
      </c>
      <c r="J1687" s="3">
        <v>2419</v>
      </c>
      <c r="K1687" s="3">
        <v>2422</v>
      </c>
      <c r="L1687" s="3">
        <v>2425</v>
      </c>
    </row>
    <row r="1688" spans="1:14">
      <c r="A1688" s="1">
        <v>41726</v>
      </c>
      <c r="B1688" s="2">
        <v>0.375</v>
      </c>
      <c r="C1688">
        <v>2</v>
      </c>
      <c r="D1688">
        <v>2424</v>
      </c>
      <c r="E1688">
        <v>3</v>
      </c>
      <c r="F1688">
        <v>-2</v>
      </c>
      <c r="G1688">
        <v>17210</v>
      </c>
      <c r="I1688" s="3">
        <f t="shared" si="26"/>
        <v>3</v>
      </c>
      <c r="J1688" s="3">
        <v>2424</v>
      </c>
      <c r="K1688" s="3">
        <v>2422</v>
      </c>
      <c r="L1688" s="3">
        <v>2434</v>
      </c>
    </row>
    <row r="1689" spans="1:14">
      <c r="A1689" s="1">
        <v>41726</v>
      </c>
      <c r="B1689" s="2">
        <v>0.45833333333333331</v>
      </c>
      <c r="C1689">
        <v>-1</v>
      </c>
      <c r="D1689">
        <v>2420</v>
      </c>
      <c r="E1689">
        <v>-3</v>
      </c>
      <c r="F1689">
        <v>-8</v>
      </c>
      <c r="G1689">
        <v>17202</v>
      </c>
      <c r="I1689" s="3">
        <f t="shared" si="26"/>
        <v>3</v>
      </c>
      <c r="J1689" s="3">
        <v>2417</v>
      </c>
      <c r="K1689" s="3">
        <v>2417</v>
      </c>
      <c r="L1689" s="3">
        <v>2422</v>
      </c>
    </row>
    <row r="1690" spans="1:14">
      <c r="A1690" s="1">
        <v>41729</v>
      </c>
      <c r="B1690" s="2">
        <v>0.375</v>
      </c>
      <c r="C1690">
        <v>0</v>
      </c>
      <c r="D1690">
        <v>2434</v>
      </c>
      <c r="E1690">
        <v>1</v>
      </c>
      <c r="F1690">
        <v>-14</v>
      </c>
      <c r="G1690">
        <v>17188</v>
      </c>
      <c r="I1690" s="3">
        <f t="shared" si="26"/>
        <v>1</v>
      </c>
      <c r="J1690" s="3">
        <v>2435</v>
      </c>
      <c r="K1690" s="3">
        <v>2431</v>
      </c>
      <c r="L1690" s="3">
        <v>2422</v>
      </c>
      <c r="N1690" t="s">
        <v>16</v>
      </c>
    </row>
    <row r="1691" spans="1:14">
      <c r="A1691" s="1">
        <v>41729</v>
      </c>
      <c r="B1691" s="2">
        <v>0.375</v>
      </c>
      <c r="C1691">
        <v>2</v>
      </c>
      <c r="D1691">
        <v>2434</v>
      </c>
      <c r="E1691">
        <v>2</v>
      </c>
      <c r="G1691">
        <v>17188</v>
      </c>
      <c r="I1691" s="3">
        <f t="shared" si="26"/>
        <v>2</v>
      </c>
      <c r="J1691" s="3">
        <v>2435</v>
      </c>
      <c r="K1691" s="3">
        <v>2431</v>
      </c>
      <c r="L1691" s="3">
        <v>2422</v>
      </c>
    </row>
    <row r="1692" spans="1:14">
      <c r="A1692" s="1">
        <v>41729</v>
      </c>
      <c r="B1692" s="2">
        <v>0.66666666666666663</v>
      </c>
      <c r="C1692">
        <v>-1</v>
      </c>
      <c r="D1692">
        <v>2435</v>
      </c>
      <c r="E1692">
        <v>-3</v>
      </c>
      <c r="F1692">
        <v>2</v>
      </c>
      <c r="G1692">
        <v>17190</v>
      </c>
      <c r="I1692" s="3">
        <f t="shared" si="26"/>
        <v>3</v>
      </c>
      <c r="J1692" s="3">
        <v>2437</v>
      </c>
      <c r="K1692" s="3">
        <v>2435</v>
      </c>
      <c r="L1692" s="3">
        <v>2446</v>
      </c>
      <c r="M1692" s="3"/>
    </row>
    <row r="1693" spans="1:14">
      <c r="A1693" s="79">
        <v>41729</v>
      </c>
      <c r="B1693" s="80">
        <v>0.70833333333333337</v>
      </c>
      <c r="C1693" s="81">
        <v>2</v>
      </c>
      <c r="D1693" s="81">
        <v>2440</v>
      </c>
      <c r="E1693" s="81">
        <v>3</v>
      </c>
      <c r="F1693" s="81">
        <v>-5</v>
      </c>
      <c r="G1693" s="81">
        <v>17185</v>
      </c>
      <c r="H1693" s="81">
        <f>SUM(F1662:F1693)</f>
        <v>284</v>
      </c>
      <c r="I1693" s="3">
        <f t="shared" si="26"/>
        <v>3</v>
      </c>
      <c r="J1693" s="22">
        <v>2444</v>
      </c>
      <c r="K1693" s="22">
        <v>2443</v>
      </c>
      <c r="L1693" s="22">
        <v>2449</v>
      </c>
      <c r="M1693" s="22">
        <v>-3</v>
      </c>
    </row>
    <row r="1694" spans="1:14" ht="12.75" customHeight="1">
      <c r="A1694" s="1">
        <v>41730</v>
      </c>
      <c r="B1694" s="2">
        <v>0.5</v>
      </c>
      <c r="C1694">
        <v>-1</v>
      </c>
      <c r="D1694" s="41">
        <v>2445</v>
      </c>
      <c r="E1694">
        <v>-3</v>
      </c>
      <c r="F1694">
        <v>10</v>
      </c>
      <c r="G1694" s="41">
        <v>17195</v>
      </c>
      <c r="I1694" s="3">
        <f t="shared" si="26"/>
        <v>3</v>
      </c>
      <c r="J1694" s="3">
        <v>2444</v>
      </c>
      <c r="K1694" s="3">
        <v>2442</v>
      </c>
      <c r="L1694" s="3">
        <v>2447</v>
      </c>
    </row>
    <row r="1695" spans="1:14" ht="12.75" customHeight="1">
      <c r="A1695" s="1">
        <v>41731</v>
      </c>
      <c r="B1695" s="2">
        <v>0.375</v>
      </c>
      <c r="C1695">
        <v>0</v>
      </c>
      <c r="D1695">
        <v>2454</v>
      </c>
      <c r="E1695">
        <v>1</v>
      </c>
      <c r="F1695">
        <v>-9</v>
      </c>
      <c r="G1695">
        <v>17186</v>
      </c>
      <c r="I1695" s="3">
        <f t="shared" si="26"/>
        <v>1</v>
      </c>
      <c r="J1695" s="3">
        <v>2457</v>
      </c>
      <c r="K1695" s="3">
        <v>2449</v>
      </c>
      <c r="L1695" s="3">
        <v>2461</v>
      </c>
      <c r="M1695" s="3"/>
      <c r="N1695" s="3" t="s">
        <v>16</v>
      </c>
    </row>
    <row r="1696" spans="1:14" ht="12.75" customHeight="1">
      <c r="A1696" s="1">
        <v>41731</v>
      </c>
      <c r="B1696" s="2">
        <v>0.375</v>
      </c>
      <c r="C1696">
        <v>2</v>
      </c>
      <c r="D1696">
        <v>2454</v>
      </c>
      <c r="E1696">
        <v>2</v>
      </c>
      <c r="G1696" s="39">
        <v>17186</v>
      </c>
      <c r="I1696" s="3">
        <f t="shared" si="26"/>
        <v>2</v>
      </c>
      <c r="J1696" s="3">
        <v>2457</v>
      </c>
      <c r="K1696" s="3">
        <v>2449</v>
      </c>
      <c r="L1696" s="3">
        <v>2461</v>
      </c>
      <c r="M1696" s="3"/>
      <c r="N1696" s="3"/>
    </row>
    <row r="1697" spans="1:14" ht="12.75" customHeight="1">
      <c r="A1697" s="1">
        <v>41731</v>
      </c>
      <c r="B1697" s="2">
        <v>0.5</v>
      </c>
      <c r="C1697">
        <v>-1</v>
      </c>
      <c r="D1697">
        <v>2453</v>
      </c>
      <c r="E1697">
        <v>-3</v>
      </c>
      <c r="F1697">
        <v>-2</v>
      </c>
      <c r="G1697">
        <v>17184</v>
      </c>
      <c r="I1697" s="3">
        <f t="shared" si="26"/>
        <v>3</v>
      </c>
      <c r="J1697" s="22">
        <v>2451</v>
      </c>
      <c r="K1697" s="22">
        <v>2446</v>
      </c>
      <c r="L1697" s="22">
        <v>2452</v>
      </c>
      <c r="M1697" s="22">
        <v>-1</v>
      </c>
    </row>
    <row r="1698" spans="1:14" ht="12.75" customHeight="1">
      <c r="A1698" s="1">
        <v>41731</v>
      </c>
      <c r="B1698" s="2">
        <v>0.75</v>
      </c>
      <c r="C1698">
        <v>2</v>
      </c>
      <c r="D1698">
        <v>2455</v>
      </c>
      <c r="E1698">
        <v>3</v>
      </c>
      <c r="F1698">
        <v>-2</v>
      </c>
      <c r="G1698">
        <v>17182</v>
      </c>
      <c r="I1698" s="3">
        <f t="shared" si="26"/>
        <v>3</v>
      </c>
      <c r="J1698" s="3">
        <v>2455</v>
      </c>
      <c r="K1698" s="3">
        <v>2455</v>
      </c>
      <c r="L1698" s="3">
        <v>2455</v>
      </c>
    </row>
    <row r="1699" spans="1:14" ht="12.75" customHeight="1">
      <c r="A1699" s="1">
        <v>41732</v>
      </c>
      <c r="B1699" s="2">
        <v>0.45833333333333331</v>
      </c>
      <c r="C1699">
        <v>-1</v>
      </c>
      <c r="D1699">
        <v>2453</v>
      </c>
      <c r="E1699">
        <v>-3</v>
      </c>
      <c r="F1699">
        <v>-4</v>
      </c>
      <c r="G1699">
        <v>17178</v>
      </c>
      <c r="I1699" s="3">
        <f t="shared" si="26"/>
        <v>3</v>
      </c>
      <c r="J1699" s="3">
        <v>2449</v>
      </c>
      <c r="K1699" s="3">
        <v>2447</v>
      </c>
      <c r="L1699" s="3">
        <v>2453</v>
      </c>
    </row>
    <row r="1700" spans="1:14" ht="12.75" customHeight="1">
      <c r="A1700" s="1">
        <v>41733</v>
      </c>
      <c r="B1700" s="2">
        <v>0.625</v>
      </c>
      <c r="C1700">
        <v>0</v>
      </c>
      <c r="D1700">
        <v>2438</v>
      </c>
      <c r="E1700">
        <v>1</v>
      </c>
      <c r="F1700">
        <v>15</v>
      </c>
      <c r="G1700">
        <v>17193</v>
      </c>
      <c r="I1700" s="3">
        <f t="shared" si="26"/>
        <v>1</v>
      </c>
      <c r="J1700" s="21">
        <v>2439</v>
      </c>
      <c r="K1700" s="21">
        <v>2439</v>
      </c>
      <c r="L1700" s="21">
        <v>2453</v>
      </c>
      <c r="M1700" s="21">
        <v>-1</v>
      </c>
      <c r="N1700" t="s">
        <v>16</v>
      </c>
    </row>
    <row r="1701" spans="1:14" ht="12.75" customHeight="1">
      <c r="A1701" s="1">
        <v>41736</v>
      </c>
      <c r="B1701" s="2">
        <v>0.375</v>
      </c>
      <c r="C1701">
        <v>-2</v>
      </c>
      <c r="D1701">
        <v>2435</v>
      </c>
      <c r="E1701">
        <v>-2</v>
      </c>
      <c r="G1701">
        <v>17193</v>
      </c>
      <c r="I1701" s="3">
        <f t="shared" si="26"/>
        <v>2</v>
      </c>
      <c r="J1701" s="3">
        <v>2435</v>
      </c>
      <c r="K1701" s="3">
        <v>2431</v>
      </c>
      <c r="L1701" s="3">
        <v>2441</v>
      </c>
    </row>
    <row r="1702" spans="1:14" ht="12.75" customHeight="1">
      <c r="A1702" s="1">
        <v>41737</v>
      </c>
      <c r="B1702" s="2">
        <v>0.375</v>
      </c>
      <c r="C1702">
        <v>2</v>
      </c>
      <c r="D1702">
        <v>2436</v>
      </c>
      <c r="E1702">
        <v>4</v>
      </c>
      <c r="F1702">
        <v>-2</v>
      </c>
      <c r="G1702">
        <v>17191</v>
      </c>
      <c r="I1702" s="3">
        <f t="shared" si="26"/>
        <v>4</v>
      </c>
      <c r="J1702" s="3">
        <v>2440</v>
      </c>
      <c r="K1702" s="3">
        <v>2428</v>
      </c>
      <c r="L1702" s="3">
        <v>2442</v>
      </c>
    </row>
    <row r="1703" spans="1:14" ht="12.75" customHeight="1">
      <c r="A1703" s="1">
        <v>41738</v>
      </c>
      <c r="B1703" s="2">
        <v>0.66666666666666663</v>
      </c>
      <c r="C1703">
        <v>-2</v>
      </c>
      <c r="D1703">
        <v>2449</v>
      </c>
      <c r="E1703">
        <v>-4</v>
      </c>
      <c r="F1703">
        <v>26</v>
      </c>
      <c r="G1703">
        <v>17217</v>
      </c>
      <c r="I1703" s="3">
        <f t="shared" si="26"/>
        <v>4</v>
      </c>
      <c r="J1703" s="22">
        <v>2444</v>
      </c>
      <c r="K1703" s="22">
        <v>2438</v>
      </c>
      <c r="L1703" s="22">
        <v>2445</v>
      </c>
      <c r="M1703" s="22">
        <v>-4</v>
      </c>
    </row>
    <row r="1704" spans="1:14" ht="12.75" customHeight="1">
      <c r="A1704" s="1">
        <v>41739</v>
      </c>
      <c r="B1704" s="2">
        <v>0.375</v>
      </c>
      <c r="C1704">
        <v>2</v>
      </c>
      <c r="D1704">
        <v>2454</v>
      </c>
      <c r="E1704">
        <v>4</v>
      </c>
      <c r="F1704">
        <v>-10</v>
      </c>
      <c r="G1704">
        <v>17207</v>
      </c>
      <c r="I1704" s="3">
        <f t="shared" si="26"/>
        <v>4</v>
      </c>
      <c r="J1704" s="3">
        <v>2455</v>
      </c>
      <c r="K1704" s="3">
        <v>2448</v>
      </c>
      <c r="L1704" s="3">
        <v>2469</v>
      </c>
    </row>
    <row r="1705" spans="1:14" ht="12.75" customHeight="1">
      <c r="A1705" s="1">
        <v>41739</v>
      </c>
      <c r="B1705" s="2">
        <v>0.5</v>
      </c>
      <c r="C1705">
        <v>-1</v>
      </c>
      <c r="D1705">
        <v>2456</v>
      </c>
      <c r="E1705">
        <v>-3</v>
      </c>
      <c r="F1705">
        <v>4</v>
      </c>
      <c r="G1705">
        <v>17211</v>
      </c>
      <c r="I1705" s="3">
        <f t="shared" si="26"/>
        <v>3</v>
      </c>
      <c r="J1705" s="3">
        <v>2456</v>
      </c>
      <c r="K1705" s="3">
        <v>2450</v>
      </c>
      <c r="L1705" s="3">
        <v>2459</v>
      </c>
    </row>
    <row r="1706" spans="1:14" ht="12.75" customHeight="1">
      <c r="A1706" s="1">
        <v>41740</v>
      </c>
      <c r="B1706" s="2">
        <v>0.66666666666666663</v>
      </c>
      <c r="C1706">
        <v>1</v>
      </c>
      <c r="D1706">
        <v>2435</v>
      </c>
      <c r="E1706">
        <v>2</v>
      </c>
      <c r="F1706">
        <v>21</v>
      </c>
      <c r="G1706">
        <v>17232</v>
      </c>
      <c r="I1706" s="3">
        <f t="shared" si="26"/>
        <v>2</v>
      </c>
      <c r="J1706" s="3">
        <v>2438</v>
      </c>
      <c r="K1706" s="3">
        <v>2434</v>
      </c>
      <c r="L1706" s="3">
        <v>2445</v>
      </c>
    </row>
    <row r="1707" spans="1:14" ht="12.75" customHeight="1">
      <c r="A1707" s="1">
        <v>41743</v>
      </c>
      <c r="B1707" s="2">
        <v>0.375</v>
      </c>
      <c r="C1707">
        <v>-2</v>
      </c>
      <c r="D1707">
        <v>2430</v>
      </c>
      <c r="E1707">
        <v>-3</v>
      </c>
      <c r="F1707">
        <v>-5</v>
      </c>
      <c r="G1707">
        <v>17227</v>
      </c>
      <c r="I1707" s="3">
        <f t="shared" si="26"/>
        <v>3</v>
      </c>
      <c r="J1707" s="3">
        <v>2428</v>
      </c>
      <c r="K1707" s="3">
        <v>2427</v>
      </c>
      <c r="L1707" s="3">
        <v>2435</v>
      </c>
    </row>
    <row r="1708" spans="1:14" ht="12.75" customHeight="1">
      <c r="A1708" s="1">
        <v>41743</v>
      </c>
      <c r="B1708" s="2">
        <v>0.75</v>
      </c>
      <c r="C1708">
        <v>1</v>
      </c>
      <c r="D1708">
        <v>2417</v>
      </c>
      <c r="E1708">
        <v>3</v>
      </c>
      <c r="F1708">
        <v>26</v>
      </c>
      <c r="G1708">
        <v>17253</v>
      </c>
      <c r="I1708" s="3">
        <f t="shared" si="26"/>
        <v>3</v>
      </c>
      <c r="J1708" s="3">
        <v>2417</v>
      </c>
      <c r="K1708" s="3">
        <v>2417</v>
      </c>
      <c r="L1708" s="3">
        <v>2417</v>
      </c>
    </row>
    <row r="1709" spans="1:14" ht="12.75" customHeight="1">
      <c r="A1709" s="1">
        <v>41744</v>
      </c>
      <c r="B1709" s="2">
        <v>0.375</v>
      </c>
      <c r="C1709">
        <v>-2</v>
      </c>
      <c r="D1709">
        <v>2414</v>
      </c>
      <c r="E1709">
        <v>-3</v>
      </c>
      <c r="F1709">
        <v>-3</v>
      </c>
      <c r="G1709">
        <v>17250</v>
      </c>
      <c r="I1709" s="3">
        <f t="shared" si="26"/>
        <v>3</v>
      </c>
      <c r="J1709" s="3">
        <v>2413</v>
      </c>
      <c r="K1709" s="3">
        <v>2405</v>
      </c>
      <c r="L1709" s="3">
        <v>2415</v>
      </c>
      <c r="M1709" s="3"/>
    </row>
    <row r="1710" spans="1:14" ht="12.75" customHeight="1">
      <c r="A1710" s="1">
        <v>41744</v>
      </c>
      <c r="B1710" s="2">
        <v>0.41666666666666669</v>
      </c>
      <c r="C1710">
        <v>1</v>
      </c>
      <c r="D1710">
        <v>2414</v>
      </c>
      <c r="E1710">
        <v>3</v>
      </c>
      <c r="F1710">
        <v>0</v>
      </c>
      <c r="G1710">
        <v>17250</v>
      </c>
      <c r="I1710" s="3">
        <f t="shared" si="26"/>
        <v>3</v>
      </c>
      <c r="J1710" s="20">
        <v>2408</v>
      </c>
      <c r="K1710" s="20">
        <v>2400</v>
      </c>
      <c r="L1710" s="20">
        <v>2410</v>
      </c>
      <c r="M1710" s="20">
        <v>6</v>
      </c>
    </row>
    <row r="1711" spans="1:14" ht="12.75" customHeight="1">
      <c r="A1711" s="1">
        <v>41744</v>
      </c>
      <c r="B1711" s="2">
        <v>0.45833333333333331</v>
      </c>
      <c r="C1711">
        <v>-2</v>
      </c>
      <c r="D1711">
        <v>2411</v>
      </c>
      <c r="E1711">
        <v>-3</v>
      </c>
      <c r="F1711">
        <v>-3</v>
      </c>
      <c r="G1711">
        <v>17247</v>
      </c>
      <c r="I1711" s="3">
        <f t="shared" si="26"/>
        <v>3</v>
      </c>
      <c r="J1711" s="22">
        <v>2408</v>
      </c>
      <c r="K1711" s="22">
        <v>2400</v>
      </c>
      <c r="L1711" s="22">
        <v>2410</v>
      </c>
      <c r="M1711" s="22">
        <v>-1</v>
      </c>
    </row>
    <row r="1712" spans="1:14" ht="12.75" customHeight="1">
      <c r="A1712" s="1">
        <v>41744</v>
      </c>
      <c r="B1712" s="2">
        <v>0.625</v>
      </c>
      <c r="C1712">
        <v>0</v>
      </c>
      <c r="D1712">
        <v>2419</v>
      </c>
      <c r="E1712">
        <v>2</v>
      </c>
      <c r="F1712">
        <v>-16</v>
      </c>
      <c r="G1712">
        <v>17231</v>
      </c>
      <c r="I1712" s="3">
        <f t="shared" si="26"/>
        <v>2</v>
      </c>
      <c r="J1712">
        <v>2418</v>
      </c>
      <c r="K1712">
        <v>2413</v>
      </c>
      <c r="L1712">
        <v>2420</v>
      </c>
      <c r="N1712" t="s">
        <v>16</v>
      </c>
    </row>
    <row r="1713" spans="1:14" ht="12.75" customHeight="1">
      <c r="A1713" s="1">
        <v>41745</v>
      </c>
      <c r="B1713" s="2">
        <v>0.41666666666666669</v>
      </c>
      <c r="C1713">
        <v>1</v>
      </c>
      <c r="D1713">
        <v>2402</v>
      </c>
      <c r="E1713">
        <v>1</v>
      </c>
      <c r="G1713">
        <v>17231</v>
      </c>
      <c r="I1713" s="3">
        <f t="shared" si="26"/>
        <v>1</v>
      </c>
      <c r="J1713" s="20">
        <v>2398</v>
      </c>
      <c r="K1713" s="20">
        <v>2387</v>
      </c>
      <c r="L1713" s="20">
        <v>2400</v>
      </c>
      <c r="M1713" s="20">
        <v>4</v>
      </c>
    </row>
    <row r="1714" spans="1:14" ht="12.75" customHeight="1">
      <c r="A1714" s="1">
        <v>41745</v>
      </c>
      <c r="B1714" s="2">
        <v>0.45833333333333331</v>
      </c>
      <c r="C1714">
        <v>-2</v>
      </c>
      <c r="D1714">
        <v>2394</v>
      </c>
      <c r="E1714">
        <v>-3</v>
      </c>
      <c r="F1714">
        <v>-8</v>
      </c>
      <c r="G1714">
        <v>17223</v>
      </c>
      <c r="I1714" s="3">
        <f t="shared" si="26"/>
        <v>3</v>
      </c>
      <c r="J1714" s="22">
        <v>2391</v>
      </c>
      <c r="K1714" s="22">
        <v>2383</v>
      </c>
      <c r="L1714" s="22">
        <v>2393</v>
      </c>
      <c r="M1714" s="22">
        <v>-1</v>
      </c>
    </row>
    <row r="1715" spans="1:14" ht="12.75" customHeight="1">
      <c r="A1715" s="1">
        <v>41745</v>
      </c>
      <c r="B1715" s="2">
        <v>0.625</v>
      </c>
      <c r="C1715">
        <v>1</v>
      </c>
      <c r="D1715">
        <v>2389</v>
      </c>
      <c r="E1715">
        <v>3</v>
      </c>
      <c r="F1715">
        <v>10</v>
      </c>
      <c r="G1715">
        <v>17233</v>
      </c>
      <c r="I1715" s="3">
        <f t="shared" si="26"/>
        <v>3</v>
      </c>
      <c r="J1715" s="3">
        <v>2389</v>
      </c>
      <c r="K1715" s="3">
        <v>2383</v>
      </c>
      <c r="L1715" s="3">
        <v>2393</v>
      </c>
      <c r="M1715" s="3"/>
    </row>
    <row r="1716" spans="1:14" ht="12.75" customHeight="1">
      <c r="A1716" s="1">
        <v>41745</v>
      </c>
      <c r="B1716" s="2">
        <v>0.70833333333333337</v>
      </c>
      <c r="C1716">
        <v>-2</v>
      </c>
      <c r="D1716">
        <v>2382</v>
      </c>
      <c r="E1716">
        <v>-3</v>
      </c>
      <c r="F1716">
        <v>-7</v>
      </c>
      <c r="G1716">
        <v>17226</v>
      </c>
      <c r="I1716" s="3">
        <f t="shared" si="26"/>
        <v>3</v>
      </c>
      <c r="J1716" s="22">
        <v>2380</v>
      </c>
      <c r="K1716" s="22">
        <v>2380</v>
      </c>
      <c r="L1716" s="22">
        <v>2380</v>
      </c>
      <c r="M1716" s="22">
        <v>-2</v>
      </c>
    </row>
    <row r="1717" spans="1:14" ht="12.75" customHeight="1">
      <c r="A1717" s="1">
        <v>41746</v>
      </c>
      <c r="B1717" s="2">
        <v>0.375</v>
      </c>
      <c r="C1717">
        <v>1</v>
      </c>
      <c r="D1717">
        <v>2384</v>
      </c>
      <c r="E1717">
        <v>3</v>
      </c>
      <c r="F1717">
        <v>-4</v>
      </c>
      <c r="G1717">
        <v>17222</v>
      </c>
      <c r="I1717" s="3">
        <f t="shared" si="26"/>
        <v>3</v>
      </c>
      <c r="J1717" s="3">
        <v>2387</v>
      </c>
      <c r="K1717" s="3">
        <v>2379</v>
      </c>
      <c r="L1717" s="3">
        <v>2389</v>
      </c>
    </row>
    <row r="1718" spans="1:14" ht="12.75" customHeight="1">
      <c r="A1718" s="1">
        <v>41752</v>
      </c>
      <c r="B1718" s="2">
        <v>0.45833333333333331</v>
      </c>
      <c r="C1718">
        <v>-1</v>
      </c>
      <c r="D1718">
        <v>2440</v>
      </c>
      <c r="E1718">
        <v>-2</v>
      </c>
      <c r="F1718">
        <v>56</v>
      </c>
      <c r="G1718">
        <v>17278</v>
      </c>
      <c r="I1718" s="3">
        <f t="shared" si="26"/>
        <v>2</v>
      </c>
      <c r="J1718" s="3">
        <v>2440</v>
      </c>
      <c r="K1718" s="3">
        <v>2431</v>
      </c>
      <c r="L1718" s="3">
        <v>2441</v>
      </c>
    </row>
    <row r="1719" spans="1:14" ht="12.75" customHeight="1">
      <c r="A1719" s="1">
        <v>41753</v>
      </c>
      <c r="B1719" s="2">
        <v>0.41666666666666669</v>
      </c>
      <c r="C1719">
        <v>0</v>
      </c>
      <c r="D1719">
        <v>2444</v>
      </c>
      <c r="E1719">
        <v>1</v>
      </c>
      <c r="F1719">
        <v>-4</v>
      </c>
      <c r="G1719">
        <v>17274</v>
      </c>
      <c r="I1719" s="3">
        <f t="shared" si="26"/>
        <v>1</v>
      </c>
      <c r="J1719" s="21">
        <v>2451</v>
      </c>
      <c r="K1719" s="21">
        <v>2447</v>
      </c>
      <c r="L1719" s="21">
        <v>2454</v>
      </c>
      <c r="M1719" s="21">
        <v>-3</v>
      </c>
      <c r="N1719" t="s">
        <v>16</v>
      </c>
    </row>
    <row r="1720" spans="1:14" ht="12.75" customHeight="1">
      <c r="A1720" s="1">
        <v>41753</v>
      </c>
      <c r="B1720" s="2">
        <v>0.41666666666666669</v>
      </c>
      <c r="C1720">
        <v>2</v>
      </c>
      <c r="D1720">
        <v>2444</v>
      </c>
      <c r="E1720">
        <v>2</v>
      </c>
      <c r="G1720">
        <v>17274</v>
      </c>
      <c r="I1720" s="3">
        <f t="shared" si="26"/>
        <v>2</v>
      </c>
      <c r="J1720" s="22">
        <v>2451</v>
      </c>
      <c r="K1720" s="22">
        <v>2447</v>
      </c>
      <c r="L1720" s="22">
        <v>2454</v>
      </c>
      <c r="M1720" s="22">
        <v>-3</v>
      </c>
    </row>
    <row r="1721" spans="1:14" ht="12.75" customHeight="1">
      <c r="A1721" s="1">
        <v>41753</v>
      </c>
      <c r="B1721" s="2">
        <v>0.625</v>
      </c>
      <c r="C1721">
        <v>-1</v>
      </c>
      <c r="D1721">
        <v>2450</v>
      </c>
      <c r="E1721">
        <v>-3</v>
      </c>
      <c r="F1721">
        <v>12</v>
      </c>
      <c r="G1721">
        <v>17286</v>
      </c>
      <c r="I1721" s="3">
        <f t="shared" si="26"/>
        <v>3</v>
      </c>
      <c r="J1721" s="3">
        <v>2449</v>
      </c>
      <c r="K1721" s="3">
        <v>2425</v>
      </c>
      <c r="L1721" s="3">
        <v>2450</v>
      </c>
    </row>
    <row r="1722" spans="1:14" ht="12.75" customHeight="1">
      <c r="A1722" s="1">
        <v>41757</v>
      </c>
      <c r="B1722" s="2">
        <v>0.41666666666666669</v>
      </c>
      <c r="C1722">
        <v>1</v>
      </c>
      <c r="D1722">
        <v>2417</v>
      </c>
      <c r="E1722">
        <v>2</v>
      </c>
      <c r="F1722">
        <v>33</v>
      </c>
      <c r="G1722">
        <v>17319</v>
      </c>
      <c r="I1722" s="3">
        <f t="shared" si="26"/>
        <v>2</v>
      </c>
      <c r="J1722" s="3">
        <v>2417</v>
      </c>
      <c r="K1722" s="3">
        <v>2417</v>
      </c>
      <c r="L1722" s="3">
        <v>2430</v>
      </c>
    </row>
    <row r="1723" spans="1:14" ht="12.75" customHeight="1">
      <c r="A1723" s="1">
        <v>41758</v>
      </c>
      <c r="B1723" s="2">
        <v>0.66666666666666663</v>
      </c>
      <c r="C1723">
        <v>-1</v>
      </c>
      <c r="D1723">
        <v>2435</v>
      </c>
      <c r="E1723">
        <v>-2</v>
      </c>
      <c r="F1723">
        <v>18</v>
      </c>
      <c r="G1723">
        <v>17337</v>
      </c>
      <c r="I1723" s="3">
        <f t="shared" si="26"/>
        <v>2</v>
      </c>
      <c r="J1723" s="20">
        <v>2437</v>
      </c>
      <c r="K1723" s="20">
        <v>2425</v>
      </c>
      <c r="L1723" s="20">
        <v>2437</v>
      </c>
      <c r="M1723" s="20">
        <v>2</v>
      </c>
    </row>
    <row r="1724" spans="1:14" ht="12.75" customHeight="1">
      <c r="A1724" s="1">
        <v>41758</v>
      </c>
      <c r="B1724" s="2">
        <v>0.75</v>
      </c>
      <c r="C1724">
        <v>2</v>
      </c>
      <c r="D1724">
        <v>2437</v>
      </c>
      <c r="E1724">
        <v>3</v>
      </c>
      <c r="F1724">
        <v>-2</v>
      </c>
      <c r="G1724">
        <v>17335</v>
      </c>
      <c r="I1724" s="3">
        <f t="shared" si="26"/>
        <v>3</v>
      </c>
      <c r="J1724" s="3">
        <v>2437</v>
      </c>
      <c r="K1724" s="3">
        <v>2437</v>
      </c>
      <c r="L1724" s="3">
        <v>2437</v>
      </c>
    </row>
    <row r="1725" spans="1:14" ht="12.75" customHeight="1">
      <c r="A1725" s="1">
        <v>41759</v>
      </c>
      <c r="B1725" s="2">
        <v>0.375</v>
      </c>
      <c r="C1725">
        <v>-1</v>
      </c>
      <c r="D1725">
        <v>2435</v>
      </c>
      <c r="E1725">
        <v>-3</v>
      </c>
      <c r="F1725">
        <v>-4</v>
      </c>
      <c r="G1725">
        <v>17331</v>
      </c>
      <c r="I1725" s="3">
        <f t="shared" si="26"/>
        <v>3</v>
      </c>
      <c r="J1725" s="3">
        <v>2433</v>
      </c>
      <c r="K1725" s="3">
        <v>2431</v>
      </c>
      <c r="L1725" s="3">
        <v>2445</v>
      </c>
      <c r="M1725" s="3"/>
    </row>
    <row r="1726" spans="1:14" ht="12.75" customHeight="1">
      <c r="A1726" s="1">
        <v>41759</v>
      </c>
      <c r="B1726" s="2">
        <v>0.41666666666666669</v>
      </c>
      <c r="C1726">
        <v>2</v>
      </c>
      <c r="D1726">
        <v>2438</v>
      </c>
      <c r="E1726">
        <v>3</v>
      </c>
      <c r="F1726">
        <v>-3</v>
      </c>
      <c r="G1726">
        <v>17328</v>
      </c>
      <c r="I1726" s="3">
        <f t="shared" si="26"/>
        <v>3</v>
      </c>
      <c r="J1726" s="22">
        <v>2442</v>
      </c>
      <c r="K1726" s="22">
        <v>2439</v>
      </c>
      <c r="L1726" s="22">
        <v>2443</v>
      </c>
      <c r="M1726" s="22">
        <v>-1</v>
      </c>
    </row>
    <row r="1727" spans="1:14">
      <c r="A1727" s="79">
        <v>41759</v>
      </c>
      <c r="B1727" s="80">
        <v>0.54166666666666663</v>
      </c>
      <c r="C1727" s="81">
        <v>-1</v>
      </c>
      <c r="D1727" s="81">
        <v>2439</v>
      </c>
      <c r="E1727" s="81">
        <v>-3</v>
      </c>
      <c r="F1727" s="81">
        <v>2</v>
      </c>
      <c r="G1727" s="81">
        <v>17330</v>
      </c>
      <c r="H1727" s="81">
        <f>SUM(F1694:F1727)</f>
        <v>145</v>
      </c>
      <c r="I1727" s="3">
        <f t="shared" si="26"/>
        <v>3</v>
      </c>
      <c r="J1727" s="3">
        <v>2440</v>
      </c>
      <c r="K1727" s="3">
        <v>2437</v>
      </c>
      <c r="L1727" s="3">
        <v>2440</v>
      </c>
    </row>
    <row r="1728" spans="1:14" ht="12.75" customHeight="1">
      <c r="A1728" s="1">
        <v>41765</v>
      </c>
      <c r="B1728" s="2">
        <v>0.375</v>
      </c>
      <c r="C1728">
        <v>2</v>
      </c>
      <c r="D1728" s="41">
        <v>2398</v>
      </c>
      <c r="E1728">
        <v>3</v>
      </c>
      <c r="F1728">
        <v>41</v>
      </c>
      <c r="G1728" s="41">
        <v>17371</v>
      </c>
      <c r="I1728" s="3">
        <f t="shared" si="26"/>
        <v>3</v>
      </c>
      <c r="J1728" s="3">
        <v>2400</v>
      </c>
      <c r="K1728" s="3">
        <v>2387</v>
      </c>
      <c r="L1728" s="3">
        <v>2403</v>
      </c>
    </row>
    <row r="1729" spans="1:14" ht="12.75" customHeight="1">
      <c r="A1729" s="1">
        <v>41765</v>
      </c>
      <c r="B1729" s="2">
        <v>0.625</v>
      </c>
      <c r="C1729">
        <v>0</v>
      </c>
      <c r="D1729">
        <v>2385</v>
      </c>
      <c r="E1729">
        <v>-2</v>
      </c>
      <c r="F1729">
        <v>-26</v>
      </c>
      <c r="G1729">
        <v>17345</v>
      </c>
      <c r="I1729" s="3">
        <f t="shared" si="26"/>
        <v>2</v>
      </c>
      <c r="J1729" s="3">
        <v>2379</v>
      </c>
      <c r="K1729" s="3">
        <v>2371</v>
      </c>
      <c r="L1729" s="3">
        <v>2382</v>
      </c>
      <c r="M1729" s="3">
        <v>-3</v>
      </c>
      <c r="N1729" t="s">
        <v>16</v>
      </c>
    </row>
    <row r="1730" spans="1:14" ht="12.75" customHeight="1">
      <c r="A1730" s="1">
        <v>41765</v>
      </c>
      <c r="B1730" s="2">
        <v>0.625</v>
      </c>
      <c r="C1730">
        <v>-2</v>
      </c>
      <c r="D1730">
        <v>2385</v>
      </c>
      <c r="E1730">
        <v>-2</v>
      </c>
      <c r="G1730" s="39">
        <v>17345</v>
      </c>
      <c r="I1730" s="3">
        <f t="shared" si="26"/>
        <v>2</v>
      </c>
      <c r="J1730" s="22">
        <v>2379</v>
      </c>
      <c r="K1730" s="22">
        <v>2371</v>
      </c>
      <c r="L1730" s="22">
        <v>2382</v>
      </c>
      <c r="M1730" s="22">
        <v>-3</v>
      </c>
    </row>
    <row r="1731" spans="1:14" ht="12.75" customHeight="1">
      <c r="A1731" s="1">
        <v>41766</v>
      </c>
      <c r="B1731" s="2">
        <v>0.58333333333333337</v>
      </c>
      <c r="C1731">
        <v>1</v>
      </c>
      <c r="D1731">
        <v>2368</v>
      </c>
      <c r="E1731">
        <v>3</v>
      </c>
      <c r="F1731">
        <v>34</v>
      </c>
      <c r="G1731">
        <v>17379</v>
      </c>
      <c r="I1731" s="3">
        <f t="shared" si="26"/>
        <v>3</v>
      </c>
      <c r="J1731" s="3">
        <v>2368</v>
      </c>
      <c r="K1731" s="3">
        <v>2366</v>
      </c>
      <c r="L1731" s="3">
        <v>2373</v>
      </c>
    </row>
    <row r="1732" spans="1:14" ht="12.75" customHeight="1">
      <c r="A1732" s="1">
        <v>41767</v>
      </c>
      <c r="B1732" s="2">
        <v>0.66666666666666663</v>
      </c>
      <c r="C1732">
        <v>2</v>
      </c>
      <c r="D1732">
        <v>2387</v>
      </c>
      <c r="E1732">
        <v>1</v>
      </c>
      <c r="G1732">
        <v>17379</v>
      </c>
      <c r="I1732" s="3">
        <f t="shared" ref="I1732:I1795" si="27">ABS(E1732)</f>
        <v>1</v>
      </c>
      <c r="J1732" s="3">
        <v>2387</v>
      </c>
      <c r="K1732" s="3">
        <v>2386</v>
      </c>
      <c r="L1732" s="3">
        <v>2395</v>
      </c>
    </row>
    <row r="1733" spans="1:14" ht="12.75" customHeight="1">
      <c r="A1733" s="1">
        <v>41768</v>
      </c>
      <c r="B1733" s="2">
        <v>0.54166666666666663</v>
      </c>
      <c r="C1733">
        <v>-1</v>
      </c>
      <c r="D1733">
        <v>2391</v>
      </c>
      <c r="E1733">
        <v>-3</v>
      </c>
      <c r="F1733">
        <v>27</v>
      </c>
      <c r="G1733">
        <v>17406</v>
      </c>
      <c r="I1733" s="3">
        <f t="shared" si="27"/>
        <v>3</v>
      </c>
      <c r="J1733" s="20">
        <v>2392</v>
      </c>
      <c r="K1733" s="20">
        <v>2379</v>
      </c>
      <c r="L1733" s="20">
        <v>2392</v>
      </c>
      <c r="M1733" s="20">
        <v>1</v>
      </c>
    </row>
    <row r="1734" spans="1:14" ht="12.75" customHeight="1">
      <c r="A1734" s="1">
        <v>41771</v>
      </c>
      <c r="B1734" s="2">
        <v>0.5</v>
      </c>
      <c r="C1734">
        <v>1</v>
      </c>
      <c r="D1734">
        <v>2378</v>
      </c>
      <c r="E1734">
        <v>2</v>
      </c>
      <c r="F1734">
        <v>13</v>
      </c>
      <c r="G1734">
        <v>17419</v>
      </c>
      <c r="I1734" s="3">
        <f t="shared" si="27"/>
        <v>2</v>
      </c>
      <c r="J1734" s="3">
        <v>2380</v>
      </c>
      <c r="K1734" s="3">
        <v>2378</v>
      </c>
      <c r="L1734" s="3">
        <v>2385</v>
      </c>
    </row>
    <row r="1735" spans="1:14" ht="12.75" customHeight="1">
      <c r="A1735" s="1">
        <v>41773</v>
      </c>
      <c r="B1735" s="2">
        <v>0.375</v>
      </c>
      <c r="C1735">
        <v>2</v>
      </c>
      <c r="D1735">
        <v>2405</v>
      </c>
      <c r="E1735">
        <v>1</v>
      </c>
      <c r="G1735">
        <v>17419</v>
      </c>
      <c r="I1735" s="3">
        <f t="shared" si="27"/>
        <v>1</v>
      </c>
      <c r="J1735" s="3">
        <v>2405</v>
      </c>
      <c r="K1735" s="3">
        <v>2397</v>
      </c>
      <c r="L1735" s="3">
        <v>2407</v>
      </c>
    </row>
    <row r="1736" spans="1:14" ht="12.75" customHeight="1">
      <c r="A1736" s="1">
        <v>41773</v>
      </c>
      <c r="B1736" s="2">
        <v>0.54166666666666663</v>
      </c>
      <c r="C1736">
        <v>-1</v>
      </c>
      <c r="D1736">
        <v>2404</v>
      </c>
      <c r="E1736">
        <v>-3</v>
      </c>
      <c r="F1736">
        <v>25</v>
      </c>
      <c r="G1736">
        <v>17444</v>
      </c>
      <c r="I1736" s="3">
        <f t="shared" si="27"/>
        <v>3</v>
      </c>
      <c r="J1736" s="3">
        <v>2404</v>
      </c>
      <c r="K1736" s="3">
        <v>2400</v>
      </c>
      <c r="L1736" s="3">
        <v>2406</v>
      </c>
    </row>
    <row r="1737" spans="1:14" ht="12.75" customHeight="1">
      <c r="A1737" s="1">
        <v>41773</v>
      </c>
      <c r="B1737" s="2">
        <v>0.75</v>
      </c>
      <c r="C1737">
        <v>2</v>
      </c>
      <c r="D1737">
        <v>2406</v>
      </c>
      <c r="E1737">
        <v>3</v>
      </c>
      <c r="F1737">
        <v>-2</v>
      </c>
      <c r="G1737">
        <v>17442</v>
      </c>
      <c r="I1737" s="3">
        <f t="shared" si="27"/>
        <v>3</v>
      </c>
      <c r="J1737" s="3">
        <v>2406</v>
      </c>
      <c r="K1737" s="3">
        <v>2399</v>
      </c>
      <c r="L1737" s="3">
        <v>2404</v>
      </c>
    </row>
    <row r="1738" spans="1:14" ht="12.75" customHeight="1">
      <c r="A1738" s="1">
        <v>41774</v>
      </c>
      <c r="B1738" s="2">
        <v>0.375</v>
      </c>
      <c r="C1738">
        <v>-1</v>
      </c>
      <c r="D1738">
        <v>2401</v>
      </c>
      <c r="E1738">
        <v>-3</v>
      </c>
      <c r="F1738">
        <v>-10</v>
      </c>
      <c r="G1738">
        <v>17432</v>
      </c>
      <c r="I1738" s="3">
        <f t="shared" si="27"/>
        <v>3</v>
      </c>
      <c r="J1738" s="20">
        <v>2400</v>
      </c>
      <c r="K1738" s="20">
        <v>2397</v>
      </c>
      <c r="L1738" s="20">
        <v>2415</v>
      </c>
      <c r="M1738" s="20">
        <v>1</v>
      </c>
    </row>
    <row r="1739" spans="1:14" ht="12.75" customHeight="1">
      <c r="A1739" s="1">
        <v>41774</v>
      </c>
      <c r="B1739" s="2">
        <v>0.45833333333333331</v>
      </c>
      <c r="C1739">
        <v>2</v>
      </c>
      <c r="D1739">
        <v>2408</v>
      </c>
      <c r="E1739">
        <v>3</v>
      </c>
      <c r="F1739">
        <v>-7</v>
      </c>
      <c r="G1739">
        <v>17425</v>
      </c>
      <c r="I1739" s="3">
        <f t="shared" si="27"/>
        <v>3</v>
      </c>
      <c r="J1739" s="3">
        <v>2408</v>
      </c>
      <c r="K1739" s="3">
        <v>2405</v>
      </c>
      <c r="L1739" s="3">
        <v>2410</v>
      </c>
    </row>
    <row r="1740" spans="1:14" ht="12.75" customHeight="1">
      <c r="A1740" s="1">
        <v>41774</v>
      </c>
      <c r="B1740" s="2">
        <v>0.54166666666666663</v>
      </c>
      <c r="C1740">
        <v>-1</v>
      </c>
      <c r="D1740">
        <v>2407</v>
      </c>
      <c r="E1740">
        <v>-3</v>
      </c>
      <c r="F1740">
        <v>-2</v>
      </c>
      <c r="G1740">
        <v>17423</v>
      </c>
      <c r="I1740" s="3">
        <f t="shared" si="27"/>
        <v>3</v>
      </c>
      <c r="J1740" s="3">
        <v>2407</v>
      </c>
      <c r="K1740" s="3">
        <v>2404</v>
      </c>
      <c r="L1740" s="3">
        <v>2408</v>
      </c>
    </row>
    <row r="1741" spans="1:14" ht="12.75" customHeight="1">
      <c r="A1741" s="1">
        <v>41778</v>
      </c>
      <c r="B1741" s="2">
        <v>0.41666666666666669</v>
      </c>
      <c r="C1741">
        <v>0</v>
      </c>
      <c r="D1741">
        <v>2381</v>
      </c>
      <c r="E1741">
        <v>1</v>
      </c>
      <c r="F1741">
        <v>26</v>
      </c>
      <c r="G1741">
        <v>17449</v>
      </c>
      <c r="I1741" s="3">
        <f t="shared" si="27"/>
        <v>1</v>
      </c>
      <c r="J1741">
        <v>2382</v>
      </c>
      <c r="K1741">
        <v>2372</v>
      </c>
      <c r="L1741">
        <v>2383</v>
      </c>
      <c r="N1741" t="s">
        <v>16</v>
      </c>
    </row>
    <row r="1742" spans="1:14" ht="12.75" customHeight="1">
      <c r="A1742" s="1">
        <v>41779</v>
      </c>
      <c r="B1742" s="2">
        <v>0.75</v>
      </c>
      <c r="C1742">
        <v>2</v>
      </c>
      <c r="D1742">
        <v>2395</v>
      </c>
      <c r="E1742">
        <v>2</v>
      </c>
      <c r="G1742">
        <v>17449</v>
      </c>
      <c r="I1742" s="3">
        <f t="shared" si="27"/>
        <v>2</v>
      </c>
      <c r="J1742" s="3">
        <v>2395</v>
      </c>
      <c r="K1742" s="3">
        <v>2388</v>
      </c>
      <c r="L1742" s="3">
        <v>2395</v>
      </c>
    </row>
    <row r="1743" spans="1:14" ht="12.75" customHeight="1">
      <c r="A1743" s="1">
        <v>41780</v>
      </c>
      <c r="B1743" s="2">
        <v>0.70833333333333337</v>
      </c>
      <c r="C1743">
        <v>-1</v>
      </c>
      <c r="D1743">
        <v>2398</v>
      </c>
      <c r="E1743">
        <v>-3</v>
      </c>
      <c r="F1743">
        <v>6</v>
      </c>
      <c r="G1743">
        <v>17455</v>
      </c>
      <c r="I1743" s="3">
        <f t="shared" si="27"/>
        <v>3</v>
      </c>
      <c r="J1743" s="3">
        <v>2398</v>
      </c>
      <c r="K1743" s="3">
        <v>2398</v>
      </c>
      <c r="L1743" s="3">
        <v>2398</v>
      </c>
    </row>
    <row r="1744" spans="1:14" ht="12.75" customHeight="1">
      <c r="A1744" s="1">
        <v>41781</v>
      </c>
      <c r="B1744" s="2">
        <v>0.375</v>
      </c>
      <c r="C1744">
        <v>0</v>
      </c>
      <c r="D1744">
        <v>2415</v>
      </c>
      <c r="E1744">
        <v>1</v>
      </c>
      <c r="F1744">
        <v>-17</v>
      </c>
      <c r="G1744">
        <v>17438</v>
      </c>
      <c r="I1744" s="3">
        <f t="shared" si="27"/>
        <v>1</v>
      </c>
      <c r="J1744" s="3">
        <v>2419</v>
      </c>
      <c r="K1744" s="3">
        <v>2414</v>
      </c>
      <c r="L1744" s="3">
        <v>2420</v>
      </c>
      <c r="N1744" t="s">
        <v>16</v>
      </c>
    </row>
    <row r="1745" spans="1:14" ht="12.75" customHeight="1">
      <c r="A1745" s="1">
        <v>41781</v>
      </c>
      <c r="B1745" s="2">
        <v>0.375</v>
      </c>
      <c r="C1745">
        <v>2</v>
      </c>
      <c r="D1745">
        <v>2415</v>
      </c>
      <c r="E1745">
        <v>2</v>
      </c>
      <c r="G1745">
        <v>17438</v>
      </c>
      <c r="I1745" s="3">
        <f t="shared" si="27"/>
        <v>2</v>
      </c>
      <c r="J1745" s="3">
        <v>2419</v>
      </c>
      <c r="K1745" s="3">
        <v>2414</v>
      </c>
      <c r="L1745" s="3">
        <v>2420</v>
      </c>
    </row>
    <row r="1746" spans="1:14" ht="12.75" customHeight="1">
      <c r="A1746" s="1">
        <v>41782</v>
      </c>
      <c r="B1746" s="2">
        <v>0.58333333333333337</v>
      </c>
      <c r="C1746">
        <v>-1</v>
      </c>
      <c r="D1746">
        <v>2458</v>
      </c>
      <c r="E1746">
        <v>-3</v>
      </c>
      <c r="F1746">
        <v>86</v>
      </c>
      <c r="G1746">
        <v>17524</v>
      </c>
      <c r="I1746" s="3">
        <f t="shared" si="27"/>
        <v>3</v>
      </c>
      <c r="J1746" s="3">
        <v>2455</v>
      </c>
      <c r="K1746" s="3">
        <v>2453</v>
      </c>
      <c r="L1746" s="3">
        <v>2459</v>
      </c>
    </row>
    <row r="1747" spans="1:14" ht="12.75" customHeight="1">
      <c r="A1747" s="1">
        <v>41785</v>
      </c>
      <c r="B1747" s="2">
        <v>0.375</v>
      </c>
      <c r="C1747">
        <v>0</v>
      </c>
      <c r="D1747">
        <v>2469</v>
      </c>
      <c r="E1747">
        <v>1</v>
      </c>
      <c r="F1747">
        <v>-11</v>
      </c>
      <c r="G1747">
        <v>17513</v>
      </c>
      <c r="I1747" s="3">
        <f t="shared" si="27"/>
        <v>1</v>
      </c>
      <c r="J1747" s="21">
        <v>2468</v>
      </c>
      <c r="K1747" s="21">
        <v>2463</v>
      </c>
      <c r="L1747" s="21">
        <v>2474</v>
      </c>
      <c r="M1747" s="21">
        <v>1</v>
      </c>
      <c r="N1747" t="s">
        <v>16</v>
      </c>
    </row>
    <row r="1748" spans="1:14" ht="12.75" customHeight="1">
      <c r="A1748" s="1">
        <v>41785</v>
      </c>
      <c r="B1748" s="2">
        <v>0.375</v>
      </c>
      <c r="C1748">
        <v>2</v>
      </c>
      <c r="D1748">
        <v>2469</v>
      </c>
      <c r="E1748">
        <v>2</v>
      </c>
      <c r="G1748">
        <v>17513</v>
      </c>
      <c r="I1748" s="3">
        <f t="shared" si="27"/>
        <v>2</v>
      </c>
      <c r="J1748" s="20">
        <v>2468</v>
      </c>
      <c r="K1748" s="20">
        <v>2463</v>
      </c>
      <c r="L1748" s="20">
        <v>2474</v>
      </c>
      <c r="M1748" s="20">
        <v>1</v>
      </c>
    </row>
    <row r="1749" spans="1:14" ht="12.75" customHeight="1">
      <c r="A1749" s="1">
        <v>41785</v>
      </c>
      <c r="B1749" s="2">
        <v>0.45833333333333331</v>
      </c>
      <c r="C1749">
        <v>-1</v>
      </c>
      <c r="D1749">
        <v>2468</v>
      </c>
      <c r="E1749">
        <v>-3</v>
      </c>
      <c r="F1749">
        <v>-2</v>
      </c>
      <c r="G1749">
        <v>17511</v>
      </c>
      <c r="I1749" s="3">
        <f t="shared" si="27"/>
        <v>3</v>
      </c>
      <c r="J1749" s="22">
        <v>2466</v>
      </c>
      <c r="K1749" s="22">
        <v>2464</v>
      </c>
      <c r="L1749" s="22">
        <v>2467</v>
      </c>
      <c r="M1749" s="22">
        <v>-1</v>
      </c>
    </row>
    <row r="1750" spans="1:14" ht="12.75" customHeight="1">
      <c r="A1750" s="1">
        <v>41787</v>
      </c>
      <c r="B1750" s="2">
        <v>0.375</v>
      </c>
      <c r="C1750">
        <v>0</v>
      </c>
      <c r="D1750">
        <v>2458</v>
      </c>
      <c r="E1750">
        <v>1</v>
      </c>
      <c r="F1750">
        <v>10</v>
      </c>
      <c r="G1750">
        <v>17521</v>
      </c>
      <c r="I1750" s="3">
        <f t="shared" si="27"/>
        <v>1</v>
      </c>
      <c r="J1750">
        <v>2457</v>
      </c>
      <c r="K1750">
        <v>2444</v>
      </c>
      <c r="L1750">
        <v>2460</v>
      </c>
      <c r="N1750" t="s">
        <v>16</v>
      </c>
    </row>
    <row r="1751" spans="1:14" ht="12.75" customHeight="1">
      <c r="A1751" s="1">
        <v>41788</v>
      </c>
      <c r="B1751" s="2">
        <v>0.5</v>
      </c>
      <c r="C1751">
        <v>1</v>
      </c>
      <c r="D1751">
        <v>2433</v>
      </c>
      <c r="E1751">
        <v>1</v>
      </c>
      <c r="G1751">
        <v>17521</v>
      </c>
      <c r="I1751" s="3">
        <f t="shared" si="27"/>
        <v>1</v>
      </c>
      <c r="J1751" s="3">
        <v>2433</v>
      </c>
      <c r="K1751" s="3">
        <v>2432</v>
      </c>
      <c r="L1751" s="3">
        <v>2437</v>
      </c>
    </row>
    <row r="1752" spans="1:14">
      <c r="A1752" s="79">
        <v>41789</v>
      </c>
      <c r="B1752" s="80">
        <v>0.625</v>
      </c>
      <c r="C1752" s="81">
        <v>0</v>
      </c>
      <c r="D1752" s="81">
        <v>2431</v>
      </c>
      <c r="E1752" s="81">
        <v>-1</v>
      </c>
      <c r="F1752" s="81">
        <v>-2</v>
      </c>
      <c r="G1752" s="81">
        <v>17519</v>
      </c>
      <c r="H1752" s="81">
        <f>SUM(F1728:F1752)</f>
        <v>189</v>
      </c>
      <c r="I1752" s="3">
        <f t="shared" si="27"/>
        <v>1</v>
      </c>
      <c r="J1752">
        <v>2430</v>
      </c>
      <c r="K1752">
        <v>2426</v>
      </c>
      <c r="L1752">
        <v>2434</v>
      </c>
      <c r="N1752" t="s">
        <v>16</v>
      </c>
    </row>
    <row r="1753" spans="1:14" ht="12.75" customHeight="1">
      <c r="A1753" s="4">
        <v>41793</v>
      </c>
      <c r="B1753" s="68">
        <v>0.75</v>
      </c>
      <c r="C1753" s="3">
        <v>1</v>
      </c>
      <c r="D1753" s="59">
        <v>2430</v>
      </c>
      <c r="E1753" s="3">
        <v>1</v>
      </c>
      <c r="F1753" s="3"/>
      <c r="G1753" s="59">
        <v>17519</v>
      </c>
      <c r="H1753" s="3"/>
      <c r="I1753" s="3">
        <f t="shared" si="27"/>
        <v>1</v>
      </c>
      <c r="J1753" s="3">
        <v>2430</v>
      </c>
      <c r="K1753" s="3">
        <v>2423</v>
      </c>
      <c r="L1753" s="3">
        <v>2426</v>
      </c>
      <c r="M1753" s="3"/>
    </row>
    <row r="1754" spans="1:14" ht="12.75" customHeight="1">
      <c r="A1754" s="1">
        <v>41794</v>
      </c>
      <c r="B1754" s="2">
        <v>0.375</v>
      </c>
      <c r="C1754">
        <v>-2</v>
      </c>
      <c r="D1754">
        <v>2425</v>
      </c>
      <c r="E1754">
        <v>-3</v>
      </c>
      <c r="F1754">
        <v>-5</v>
      </c>
      <c r="G1754">
        <v>17514</v>
      </c>
      <c r="I1754" s="3">
        <f t="shared" si="27"/>
        <v>3</v>
      </c>
      <c r="J1754" s="3">
        <v>2425</v>
      </c>
      <c r="K1754" s="3">
        <v>2420</v>
      </c>
      <c r="L1754" s="3">
        <v>2433</v>
      </c>
      <c r="M1754" s="3"/>
    </row>
    <row r="1755" spans="1:14" ht="12.75" customHeight="1">
      <c r="A1755" s="1">
        <v>41794</v>
      </c>
      <c r="B1755" s="2">
        <v>0.66666666666666663</v>
      </c>
      <c r="C1755">
        <v>2</v>
      </c>
      <c r="D1755">
        <v>2432</v>
      </c>
      <c r="E1755">
        <v>4</v>
      </c>
      <c r="F1755">
        <v>-14</v>
      </c>
      <c r="G1755" s="39">
        <v>17500</v>
      </c>
      <c r="I1755" s="3">
        <f t="shared" si="27"/>
        <v>4</v>
      </c>
      <c r="J1755" s="72">
        <v>2439</v>
      </c>
      <c r="K1755" s="72">
        <v>2435</v>
      </c>
      <c r="L1755" s="72">
        <v>2445</v>
      </c>
      <c r="M1755" s="72">
        <v>-3</v>
      </c>
    </row>
    <row r="1756" spans="1:14" ht="12.75" customHeight="1">
      <c r="A1756" s="1">
        <v>41795</v>
      </c>
      <c r="B1756" s="2">
        <v>0.75</v>
      </c>
      <c r="C1756">
        <v>-1</v>
      </c>
      <c r="D1756">
        <v>2467</v>
      </c>
      <c r="E1756">
        <v>-3</v>
      </c>
      <c r="F1756">
        <v>70</v>
      </c>
      <c r="G1756">
        <v>17570</v>
      </c>
      <c r="I1756" s="3">
        <f t="shared" si="27"/>
        <v>3</v>
      </c>
      <c r="J1756" s="3">
        <v>2467</v>
      </c>
      <c r="K1756" s="3">
        <v>2475</v>
      </c>
      <c r="L1756" s="3">
        <v>2480</v>
      </c>
      <c r="M1756" s="3"/>
      <c r="N1756" s="3" t="s">
        <v>85</v>
      </c>
    </row>
    <row r="1757" spans="1:14" ht="12.75" customHeight="1">
      <c r="A1757" s="1">
        <v>41796</v>
      </c>
      <c r="B1757" s="2">
        <v>0.375</v>
      </c>
      <c r="C1757">
        <v>2</v>
      </c>
      <c r="D1757">
        <v>2477</v>
      </c>
      <c r="E1757">
        <v>3</v>
      </c>
      <c r="F1757">
        <v>-10</v>
      </c>
      <c r="G1757">
        <v>17560</v>
      </c>
      <c r="I1757" s="3">
        <f t="shared" si="27"/>
        <v>3</v>
      </c>
      <c r="J1757" s="3">
        <v>2477</v>
      </c>
      <c r="K1757" s="3">
        <v>2469</v>
      </c>
      <c r="L1757" s="3">
        <v>2478</v>
      </c>
      <c r="M1757" s="3"/>
    </row>
    <row r="1758" spans="1:14" ht="12.75" customHeight="1">
      <c r="A1758" s="1">
        <v>41796</v>
      </c>
      <c r="B1758" s="2">
        <v>0.70833333333333337</v>
      </c>
      <c r="C1758">
        <v>-1</v>
      </c>
      <c r="D1758">
        <v>2476</v>
      </c>
      <c r="E1758">
        <v>-3</v>
      </c>
      <c r="F1758">
        <v>-2</v>
      </c>
      <c r="G1758">
        <v>17558</v>
      </c>
      <c r="I1758" s="3">
        <f t="shared" si="27"/>
        <v>3</v>
      </c>
      <c r="J1758" s="3">
        <v>2476</v>
      </c>
      <c r="K1758" s="3">
        <v>2482</v>
      </c>
      <c r="L1758" s="3">
        <v>2482</v>
      </c>
      <c r="M1758" s="3"/>
      <c r="N1758" s="3"/>
    </row>
    <row r="1759" spans="1:14" ht="12.75" customHeight="1">
      <c r="A1759" s="1">
        <v>41796</v>
      </c>
      <c r="B1759" s="2">
        <v>0.75</v>
      </c>
      <c r="C1759">
        <v>2</v>
      </c>
      <c r="D1759">
        <v>2482</v>
      </c>
      <c r="E1759">
        <v>3</v>
      </c>
      <c r="F1759">
        <v>-6</v>
      </c>
      <c r="G1759">
        <v>17552</v>
      </c>
      <c r="I1759" s="3">
        <f t="shared" si="27"/>
        <v>3</v>
      </c>
      <c r="J1759" s="3">
        <v>2482</v>
      </c>
      <c r="K1759" s="3">
        <v>2489</v>
      </c>
      <c r="L1759" s="3">
        <v>2495</v>
      </c>
      <c r="M1759" s="3"/>
      <c r="N1759" s="3" t="s">
        <v>57</v>
      </c>
    </row>
    <row r="1760" spans="1:14" ht="12.75" customHeight="1">
      <c r="A1760" s="1">
        <v>41799</v>
      </c>
      <c r="B1760" s="2">
        <v>0.45833333333333331</v>
      </c>
      <c r="C1760">
        <v>-1</v>
      </c>
      <c r="D1760">
        <v>2482</v>
      </c>
      <c r="E1760">
        <v>-3</v>
      </c>
      <c r="F1760">
        <v>0</v>
      </c>
      <c r="G1760">
        <v>17552</v>
      </c>
      <c r="I1760" s="3">
        <f t="shared" si="27"/>
        <v>3</v>
      </c>
      <c r="J1760" s="3">
        <v>2481</v>
      </c>
      <c r="K1760" s="3">
        <v>2480</v>
      </c>
      <c r="L1760" s="3">
        <v>2486</v>
      </c>
    </row>
    <row r="1761" spans="1:14" ht="12.75" customHeight="1">
      <c r="A1761" s="1">
        <v>41800</v>
      </c>
      <c r="B1761" s="2">
        <v>0.75</v>
      </c>
      <c r="C1761">
        <v>2</v>
      </c>
      <c r="D1761">
        <v>2482</v>
      </c>
      <c r="E1761">
        <v>3</v>
      </c>
      <c r="F1761">
        <v>0</v>
      </c>
      <c r="G1761">
        <v>17552</v>
      </c>
      <c r="I1761" s="3">
        <f t="shared" si="27"/>
        <v>3</v>
      </c>
      <c r="J1761" s="3">
        <v>2482</v>
      </c>
      <c r="K1761" s="3">
        <v>2481</v>
      </c>
      <c r="L1761" s="3">
        <v>2487</v>
      </c>
    </row>
    <row r="1762" spans="1:14" ht="12.75" customHeight="1">
      <c r="A1762" s="1">
        <v>41801</v>
      </c>
      <c r="B1762" s="2">
        <v>0.45833333333333331</v>
      </c>
      <c r="C1762">
        <v>-1</v>
      </c>
      <c r="D1762">
        <v>2479</v>
      </c>
      <c r="E1762">
        <v>-3</v>
      </c>
      <c r="F1762">
        <v>-6</v>
      </c>
      <c r="G1762">
        <v>17546</v>
      </c>
      <c r="I1762" s="3">
        <f t="shared" si="27"/>
        <v>3</v>
      </c>
      <c r="J1762" s="3">
        <v>2478</v>
      </c>
      <c r="K1762" s="3">
        <v>2470</v>
      </c>
      <c r="L1762" s="3">
        <v>2479</v>
      </c>
    </row>
    <row r="1763" spans="1:14" ht="12.75" customHeight="1">
      <c r="A1763" s="1">
        <v>41802</v>
      </c>
      <c r="B1763" s="2">
        <v>0.75</v>
      </c>
      <c r="C1763">
        <v>2</v>
      </c>
      <c r="D1763">
        <v>2470</v>
      </c>
      <c r="E1763">
        <v>3</v>
      </c>
      <c r="F1763">
        <v>9</v>
      </c>
      <c r="G1763">
        <v>17555</v>
      </c>
      <c r="I1763" s="3">
        <f t="shared" si="27"/>
        <v>3</v>
      </c>
      <c r="J1763" s="3">
        <v>2470</v>
      </c>
      <c r="K1763" s="3">
        <v>2464</v>
      </c>
      <c r="L1763" s="3">
        <v>2468</v>
      </c>
    </row>
    <row r="1764" spans="1:14" ht="12.75" customHeight="1">
      <c r="A1764" s="1">
        <v>41803</v>
      </c>
      <c r="B1764" s="2">
        <v>0.54166666666666663</v>
      </c>
      <c r="C1764">
        <v>0</v>
      </c>
      <c r="D1764">
        <v>2456</v>
      </c>
      <c r="E1764">
        <v>-2</v>
      </c>
      <c r="F1764">
        <v>-28</v>
      </c>
      <c r="G1764">
        <v>17527</v>
      </c>
      <c r="I1764" s="3">
        <f t="shared" si="27"/>
        <v>2</v>
      </c>
      <c r="J1764" s="3">
        <v>2454</v>
      </c>
      <c r="K1764" s="3">
        <v>2451</v>
      </c>
      <c r="L1764" s="3">
        <v>2459</v>
      </c>
      <c r="N1764" t="s">
        <v>16</v>
      </c>
    </row>
    <row r="1765" spans="1:14" ht="12.75" customHeight="1">
      <c r="A1765" s="1">
        <v>41803</v>
      </c>
      <c r="B1765" s="2">
        <v>0.66666666666666663</v>
      </c>
      <c r="C1765">
        <v>1</v>
      </c>
      <c r="D1765">
        <v>2458</v>
      </c>
      <c r="E1765">
        <v>1</v>
      </c>
      <c r="G1765">
        <v>17527</v>
      </c>
      <c r="I1765" s="3">
        <f t="shared" si="27"/>
        <v>1</v>
      </c>
      <c r="J1765" s="3">
        <v>2456</v>
      </c>
      <c r="K1765" s="3">
        <v>2455</v>
      </c>
      <c r="L1765" s="3">
        <v>2462</v>
      </c>
    </row>
    <row r="1766" spans="1:14" ht="12.75" customHeight="1">
      <c r="A1766" s="1">
        <v>41806</v>
      </c>
      <c r="B1766" s="2">
        <v>0.375</v>
      </c>
      <c r="C1766">
        <v>0</v>
      </c>
      <c r="D1766">
        <v>2439</v>
      </c>
      <c r="E1766">
        <v>-1</v>
      </c>
      <c r="F1766" s="3">
        <v>-19</v>
      </c>
      <c r="G1766">
        <v>17508</v>
      </c>
      <c r="I1766" s="3">
        <f t="shared" si="27"/>
        <v>1</v>
      </c>
      <c r="J1766" s="3">
        <v>2438</v>
      </c>
      <c r="K1766" s="3">
        <v>2423</v>
      </c>
      <c r="L1766" s="3">
        <v>2439</v>
      </c>
      <c r="M1766" s="3"/>
      <c r="N1766" s="3" t="s">
        <v>16</v>
      </c>
    </row>
    <row r="1767" spans="1:14" ht="12.75" customHeight="1">
      <c r="A1767" s="1">
        <v>41806</v>
      </c>
      <c r="B1767" s="2">
        <v>0.375</v>
      </c>
      <c r="C1767">
        <v>-2</v>
      </c>
      <c r="D1767">
        <v>2439</v>
      </c>
      <c r="E1767">
        <v>-2</v>
      </c>
      <c r="G1767">
        <v>17508</v>
      </c>
      <c r="I1767" s="3">
        <f t="shared" si="27"/>
        <v>2</v>
      </c>
      <c r="J1767" s="3">
        <v>2438</v>
      </c>
      <c r="K1767" s="3">
        <v>2423</v>
      </c>
      <c r="L1767" s="3">
        <v>2439</v>
      </c>
      <c r="M1767" s="3"/>
      <c r="N1767" s="3"/>
    </row>
    <row r="1768" spans="1:14" ht="12.75" customHeight="1">
      <c r="A1768" s="1">
        <v>41806</v>
      </c>
      <c r="B1768" s="2">
        <v>0.625</v>
      </c>
      <c r="C1768">
        <v>1</v>
      </c>
      <c r="D1768">
        <v>2439</v>
      </c>
      <c r="E1768">
        <v>3</v>
      </c>
      <c r="F1768">
        <v>0</v>
      </c>
      <c r="G1768">
        <v>17508</v>
      </c>
      <c r="I1768" s="3">
        <f t="shared" si="27"/>
        <v>3</v>
      </c>
      <c r="J1768" s="72">
        <v>2440</v>
      </c>
      <c r="K1768" s="72">
        <v>2440</v>
      </c>
      <c r="L1768" s="72">
        <v>2448</v>
      </c>
      <c r="M1768" s="72">
        <v>-1</v>
      </c>
    </row>
    <row r="1769" spans="1:14" ht="12.75" customHeight="1">
      <c r="A1769" s="1">
        <v>41808</v>
      </c>
      <c r="B1769" s="2">
        <v>0.58333333333333337</v>
      </c>
      <c r="C1769">
        <v>-1</v>
      </c>
      <c r="D1769">
        <v>2468</v>
      </c>
      <c r="E1769">
        <v>-2</v>
      </c>
      <c r="F1769">
        <v>29</v>
      </c>
      <c r="G1769">
        <v>17537</v>
      </c>
      <c r="I1769" s="3">
        <f t="shared" si="27"/>
        <v>2</v>
      </c>
      <c r="J1769" s="3">
        <v>2468</v>
      </c>
      <c r="K1769" s="3">
        <v>2468</v>
      </c>
      <c r="L1769" s="3">
        <v>2472</v>
      </c>
      <c r="M1769" s="3"/>
    </row>
    <row r="1770" spans="1:14" ht="12.75" customHeight="1">
      <c r="A1770" s="1">
        <v>41808</v>
      </c>
      <c r="B1770" s="2">
        <v>0.625</v>
      </c>
      <c r="C1770">
        <v>2</v>
      </c>
      <c r="D1770">
        <v>2470</v>
      </c>
      <c r="E1770">
        <v>3</v>
      </c>
      <c r="F1770">
        <v>-2</v>
      </c>
      <c r="G1770">
        <v>17535</v>
      </c>
      <c r="I1770" s="3">
        <f t="shared" si="27"/>
        <v>3</v>
      </c>
      <c r="J1770" s="3">
        <v>2470</v>
      </c>
      <c r="K1770" s="3">
        <v>2460</v>
      </c>
      <c r="L1770" s="3">
        <v>2471</v>
      </c>
      <c r="M1770" s="3"/>
    </row>
    <row r="1771" spans="1:14" ht="12.75" customHeight="1">
      <c r="A1771" s="1">
        <v>41808</v>
      </c>
      <c r="B1771" s="2">
        <v>0.66666666666666663</v>
      </c>
      <c r="C1771">
        <v>0</v>
      </c>
      <c r="D1771">
        <v>2467</v>
      </c>
      <c r="E1771">
        <v>-2</v>
      </c>
      <c r="F1771">
        <v>-6</v>
      </c>
      <c r="G1771">
        <v>17529</v>
      </c>
      <c r="I1771" s="3">
        <f t="shared" si="27"/>
        <v>2</v>
      </c>
      <c r="J1771" s="73">
        <v>2465</v>
      </c>
      <c r="K1771" s="73">
        <v>2460</v>
      </c>
      <c r="L1771" s="73">
        <v>2466</v>
      </c>
      <c r="M1771" s="73">
        <v>-1</v>
      </c>
      <c r="N1771" s="3" t="s">
        <v>16</v>
      </c>
    </row>
    <row r="1772" spans="1:14" ht="12.75" customHeight="1">
      <c r="A1772" s="1">
        <v>41808</v>
      </c>
      <c r="B1772" s="2">
        <v>0.66666666666666663</v>
      </c>
      <c r="C1772">
        <v>-1</v>
      </c>
      <c r="D1772">
        <v>2467</v>
      </c>
      <c r="E1772">
        <v>-1</v>
      </c>
      <c r="G1772">
        <v>17529</v>
      </c>
      <c r="I1772" s="3">
        <f t="shared" si="27"/>
        <v>1</v>
      </c>
      <c r="J1772" s="72">
        <v>2465</v>
      </c>
      <c r="K1772" s="72">
        <v>2460</v>
      </c>
      <c r="L1772" s="72">
        <v>2466</v>
      </c>
      <c r="M1772" s="72">
        <v>-1</v>
      </c>
      <c r="N1772" s="3"/>
    </row>
    <row r="1773" spans="1:14" ht="12.75" customHeight="1">
      <c r="A1773" s="1">
        <v>41810</v>
      </c>
      <c r="B1773" s="2">
        <v>0.66666666666666663</v>
      </c>
      <c r="C1773">
        <v>1</v>
      </c>
      <c r="D1773">
        <v>2430</v>
      </c>
      <c r="E1773">
        <v>2</v>
      </c>
      <c r="F1773" s="71">
        <v>37</v>
      </c>
      <c r="G1773">
        <v>17566</v>
      </c>
      <c r="I1773" s="3">
        <f t="shared" si="27"/>
        <v>2</v>
      </c>
      <c r="J1773" s="3">
        <v>2434</v>
      </c>
      <c r="K1773" s="3">
        <v>2424</v>
      </c>
      <c r="L1773" s="3">
        <v>2434</v>
      </c>
      <c r="N1773" s="3" t="s">
        <v>87</v>
      </c>
    </row>
    <row r="1774" spans="1:14" ht="12.75" customHeight="1">
      <c r="A1774" s="1">
        <v>41814</v>
      </c>
      <c r="B1774" s="2">
        <v>0.70833333333333337</v>
      </c>
      <c r="C1774">
        <v>0</v>
      </c>
      <c r="D1774">
        <v>2431</v>
      </c>
      <c r="E1774">
        <v>-1</v>
      </c>
      <c r="F1774">
        <v>1</v>
      </c>
      <c r="G1774">
        <v>17567</v>
      </c>
      <c r="I1774" s="3">
        <f t="shared" si="27"/>
        <v>1</v>
      </c>
      <c r="J1774" s="3">
        <v>2428</v>
      </c>
      <c r="K1774" s="3">
        <v>2428</v>
      </c>
      <c r="L1774" s="3">
        <v>2428</v>
      </c>
      <c r="M1774" s="3">
        <v>-3</v>
      </c>
      <c r="N1774" t="s">
        <v>16</v>
      </c>
    </row>
    <row r="1775" spans="1:14" ht="12.75" customHeight="1">
      <c r="A1775" s="1">
        <v>41816</v>
      </c>
      <c r="B1775" s="2">
        <v>0.375</v>
      </c>
      <c r="C1775">
        <v>1</v>
      </c>
      <c r="D1775">
        <v>2398</v>
      </c>
      <c r="E1775">
        <v>1</v>
      </c>
      <c r="G1775">
        <v>17567</v>
      </c>
      <c r="I1775" s="3">
        <f t="shared" si="27"/>
        <v>1</v>
      </c>
      <c r="J1775" s="3">
        <v>2398</v>
      </c>
      <c r="K1775" s="3">
        <v>2390</v>
      </c>
      <c r="L1775" s="3">
        <v>2398</v>
      </c>
      <c r="M1775" s="3"/>
    </row>
    <row r="1776" spans="1:14" ht="12.75" customHeight="1">
      <c r="A1776" s="1">
        <v>41816</v>
      </c>
      <c r="B1776" s="2">
        <v>0.41666666666666669</v>
      </c>
      <c r="C1776">
        <v>-2</v>
      </c>
      <c r="D1776">
        <v>2394</v>
      </c>
      <c r="E1776">
        <v>-3</v>
      </c>
      <c r="F1776">
        <v>-4</v>
      </c>
      <c r="G1776">
        <v>17563</v>
      </c>
      <c r="I1776" s="3">
        <f t="shared" si="27"/>
        <v>3</v>
      </c>
      <c r="J1776" s="72">
        <v>2391</v>
      </c>
      <c r="K1776" s="72">
        <v>2379</v>
      </c>
      <c r="L1776" s="72">
        <v>2392</v>
      </c>
      <c r="M1776" s="72">
        <v>-2</v>
      </c>
    </row>
    <row r="1777" spans="1:14" ht="12.75" customHeight="1">
      <c r="A1777" s="1">
        <v>41816</v>
      </c>
      <c r="B1777" s="2">
        <v>0.625</v>
      </c>
      <c r="C1777">
        <v>1</v>
      </c>
      <c r="D1777">
        <v>2381</v>
      </c>
      <c r="E1777">
        <v>3</v>
      </c>
      <c r="F1777">
        <v>26</v>
      </c>
      <c r="G1777">
        <v>17589</v>
      </c>
      <c r="I1777" s="3">
        <f t="shared" si="27"/>
        <v>3</v>
      </c>
      <c r="J1777" s="74">
        <v>2380</v>
      </c>
      <c r="K1777" s="74">
        <v>2362</v>
      </c>
      <c r="L1777" s="74">
        <v>2382</v>
      </c>
      <c r="M1777" s="74">
        <v>1</v>
      </c>
    </row>
    <row r="1778" spans="1:14" ht="12.75" customHeight="1">
      <c r="A1778" s="1">
        <v>41816</v>
      </c>
      <c r="B1778" s="2">
        <v>0.66666666666666663</v>
      </c>
      <c r="C1778">
        <v>0</v>
      </c>
      <c r="D1778">
        <v>2373</v>
      </c>
      <c r="E1778">
        <v>-1</v>
      </c>
      <c r="F1778">
        <v>-8</v>
      </c>
      <c r="G1778">
        <v>17581</v>
      </c>
      <c r="I1778" s="3">
        <f t="shared" si="27"/>
        <v>1</v>
      </c>
      <c r="J1778" s="73">
        <v>2367</v>
      </c>
      <c r="K1778" s="73">
        <v>2363</v>
      </c>
      <c r="L1778" s="73">
        <v>2372</v>
      </c>
      <c r="M1778" s="73">
        <v>-1</v>
      </c>
      <c r="N1778" t="s">
        <v>16</v>
      </c>
    </row>
    <row r="1779" spans="1:14" ht="12.75" customHeight="1">
      <c r="A1779" s="1">
        <v>41816</v>
      </c>
      <c r="B1779" s="2">
        <v>0.66666666666666663</v>
      </c>
      <c r="C1779">
        <v>-2</v>
      </c>
      <c r="D1779">
        <v>2373</v>
      </c>
      <c r="E1779">
        <v>-2</v>
      </c>
      <c r="G1779">
        <v>17581</v>
      </c>
      <c r="I1779" s="3">
        <f t="shared" si="27"/>
        <v>2</v>
      </c>
      <c r="J1779" s="3">
        <v>2367</v>
      </c>
      <c r="K1779" s="3">
        <v>2363</v>
      </c>
      <c r="L1779" s="3">
        <v>2372</v>
      </c>
      <c r="M1779" s="3">
        <v>-1</v>
      </c>
    </row>
    <row r="1780" spans="1:14">
      <c r="A1780" s="69">
        <v>41817</v>
      </c>
      <c r="B1780" s="70">
        <v>0.375</v>
      </c>
      <c r="C1780" s="71">
        <v>1</v>
      </c>
      <c r="D1780" s="71">
        <v>2371</v>
      </c>
      <c r="E1780" s="71">
        <v>3</v>
      </c>
      <c r="F1780" s="71">
        <v>4</v>
      </c>
      <c r="G1780" s="71">
        <v>17585</v>
      </c>
      <c r="H1780" s="71">
        <f>SUM(F1753:F1780)</f>
        <v>66</v>
      </c>
      <c r="I1780" s="3">
        <f t="shared" si="27"/>
        <v>3</v>
      </c>
      <c r="J1780" s="74">
        <v>2368</v>
      </c>
      <c r="K1780" s="74">
        <v>2366</v>
      </c>
      <c r="L1780" s="74">
        <v>2378</v>
      </c>
      <c r="M1780" s="74">
        <v>3</v>
      </c>
    </row>
    <row r="1781" spans="1:14" ht="12.75" customHeight="1">
      <c r="A1781" s="75">
        <v>41821</v>
      </c>
      <c r="B1781" s="68">
        <v>0.375</v>
      </c>
      <c r="C1781" s="3">
        <v>2</v>
      </c>
      <c r="D1781" s="59">
        <v>2373</v>
      </c>
      <c r="E1781" s="3">
        <v>1</v>
      </c>
      <c r="F1781" s="3"/>
      <c r="G1781" s="59">
        <v>17585</v>
      </c>
      <c r="H1781" s="3"/>
      <c r="I1781" s="3">
        <f t="shared" si="27"/>
        <v>1</v>
      </c>
      <c r="J1781" s="3">
        <v>2373</v>
      </c>
      <c r="K1781" s="3">
        <v>2364</v>
      </c>
      <c r="L1781" s="3">
        <v>2375</v>
      </c>
      <c r="M1781" s="3"/>
    </row>
    <row r="1782" spans="1:14" ht="12.75" customHeight="1">
      <c r="A1782" s="1">
        <v>41822</v>
      </c>
      <c r="B1782" s="2">
        <v>0.5</v>
      </c>
      <c r="C1782">
        <v>0</v>
      </c>
      <c r="D1782">
        <v>2359</v>
      </c>
      <c r="E1782">
        <v>-2</v>
      </c>
      <c r="F1782">
        <v>-26</v>
      </c>
      <c r="G1782">
        <v>17559</v>
      </c>
      <c r="I1782" s="3">
        <f t="shared" si="27"/>
        <v>2</v>
      </c>
      <c r="J1782" s="73">
        <v>2350</v>
      </c>
      <c r="K1782" s="73">
        <v>2349</v>
      </c>
      <c r="L1782" s="73">
        <v>2355</v>
      </c>
      <c r="M1782" s="73">
        <v>-4</v>
      </c>
      <c r="N1782" t="s">
        <v>16</v>
      </c>
    </row>
    <row r="1783" spans="1:14" ht="12.75" customHeight="1">
      <c r="A1783" s="1">
        <v>41823</v>
      </c>
      <c r="B1783" s="2">
        <v>0.375</v>
      </c>
      <c r="C1783">
        <v>1</v>
      </c>
      <c r="D1783">
        <v>2351</v>
      </c>
      <c r="E1783">
        <v>1</v>
      </c>
      <c r="G1783" s="39">
        <v>17559</v>
      </c>
      <c r="I1783" s="3">
        <f t="shared" si="27"/>
        <v>1</v>
      </c>
      <c r="J1783" s="3">
        <v>2351</v>
      </c>
      <c r="K1783" s="3">
        <v>2350</v>
      </c>
      <c r="L1783" s="3">
        <v>2355</v>
      </c>
      <c r="M1783" s="3"/>
      <c r="N1783" s="3"/>
    </row>
    <row r="1784" spans="1:14" ht="12.75" customHeight="1">
      <c r="A1784" s="1">
        <v>41823</v>
      </c>
      <c r="B1784" s="2">
        <v>0.45833333333333331</v>
      </c>
      <c r="C1784">
        <v>0</v>
      </c>
      <c r="D1784">
        <v>2344</v>
      </c>
      <c r="E1784">
        <v>-1</v>
      </c>
      <c r="F1784">
        <v>-7</v>
      </c>
      <c r="G1784">
        <v>17552</v>
      </c>
      <c r="I1784" s="3">
        <f t="shared" si="27"/>
        <v>1</v>
      </c>
      <c r="J1784" s="73">
        <v>2336</v>
      </c>
      <c r="K1784" s="73">
        <v>2330</v>
      </c>
      <c r="L1784" s="73">
        <v>2338</v>
      </c>
      <c r="M1784" s="73">
        <v>-6</v>
      </c>
      <c r="N1784" s="3" t="s">
        <v>16</v>
      </c>
    </row>
    <row r="1785" spans="1:14" ht="12.75" customHeight="1">
      <c r="A1785" s="1">
        <v>41823</v>
      </c>
      <c r="B1785" s="2">
        <v>0.45833333333333331</v>
      </c>
      <c r="C1785">
        <v>-2</v>
      </c>
      <c r="D1785">
        <v>2344</v>
      </c>
      <c r="E1785">
        <v>-2</v>
      </c>
      <c r="G1785">
        <v>17552</v>
      </c>
      <c r="I1785" s="3">
        <f t="shared" si="27"/>
        <v>2</v>
      </c>
      <c r="J1785" s="72">
        <v>2336</v>
      </c>
      <c r="K1785" s="72">
        <v>2330</v>
      </c>
      <c r="L1785" s="72">
        <v>2338</v>
      </c>
      <c r="M1785" s="72">
        <v>-6</v>
      </c>
      <c r="N1785" s="3"/>
    </row>
    <row r="1786" spans="1:14" ht="12.75" customHeight="1">
      <c r="A1786" s="1">
        <v>41823</v>
      </c>
      <c r="B1786" s="2">
        <v>0.70833333333333337</v>
      </c>
      <c r="C1786">
        <v>1</v>
      </c>
      <c r="D1786">
        <v>2334</v>
      </c>
      <c r="E1786">
        <v>3</v>
      </c>
      <c r="F1786">
        <v>20</v>
      </c>
      <c r="G1786">
        <v>17572</v>
      </c>
      <c r="I1786" s="3">
        <f t="shared" si="27"/>
        <v>3</v>
      </c>
      <c r="J1786" s="72">
        <v>2340</v>
      </c>
      <c r="K1786" s="72">
        <v>2341</v>
      </c>
      <c r="L1786" s="72">
        <v>2341</v>
      </c>
      <c r="M1786" s="72">
        <v>-6</v>
      </c>
      <c r="N1786" t="s">
        <v>57</v>
      </c>
    </row>
    <row r="1787" spans="1:14" ht="12.75" customHeight="1">
      <c r="A1787" s="1">
        <v>41827</v>
      </c>
      <c r="B1787" s="2">
        <v>0.375</v>
      </c>
      <c r="C1787">
        <v>0</v>
      </c>
      <c r="D1787">
        <v>2337</v>
      </c>
      <c r="E1787">
        <v>-1</v>
      </c>
      <c r="F1787">
        <v>3</v>
      </c>
      <c r="G1787">
        <v>17575</v>
      </c>
      <c r="I1787" s="3">
        <f t="shared" si="27"/>
        <v>1</v>
      </c>
      <c r="J1787" s="3">
        <v>2338</v>
      </c>
      <c r="K1787" s="3">
        <v>2334</v>
      </c>
      <c r="L1787" s="3">
        <v>2346</v>
      </c>
      <c r="N1787" t="s">
        <v>16</v>
      </c>
    </row>
    <row r="1788" spans="1:14" ht="12.75" customHeight="1">
      <c r="A1788" s="1">
        <v>41828</v>
      </c>
      <c r="B1788" s="2">
        <v>0.375</v>
      </c>
      <c r="C1788">
        <v>2</v>
      </c>
      <c r="D1788">
        <v>2351</v>
      </c>
      <c r="E1788">
        <v>2</v>
      </c>
      <c r="G1788">
        <v>17575</v>
      </c>
      <c r="I1788" s="3">
        <f t="shared" si="27"/>
        <v>2</v>
      </c>
      <c r="J1788" s="3">
        <v>2353</v>
      </c>
      <c r="K1788" s="3">
        <v>2349</v>
      </c>
      <c r="L1788" s="3">
        <v>2357</v>
      </c>
    </row>
    <row r="1789" spans="1:14" ht="12.75" customHeight="1">
      <c r="A1789" s="1">
        <v>41828</v>
      </c>
      <c r="B1789" s="2">
        <v>0.70833333333333337</v>
      </c>
      <c r="C1789">
        <v>0</v>
      </c>
      <c r="D1789">
        <v>2339</v>
      </c>
      <c r="E1789">
        <v>-2</v>
      </c>
      <c r="F1789">
        <v>-24</v>
      </c>
      <c r="G1789">
        <v>17551</v>
      </c>
      <c r="I1789" s="3">
        <f t="shared" si="27"/>
        <v>2</v>
      </c>
      <c r="J1789" s="73">
        <v>2330</v>
      </c>
      <c r="K1789" s="73">
        <v>2328</v>
      </c>
      <c r="L1789" s="73">
        <v>2334</v>
      </c>
      <c r="M1789" s="73">
        <v>-5</v>
      </c>
      <c r="N1789" t="s">
        <v>16</v>
      </c>
    </row>
    <row r="1790" spans="1:14" ht="12.75" customHeight="1">
      <c r="A1790" s="1">
        <v>41830</v>
      </c>
      <c r="B1790" s="2">
        <v>0.41666666666666669</v>
      </c>
      <c r="C1790">
        <v>1</v>
      </c>
      <c r="D1790">
        <v>2314</v>
      </c>
      <c r="E1790">
        <v>1</v>
      </c>
      <c r="G1790">
        <v>17551</v>
      </c>
      <c r="I1790" s="3">
        <f t="shared" si="27"/>
        <v>1</v>
      </c>
      <c r="J1790" s="3">
        <v>2317</v>
      </c>
      <c r="K1790" s="3">
        <v>2295</v>
      </c>
      <c r="L1790" s="3">
        <v>2317</v>
      </c>
      <c r="M1790" s="3"/>
      <c r="N1790" s="3"/>
    </row>
    <row r="1791" spans="1:14" ht="12.75" customHeight="1">
      <c r="A1791" s="1">
        <v>41830</v>
      </c>
      <c r="B1791" s="2">
        <v>0.45833333333333331</v>
      </c>
      <c r="C1791">
        <v>0</v>
      </c>
      <c r="D1791">
        <v>2306</v>
      </c>
      <c r="E1791">
        <v>-1</v>
      </c>
      <c r="F1791">
        <v>-8</v>
      </c>
      <c r="G1791">
        <v>17543</v>
      </c>
      <c r="I1791" s="3">
        <f t="shared" si="27"/>
        <v>1</v>
      </c>
      <c r="J1791" s="73">
        <v>2397</v>
      </c>
      <c r="K1791" s="73">
        <v>2396</v>
      </c>
      <c r="L1791" s="73">
        <v>2303</v>
      </c>
      <c r="M1791" s="73">
        <v>-3</v>
      </c>
      <c r="N1791" s="3" t="s">
        <v>16</v>
      </c>
    </row>
    <row r="1792" spans="1:14" ht="12.75" customHeight="1">
      <c r="A1792" s="1">
        <v>41830</v>
      </c>
      <c r="B1792" s="2">
        <v>0.45833333333333331</v>
      </c>
      <c r="C1792">
        <v>-2</v>
      </c>
      <c r="D1792">
        <v>2306</v>
      </c>
      <c r="E1792">
        <v>-2</v>
      </c>
      <c r="G1792">
        <v>17543</v>
      </c>
      <c r="I1792" s="3">
        <f t="shared" si="27"/>
        <v>2</v>
      </c>
      <c r="J1792" s="72">
        <v>2397</v>
      </c>
      <c r="K1792" s="72">
        <v>2396</v>
      </c>
      <c r="L1792" s="72">
        <v>2303</v>
      </c>
      <c r="M1792" s="72">
        <v>-3</v>
      </c>
      <c r="N1792" s="3"/>
    </row>
    <row r="1793" spans="1:14" ht="12.75" customHeight="1">
      <c r="A1793" s="1">
        <v>41830</v>
      </c>
      <c r="B1793" s="2">
        <v>0.70833333333333337</v>
      </c>
      <c r="C1793">
        <v>1</v>
      </c>
      <c r="D1793">
        <v>2300</v>
      </c>
      <c r="E1793">
        <v>3</v>
      </c>
      <c r="F1793">
        <v>12</v>
      </c>
      <c r="G1793">
        <v>17555</v>
      </c>
      <c r="I1793" s="3">
        <f t="shared" si="27"/>
        <v>3</v>
      </c>
      <c r="J1793" s="72">
        <v>2305</v>
      </c>
      <c r="K1793" s="72">
        <v>2303</v>
      </c>
      <c r="L1793" s="72">
        <v>2303</v>
      </c>
      <c r="M1793" s="72">
        <v>-3</v>
      </c>
    </row>
    <row r="1794" spans="1:14" ht="12.75" customHeight="1">
      <c r="A1794" s="1">
        <v>41834</v>
      </c>
      <c r="B1794" s="2">
        <v>0.66666666666666663</v>
      </c>
      <c r="C1794">
        <v>-1</v>
      </c>
      <c r="D1794">
        <v>2350</v>
      </c>
      <c r="E1794">
        <v>-2</v>
      </c>
      <c r="F1794">
        <v>50</v>
      </c>
      <c r="G1794">
        <v>17605</v>
      </c>
      <c r="I1794" s="3">
        <f t="shared" si="27"/>
        <v>2</v>
      </c>
      <c r="J1794" s="3">
        <v>2350</v>
      </c>
      <c r="K1794" s="3">
        <v>2344</v>
      </c>
      <c r="L1794" s="3">
        <v>2351</v>
      </c>
      <c r="M1794" s="3"/>
    </row>
    <row r="1795" spans="1:14" ht="12.75" customHeight="1">
      <c r="A1795" s="1">
        <v>41835</v>
      </c>
      <c r="B1795" s="2">
        <v>0.41666666666666669</v>
      </c>
      <c r="C1795">
        <v>0</v>
      </c>
      <c r="D1795">
        <v>2349</v>
      </c>
      <c r="E1795">
        <v>1</v>
      </c>
      <c r="F1795">
        <v>1</v>
      </c>
      <c r="G1795">
        <v>17606</v>
      </c>
      <c r="I1795" s="3">
        <f t="shared" si="27"/>
        <v>1</v>
      </c>
      <c r="J1795" s="73">
        <v>2353</v>
      </c>
      <c r="K1795" s="73">
        <v>2353</v>
      </c>
      <c r="L1795" s="73">
        <v>2363</v>
      </c>
      <c r="M1795" s="73">
        <v>-4</v>
      </c>
      <c r="N1795" s="3" t="s">
        <v>16</v>
      </c>
    </row>
    <row r="1796" spans="1:14" ht="12.75" customHeight="1">
      <c r="A1796" s="1">
        <v>41835</v>
      </c>
      <c r="B1796" s="2">
        <v>0.45833333333333331</v>
      </c>
      <c r="C1796">
        <v>2</v>
      </c>
      <c r="D1796">
        <v>2356</v>
      </c>
      <c r="E1796">
        <v>2</v>
      </c>
      <c r="G1796">
        <v>17606</v>
      </c>
      <c r="I1796" s="3">
        <f t="shared" ref="I1796:I1859" si="28">ABS(E1796)</f>
        <v>2</v>
      </c>
      <c r="J1796" s="3">
        <v>2356</v>
      </c>
      <c r="K1796" s="3">
        <v>2350</v>
      </c>
      <c r="L1796" s="3">
        <v>2356</v>
      </c>
      <c r="M1796" s="3"/>
      <c r="N1796" s="3"/>
    </row>
    <row r="1797" spans="1:14" ht="12.75" customHeight="1">
      <c r="A1797" s="1">
        <v>41835</v>
      </c>
      <c r="B1797" s="2">
        <v>0.5</v>
      </c>
      <c r="C1797">
        <v>-1</v>
      </c>
      <c r="D1797">
        <v>2354</v>
      </c>
      <c r="E1797">
        <v>-3</v>
      </c>
      <c r="F1797">
        <v>-4</v>
      </c>
      <c r="G1797">
        <v>17602</v>
      </c>
      <c r="I1797" s="3">
        <f t="shared" si="28"/>
        <v>3</v>
      </c>
      <c r="J1797" s="72">
        <v>2352</v>
      </c>
      <c r="K1797" s="72">
        <v>2348</v>
      </c>
      <c r="L1797" s="72">
        <v>2352</v>
      </c>
      <c r="M1797" s="72">
        <v>-2</v>
      </c>
      <c r="N1797" s="3"/>
    </row>
    <row r="1798" spans="1:14" ht="12.75" customHeight="1">
      <c r="A1798" s="1">
        <v>41835</v>
      </c>
      <c r="B1798" s="2">
        <v>0.625</v>
      </c>
      <c r="C1798">
        <v>2</v>
      </c>
      <c r="D1798">
        <v>2357</v>
      </c>
      <c r="E1798">
        <v>3</v>
      </c>
      <c r="F1798">
        <v>-3</v>
      </c>
      <c r="G1798">
        <v>17599</v>
      </c>
      <c r="I1798" s="3">
        <f t="shared" si="28"/>
        <v>3</v>
      </c>
      <c r="J1798" s="3">
        <v>2357</v>
      </c>
      <c r="K1798" s="3">
        <v>2356</v>
      </c>
      <c r="L1798" s="3">
        <v>2366</v>
      </c>
      <c r="M1798" s="3"/>
    </row>
    <row r="1799" spans="1:14" ht="12.75" customHeight="1">
      <c r="A1799" s="1">
        <v>41835</v>
      </c>
      <c r="B1799" s="2">
        <v>0.70833333333333337</v>
      </c>
      <c r="C1799">
        <v>-1</v>
      </c>
      <c r="D1799">
        <v>2357</v>
      </c>
      <c r="E1799">
        <v>-3</v>
      </c>
      <c r="F1799">
        <v>0</v>
      </c>
      <c r="G1799">
        <v>17599</v>
      </c>
      <c r="I1799" s="3">
        <f t="shared" si="28"/>
        <v>3</v>
      </c>
      <c r="J1799" s="72">
        <v>2352</v>
      </c>
      <c r="K1799" s="72">
        <v>2353</v>
      </c>
      <c r="L1799" s="72">
        <v>2353</v>
      </c>
      <c r="M1799" s="72">
        <v>-4</v>
      </c>
    </row>
    <row r="1800" spans="1:14" ht="12.75" customHeight="1">
      <c r="A1800" s="1">
        <v>41836</v>
      </c>
      <c r="B1800" s="2">
        <v>0.375</v>
      </c>
      <c r="C1800">
        <v>2</v>
      </c>
      <c r="D1800">
        <v>2359</v>
      </c>
      <c r="E1800">
        <v>3</v>
      </c>
      <c r="F1800">
        <v>-2</v>
      </c>
      <c r="G1800">
        <v>17597</v>
      </c>
      <c r="I1800" s="3">
        <f t="shared" si="28"/>
        <v>3</v>
      </c>
      <c r="J1800" s="3">
        <v>2361</v>
      </c>
      <c r="K1800" s="3">
        <v>2359</v>
      </c>
      <c r="L1800" s="3">
        <v>2365</v>
      </c>
      <c r="M1800" s="3"/>
    </row>
    <row r="1801" spans="1:14" ht="12.75" customHeight="1">
      <c r="A1801" s="1">
        <v>41836</v>
      </c>
      <c r="B1801" s="2">
        <v>0.58333333333333337</v>
      </c>
      <c r="C1801">
        <v>-1</v>
      </c>
      <c r="D1801">
        <v>2363</v>
      </c>
      <c r="E1801">
        <v>-3</v>
      </c>
      <c r="F1801">
        <v>8</v>
      </c>
      <c r="G1801">
        <v>17605</v>
      </c>
      <c r="I1801" s="3">
        <f t="shared" si="28"/>
        <v>3</v>
      </c>
      <c r="J1801" s="72">
        <v>2359</v>
      </c>
      <c r="K1801" s="72">
        <v>2356</v>
      </c>
      <c r="L1801" s="72">
        <v>2362</v>
      </c>
      <c r="M1801" s="72">
        <v>-1</v>
      </c>
    </row>
    <row r="1802" spans="1:14" ht="12.75" customHeight="1">
      <c r="A1802" s="1">
        <v>41837</v>
      </c>
      <c r="B1802" s="2">
        <v>0.70833333333333337</v>
      </c>
      <c r="C1802">
        <v>0</v>
      </c>
      <c r="D1802">
        <v>2362</v>
      </c>
      <c r="E1802">
        <v>1</v>
      </c>
      <c r="F1802">
        <v>1</v>
      </c>
      <c r="G1802">
        <v>17606</v>
      </c>
      <c r="I1802" s="3">
        <f t="shared" si="28"/>
        <v>1</v>
      </c>
      <c r="J1802" s="3">
        <v>2365</v>
      </c>
      <c r="K1802" s="3">
        <v>2349</v>
      </c>
      <c r="L1802" s="3">
        <v>2355</v>
      </c>
      <c r="N1802" t="s">
        <v>16</v>
      </c>
    </row>
    <row r="1803" spans="1:14" ht="12.75" customHeight="1">
      <c r="A1803" s="1">
        <v>41838</v>
      </c>
      <c r="B1803" s="2">
        <v>0.375</v>
      </c>
      <c r="C1803">
        <v>-2</v>
      </c>
      <c r="D1803">
        <v>2352</v>
      </c>
      <c r="E1803">
        <v>-2</v>
      </c>
      <c r="G1803">
        <v>17606</v>
      </c>
      <c r="I1803" s="3">
        <f t="shared" si="28"/>
        <v>2</v>
      </c>
      <c r="J1803" s="3">
        <v>2354</v>
      </c>
      <c r="K1803" s="3">
        <v>2344</v>
      </c>
      <c r="L1803" s="3">
        <v>2359</v>
      </c>
      <c r="M1803" s="3"/>
    </row>
    <row r="1804" spans="1:14" ht="12.75" customHeight="1">
      <c r="A1804" s="1">
        <v>41841</v>
      </c>
      <c r="B1804" s="2">
        <v>0.375</v>
      </c>
      <c r="C1804">
        <v>0</v>
      </c>
      <c r="D1804">
        <v>2368</v>
      </c>
      <c r="E1804">
        <v>2</v>
      </c>
      <c r="F1804">
        <v>-32</v>
      </c>
      <c r="G1804">
        <v>17574</v>
      </c>
      <c r="I1804" s="3">
        <f t="shared" si="28"/>
        <v>2</v>
      </c>
      <c r="J1804" s="3">
        <v>2368</v>
      </c>
      <c r="K1804" s="3">
        <v>2360</v>
      </c>
      <c r="L1804" s="3">
        <v>2368</v>
      </c>
      <c r="N1804" t="s">
        <v>18</v>
      </c>
    </row>
    <row r="1805" spans="1:14" ht="12.75" customHeight="1">
      <c r="A1805" s="1">
        <v>41841</v>
      </c>
      <c r="B1805" s="2">
        <v>0.45833333333333331</v>
      </c>
      <c r="C1805">
        <v>-2</v>
      </c>
      <c r="D1805">
        <v>2356</v>
      </c>
      <c r="E1805">
        <v>-2</v>
      </c>
      <c r="G1805">
        <v>17574</v>
      </c>
      <c r="I1805" s="3">
        <f t="shared" si="28"/>
        <v>2</v>
      </c>
      <c r="J1805" s="3">
        <v>2354</v>
      </c>
      <c r="K1805" s="3">
        <v>2354</v>
      </c>
      <c r="L1805" s="3">
        <v>2356</v>
      </c>
      <c r="M1805" s="3"/>
    </row>
    <row r="1806" spans="1:14" ht="12.75" customHeight="1">
      <c r="A1806" s="1">
        <v>41842</v>
      </c>
      <c r="B1806" s="2">
        <v>0.375</v>
      </c>
      <c r="C1806">
        <v>2</v>
      </c>
      <c r="D1806">
        <v>2358</v>
      </c>
      <c r="E1806">
        <v>4</v>
      </c>
      <c r="F1806">
        <v>-4</v>
      </c>
      <c r="G1806">
        <v>17570</v>
      </c>
      <c r="I1806" s="3">
        <f t="shared" si="28"/>
        <v>4</v>
      </c>
      <c r="J1806" s="3">
        <v>2358</v>
      </c>
      <c r="K1806" s="3">
        <v>2355</v>
      </c>
      <c r="L1806" s="3">
        <v>2364</v>
      </c>
    </row>
    <row r="1807" spans="1:14" ht="12.75" customHeight="1">
      <c r="A1807" s="1">
        <v>41843</v>
      </c>
      <c r="B1807" s="2">
        <v>0.625</v>
      </c>
      <c r="C1807">
        <v>0</v>
      </c>
      <c r="D1807">
        <v>2367</v>
      </c>
      <c r="E1807">
        <v>-2</v>
      </c>
      <c r="F1807">
        <v>18</v>
      </c>
      <c r="G1807">
        <v>17588</v>
      </c>
      <c r="I1807" s="3">
        <f t="shared" si="28"/>
        <v>2</v>
      </c>
      <c r="J1807" s="3">
        <v>2366</v>
      </c>
      <c r="K1807" s="3">
        <v>2362</v>
      </c>
      <c r="L1807" s="3">
        <v>2369</v>
      </c>
      <c r="N1807" t="s">
        <v>16</v>
      </c>
    </row>
    <row r="1808" spans="1:14" ht="12.75" customHeight="1">
      <c r="A1808" s="1">
        <v>41844</v>
      </c>
      <c r="B1808" s="2">
        <v>0.45833333333333331</v>
      </c>
      <c r="C1808">
        <v>2</v>
      </c>
      <c r="D1808">
        <v>2371</v>
      </c>
      <c r="E1808">
        <v>2</v>
      </c>
      <c r="G1808">
        <v>17588</v>
      </c>
      <c r="I1808" s="3">
        <f t="shared" si="28"/>
        <v>2</v>
      </c>
      <c r="J1808" s="72">
        <v>2375</v>
      </c>
      <c r="K1808" s="72">
        <v>2373</v>
      </c>
      <c r="L1808" s="72">
        <v>2376</v>
      </c>
      <c r="M1808" s="72">
        <v>-2</v>
      </c>
    </row>
    <row r="1809" spans="1:14" ht="12.75" customHeight="1">
      <c r="A1809" s="1">
        <v>41844</v>
      </c>
      <c r="B1809" s="2">
        <v>0.66666666666666663</v>
      </c>
      <c r="C1809">
        <v>-1</v>
      </c>
      <c r="D1809">
        <v>2373</v>
      </c>
      <c r="E1809">
        <v>-3</v>
      </c>
      <c r="F1809">
        <v>4</v>
      </c>
      <c r="G1809">
        <v>17592</v>
      </c>
      <c r="I1809" s="3">
        <f t="shared" si="28"/>
        <v>3</v>
      </c>
      <c r="J1809" s="3">
        <v>2370</v>
      </c>
      <c r="K1809" s="3">
        <v>2368</v>
      </c>
      <c r="L1809" s="3">
        <v>2374</v>
      </c>
      <c r="M1809" s="3"/>
    </row>
    <row r="1810" spans="1:14" ht="12.75" customHeight="1">
      <c r="A1810" s="1">
        <v>41845</v>
      </c>
      <c r="B1810" s="2">
        <v>0.41666666666666669</v>
      </c>
      <c r="C1810">
        <v>2</v>
      </c>
      <c r="D1810">
        <v>2374</v>
      </c>
      <c r="E1810">
        <v>3</v>
      </c>
      <c r="F1810">
        <v>-1</v>
      </c>
      <c r="G1810">
        <v>17591</v>
      </c>
      <c r="I1810" s="3">
        <f t="shared" si="28"/>
        <v>3</v>
      </c>
      <c r="J1810" s="3">
        <v>2374</v>
      </c>
      <c r="K1810" s="3">
        <v>2370</v>
      </c>
      <c r="L1810" s="3">
        <v>2375</v>
      </c>
      <c r="M1810" s="3"/>
      <c r="N1810" s="3"/>
    </row>
    <row r="1811" spans="1:14" ht="12.75" customHeight="1">
      <c r="A1811" s="1">
        <v>41845</v>
      </c>
      <c r="B1811" s="2">
        <v>0.45833333333333331</v>
      </c>
      <c r="C1811">
        <v>-1</v>
      </c>
      <c r="D1811">
        <v>2372</v>
      </c>
      <c r="E1811">
        <v>-3</v>
      </c>
      <c r="F1811">
        <v>-4</v>
      </c>
      <c r="G1811">
        <v>17587</v>
      </c>
      <c r="I1811" s="3">
        <f t="shared" si="28"/>
        <v>3</v>
      </c>
      <c r="J1811" s="3">
        <v>2370</v>
      </c>
      <c r="K1811" s="3">
        <v>2368</v>
      </c>
      <c r="L1811" s="3">
        <v>2374</v>
      </c>
      <c r="M1811" s="3"/>
      <c r="N1811" s="3"/>
    </row>
    <row r="1812" spans="1:14" ht="12.75" customHeight="1">
      <c r="A1812" s="1">
        <v>41848</v>
      </c>
      <c r="B1812" s="2">
        <v>0.375</v>
      </c>
      <c r="C1812">
        <v>2</v>
      </c>
      <c r="D1812">
        <v>2371</v>
      </c>
      <c r="E1812">
        <v>3</v>
      </c>
      <c r="F1812">
        <v>1</v>
      </c>
      <c r="G1812">
        <v>17588</v>
      </c>
      <c r="I1812" s="3">
        <f t="shared" si="28"/>
        <v>3</v>
      </c>
      <c r="J1812" s="3">
        <v>2371</v>
      </c>
      <c r="K1812" s="3">
        <v>2367</v>
      </c>
      <c r="L1812" s="3">
        <v>2378</v>
      </c>
      <c r="M1812" s="3"/>
    </row>
    <row r="1813" spans="1:14" ht="12.75" customHeight="1">
      <c r="A1813" s="1">
        <v>41848</v>
      </c>
      <c r="B1813" s="2">
        <v>0.66666666666666663</v>
      </c>
      <c r="C1813">
        <v>-1</v>
      </c>
      <c r="D1813">
        <v>2371</v>
      </c>
      <c r="E1813">
        <v>-3</v>
      </c>
      <c r="F1813">
        <v>0</v>
      </c>
      <c r="G1813">
        <v>17588</v>
      </c>
      <c r="I1813" s="3">
        <f t="shared" si="28"/>
        <v>3</v>
      </c>
      <c r="J1813" s="72">
        <v>2369</v>
      </c>
      <c r="K1813" s="72">
        <v>2366</v>
      </c>
      <c r="L1813" s="72">
        <v>2370</v>
      </c>
      <c r="M1813" s="72">
        <v>-1</v>
      </c>
    </row>
    <row r="1814" spans="1:14" ht="12.75" customHeight="1">
      <c r="A1814" s="1">
        <v>41849</v>
      </c>
      <c r="B1814" s="2">
        <v>0.375</v>
      </c>
      <c r="C1814">
        <v>2</v>
      </c>
      <c r="D1814">
        <v>2373</v>
      </c>
      <c r="E1814">
        <v>3</v>
      </c>
      <c r="F1814">
        <v>-2</v>
      </c>
      <c r="G1814">
        <v>17586</v>
      </c>
      <c r="I1814" s="3">
        <f t="shared" si="28"/>
        <v>3</v>
      </c>
      <c r="J1814" s="74">
        <v>2371</v>
      </c>
      <c r="K1814" s="74">
        <v>2367</v>
      </c>
      <c r="L1814" s="74">
        <v>2378</v>
      </c>
      <c r="M1814" s="74">
        <v>2</v>
      </c>
    </row>
    <row r="1815" spans="1:14" ht="12.75" customHeight="1">
      <c r="A1815" s="1">
        <v>41849</v>
      </c>
      <c r="B1815" s="2">
        <v>0.45833333333333331</v>
      </c>
      <c r="C1815">
        <v>0</v>
      </c>
      <c r="D1815">
        <v>2366</v>
      </c>
      <c r="E1815">
        <v>-2</v>
      </c>
      <c r="F1815">
        <v>-14</v>
      </c>
      <c r="G1815">
        <v>17572</v>
      </c>
      <c r="I1815" s="3">
        <f t="shared" si="28"/>
        <v>2</v>
      </c>
      <c r="J1815" s="73">
        <v>2364</v>
      </c>
      <c r="K1815" s="73">
        <v>2361</v>
      </c>
      <c r="L1815" s="73">
        <v>2365</v>
      </c>
      <c r="M1815" s="73">
        <v>-1</v>
      </c>
      <c r="N1815" s="3" t="s">
        <v>16</v>
      </c>
    </row>
    <row r="1816" spans="1:14" ht="12.75" customHeight="1">
      <c r="A1816" s="1">
        <v>41849</v>
      </c>
      <c r="B1816" s="2">
        <v>0.45833333333333331</v>
      </c>
      <c r="C1816">
        <v>-2</v>
      </c>
      <c r="D1816">
        <v>2366</v>
      </c>
      <c r="E1816">
        <v>-2</v>
      </c>
      <c r="G1816">
        <v>17572</v>
      </c>
      <c r="I1816" s="3">
        <f t="shared" si="28"/>
        <v>2</v>
      </c>
      <c r="J1816" s="72">
        <v>2364</v>
      </c>
      <c r="K1816" s="72">
        <v>2361</v>
      </c>
      <c r="L1816" s="72">
        <v>2365</v>
      </c>
      <c r="M1816" s="72">
        <v>-1</v>
      </c>
      <c r="N1816" s="3"/>
    </row>
    <row r="1817" spans="1:14" ht="12.75" customHeight="1">
      <c r="A1817" s="1">
        <v>41851</v>
      </c>
      <c r="B1817" s="2">
        <v>0.5</v>
      </c>
      <c r="C1817">
        <v>1</v>
      </c>
      <c r="D1817">
        <v>2303</v>
      </c>
      <c r="E1817">
        <v>3</v>
      </c>
      <c r="F1817">
        <v>126</v>
      </c>
      <c r="G1817">
        <v>17698</v>
      </c>
      <c r="I1817" s="3">
        <f t="shared" si="28"/>
        <v>3</v>
      </c>
      <c r="J1817" s="72">
        <v>2308</v>
      </c>
      <c r="K1817" s="72">
        <v>2305</v>
      </c>
      <c r="L1817" s="72">
        <v>2309</v>
      </c>
      <c r="M1817" s="72">
        <v>-2</v>
      </c>
    </row>
    <row r="1818" spans="1:14">
      <c r="A1818" s="69">
        <v>41851</v>
      </c>
      <c r="B1818" s="70">
        <v>0.66666666666666663</v>
      </c>
      <c r="C1818" s="71">
        <v>-2</v>
      </c>
      <c r="D1818" s="71">
        <v>2295</v>
      </c>
      <c r="E1818" s="71">
        <v>-3</v>
      </c>
      <c r="F1818" s="71">
        <v>-8</v>
      </c>
      <c r="G1818" s="71">
        <v>17690</v>
      </c>
      <c r="H1818" s="71">
        <f>SUM(F1781:F1818)</f>
        <v>105</v>
      </c>
      <c r="I1818" s="3">
        <f t="shared" si="28"/>
        <v>3</v>
      </c>
      <c r="J1818" s="72">
        <v>2291</v>
      </c>
      <c r="K1818" s="72">
        <v>2284</v>
      </c>
      <c r="L1818" s="72">
        <v>2294</v>
      </c>
      <c r="M1818" s="72">
        <v>-1</v>
      </c>
    </row>
    <row r="1819" spans="1:14" ht="12.75" customHeight="1">
      <c r="A1819" s="1">
        <v>41852</v>
      </c>
      <c r="B1819" s="68">
        <v>0.41666666666666669</v>
      </c>
      <c r="C1819" s="3">
        <v>1</v>
      </c>
      <c r="D1819" s="59">
        <v>2285</v>
      </c>
      <c r="E1819" s="3">
        <v>3</v>
      </c>
      <c r="F1819" s="3">
        <v>20</v>
      </c>
      <c r="G1819" s="59">
        <v>17710</v>
      </c>
      <c r="H1819" s="3"/>
      <c r="I1819" s="3">
        <f t="shared" si="28"/>
        <v>3</v>
      </c>
      <c r="J1819" s="3">
        <v>2287</v>
      </c>
      <c r="K1819" s="3">
        <v>2257</v>
      </c>
      <c r="L1819" s="3">
        <v>2287</v>
      </c>
      <c r="M1819" s="3"/>
      <c r="N1819" s="3"/>
    </row>
    <row r="1820" spans="1:14" ht="12.75" customHeight="1">
      <c r="A1820" s="1">
        <v>41852</v>
      </c>
      <c r="B1820" s="2">
        <v>0.45833333333333331</v>
      </c>
      <c r="C1820">
        <v>0</v>
      </c>
      <c r="D1820">
        <v>2273</v>
      </c>
      <c r="E1820">
        <v>-1</v>
      </c>
      <c r="F1820">
        <v>-12</v>
      </c>
      <c r="G1820">
        <v>17698</v>
      </c>
      <c r="I1820" s="3">
        <f t="shared" si="28"/>
        <v>1</v>
      </c>
      <c r="J1820" s="73">
        <v>2261</v>
      </c>
      <c r="K1820" s="73">
        <v>2261</v>
      </c>
      <c r="L1820" s="73">
        <v>2268</v>
      </c>
      <c r="M1820" s="73">
        <v>-5</v>
      </c>
      <c r="N1820" s="3" t="s">
        <v>16</v>
      </c>
    </row>
    <row r="1821" spans="1:14" ht="12.75" customHeight="1">
      <c r="A1821" s="1">
        <v>41852</v>
      </c>
      <c r="B1821" s="2">
        <v>0.45833333333333331</v>
      </c>
      <c r="C1821">
        <v>-2</v>
      </c>
      <c r="D1821">
        <v>2273</v>
      </c>
      <c r="E1821">
        <v>-2</v>
      </c>
      <c r="G1821" s="39">
        <v>17698</v>
      </c>
      <c r="I1821" s="3">
        <f t="shared" si="28"/>
        <v>2</v>
      </c>
      <c r="J1821" s="72">
        <v>2261</v>
      </c>
      <c r="K1821" s="72">
        <v>2261</v>
      </c>
      <c r="L1821" s="72">
        <v>2268</v>
      </c>
      <c r="M1821" s="72">
        <v>-5</v>
      </c>
      <c r="N1821" s="3"/>
    </row>
    <row r="1822" spans="1:14" ht="12.75" customHeight="1">
      <c r="A1822" s="1">
        <v>41852</v>
      </c>
      <c r="B1822" s="2">
        <v>0.54166666666666663</v>
      </c>
      <c r="C1822">
        <v>1</v>
      </c>
      <c r="D1822">
        <v>2276</v>
      </c>
      <c r="E1822">
        <v>3</v>
      </c>
      <c r="F1822">
        <v>-6</v>
      </c>
      <c r="G1822">
        <v>17692</v>
      </c>
      <c r="I1822" s="3">
        <f t="shared" si="28"/>
        <v>3</v>
      </c>
      <c r="J1822" s="72">
        <v>2283</v>
      </c>
      <c r="K1822" s="72">
        <v>2277</v>
      </c>
      <c r="L1822" s="72">
        <v>2293</v>
      </c>
      <c r="M1822" s="72">
        <v>-1</v>
      </c>
    </row>
    <row r="1823" spans="1:14" ht="12.75" customHeight="1">
      <c r="A1823" s="1">
        <v>41856</v>
      </c>
      <c r="B1823" s="2">
        <v>0.58333333333333337</v>
      </c>
      <c r="C1823">
        <v>-1</v>
      </c>
      <c r="D1823">
        <v>2328</v>
      </c>
      <c r="E1823">
        <v>-2</v>
      </c>
      <c r="F1823">
        <v>52</v>
      </c>
      <c r="G1823">
        <v>17744</v>
      </c>
      <c r="I1823" s="3">
        <f t="shared" si="28"/>
        <v>2</v>
      </c>
      <c r="J1823" s="72">
        <v>2325</v>
      </c>
      <c r="K1823" s="72">
        <v>2314</v>
      </c>
      <c r="L1823" s="72">
        <v>2325</v>
      </c>
      <c r="M1823" s="72">
        <v>-3</v>
      </c>
    </row>
    <row r="1824" spans="1:14" ht="12.75" customHeight="1">
      <c r="A1824" s="1">
        <v>41857</v>
      </c>
      <c r="B1824" s="2">
        <v>0.375</v>
      </c>
      <c r="C1824">
        <v>-2</v>
      </c>
      <c r="D1824">
        <v>2316</v>
      </c>
      <c r="E1824">
        <v>-1</v>
      </c>
      <c r="G1824">
        <v>17744</v>
      </c>
      <c r="I1824" s="3">
        <f t="shared" si="28"/>
        <v>1</v>
      </c>
      <c r="J1824" s="3">
        <v>2316</v>
      </c>
      <c r="K1824" s="3">
        <v>2308</v>
      </c>
      <c r="L1824" s="3">
        <v>2321</v>
      </c>
    </row>
    <row r="1825" spans="1:14" ht="12.75" customHeight="1">
      <c r="A1825" s="1">
        <v>41858</v>
      </c>
      <c r="B1825" s="2">
        <v>0.375</v>
      </c>
      <c r="C1825">
        <v>0</v>
      </c>
      <c r="D1825">
        <v>2327</v>
      </c>
      <c r="E1825">
        <v>2</v>
      </c>
      <c r="F1825">
        <v>-10</v>
      </c>
      <c r="G1825">
        <v>17734</v>
      </c>
      <c r="I1825" s="3">
        <f t="shared" si="28"/>
        <v>2</v>
      </c>
      <c r="J1825" s="3">
        <v>2327</v>
      </c>
      <c r="K1825" s="3">
        <v>2312</v>
      </c>
      <c r="L1825" s="3">
        <v>2327</v>
      </c>
      <c r="N1825" t="s">
        <v>16</v>
      </c>
    </row>
    <row r="1826" spans="1:14" ht="12.75" customHeight="1">
      <c r="A1826" s="1">
        <v>41858</v>
      </c>
      <c r="B1826" s="2">
        <v>0.45833333333333331</v>
      </c>
      <c r="C1826">
        <v>-2</v>
      </c>
      <c r="D1826">
        <v>2311</v>
      </c>
      <c r="E1826">
        <v>-2</v>
      </c>
      <c r="G1826">
        <v>17734</v>
      </c>
      <c r="I1826" s="3">
        <f t="shared" si="28"/>
        <v>2</v>
      </c>
      <c r="J1826" s="72">
        <v>2304</v>
      </c>
      <c r="K1826" s="72">
        <v>2288</v>
      </c>
      <c r="L1826" s="72">
        <v>2307</v>
      </c>
      <c r="M1826" s="72">
        <v>-4</v>
      </c>
    </row>
    <row r="1827" spans="1:14" ht="12.75" customHeight="1">
      <c r="A1827" s="1">
        <v>41859</v>
      </c>
      <c r="B1827" s="2">
        <v>0.58333333333333337</v>
      </c>
      <c r="C1827">
        <v>1</v>
      </c>
      <c r="D1827">
        <v>2277</v>
      </c>
      <c r="E1827">
        <v>3</v>
      </c>
      <c r="F1827">
        <v>68</v>
      </c>
      <c r="G1827">
        <v>17802</v>
      </c>
      <c r="I1827" s="3">
        <f t="shared" si="28"/>
        <v>3</v>
      </c>
      <c r="J1827" s="72">
        <v>2283</v>
      </c>
      <c r="K1827" s="72">
        <v>2281</v>
      </c>
      <c r="L1827" s="72">
        <v>2286</v>
      </c>
      <c r="M1827" s="72">
        <v>-4</v>
      </c>
    </row>
    <row r="1828" spans="1:14" ht="12.75" customHeight="1">
      <c r="A1828" s="1">
        <v>41862</v>
      </c>
      <c r="B1828" s="2">
        <v>0.375</v>
      </c>
      <c r="C1828">
        <v>2</v>
      </c>
      <c r="D1828">
        <v>2292</v>
      </c>
      <c r="E1828">
        <v>1</v>
      </c>
      <c r="G1828">
        <v>17802</v>
      </c>
      <c r="I1828" s="3">
        <f t="shared" si="28"/>
        <v>1</v>
      </c>
      <c r="J1828" s="3">
        <v>2292</v>
      </c>
      <c r="K1828" s="3">
        <v>2287</v>
      </c>
      <c r="L1828" s="3">
        <v>2298</v>
      </c>
    </row>
    <row r="1829" spans="1:14" ht="12.75" customHeight="1">
      <c r="A1829" s="1">
        <v>41863</v>
      </c>
      <c r="B1829" s="2">
        <v>0.625</v>
      </c>
      <c r="C1829">
        <v>0</v>
      </c>
      <c r="D1829">
        <v>2297</v>
      </c>
      <c r="E1829">
        <v>-2</v>
      </c>
      <c r="F1829">
        <v>25</v>
      </c>
      <c r="G1829">
        <v>17827</v>
      </c>
      <c r="I1829" s="3">
        <f t="shared" si="28"/>
        <v>2</v>
      </c>
      <c r="J1829" s="3">
        <v>2298</v>
      </c>
      <c r="K1829" s="3">
        <v>2294</v>
      </c>
      <c r="L1829" s="3">
        <v>2304</v>
      </c>
      <c r="N1829" t="s">
        <v>16</v>
      </c>
    </row>
    <row r="1830" spans="1:14" ht="12.75" customHeight="1">
      <c r="A1830" s="1">
        <v>41863</v>
      </c>
      <c r="B1830" s="2">
        <v>0.70833333333333337</v>
      </c>
      <c r="C1830">
        <v>2</v>
      </c>
      <c r="D1830">
        <v>2307</v>
      </c>
      <c r="E1830">
        <v>2</v>
      </c>
      <c r="G1830">
        <v>17827</v>
      </c>
      <c r="I1830" s="3">
        <f t="shared" si="28"/>
        <v>2</v>
      </c>
      <c r="J1830" s="72">
        <v>2311</v>
      </c>
      <c r="K1830" s="72">
        <v>2314</v>
      </c>
      <c r="L1830" s="72">
        <v>2314</v>
      </c>
      <c r="M1830" s="72">
        <v>-4</v>
      </c>
    </row>
    <row r="1831" spans="1:14" ht="12.75" customHeight="1">
      <c r="A1831" s="1">
        <v>41865</v>
      </c>
      <c r="B1831" s="2">
        <v>0.45833333333333331</v>
      </c>
      <c r="C1831">
        <v>-1</v>
      </c>
      <c r="D1831">
        <v>2338</v>
      </c>
      <c r="E1831">
        <v>-3</v>
      </c>
      <c r="F1831">
        <v>62</v>
      </c>
      <c r="G1831">
        <v>17889</v>
      </c>
      <c r="I1831" s="3">
        <f t="shared" si="28"/>
        <v>3</v>
      </c>
      <c r="J1831" s="74">
        <v>2339</v>
      </c>
      <c r="K1831" s="74">
        <v>2338</v>
      </c>
      <c r="L1831" s="74">
        <v>2343</v>
      </c>
      <c r="M1831" s="74">
        <v>1</v>
      </c>
    </row>
    <row r="1832" spans="1:14" ht="12.75" customHeight="1">
      <c r="A1832" s="1">
        <v>41865</v>
      </c>
      <c r="B1832" s="2">
        <v>0.5</v>
      </c>
      <c r="C1832">
        <v>2</v>
      </c>
      <c r="D1832">
        <v>2341</v>
      </c>
      <c r="E1832">
        <v>3</v>
      </c>
      <c r="F1832">
        <v>-3</v>
      </c>
      <c r="G1832">
        <v>17886</v>
      </c>
      <c r="I1832" s="3">
        <f t="shared" si="28"/>
        <v>3</v>
      </c>
      <c r="J1832" s="3">
        <v>2342</v>
      </c>
      <c r="K1832" s="3">
        <v>2341</v>
      </c>
      <c r="L1832" s="3">
        <v>2359</v>
      </c>
      <c r="M1832" s="3"/>
    </row>
    <row r="1833" spans="1:14" ht="12.75" customHeight="1">
      <c r="A1833" s="1">
        <v>41869</v>
      </c>
      <c r="B1833" s="2">
        <v>0.54166666666666663</v>
      </c>
      <c r="C1833">
        <v>-1</v>
      </c>
      <c r="D1833">
        <v>2379</v>
      </c>
      <c r="E1833">
        <v>-3</v>
      </c>
      <c r="F1833">
        <v>76</v>
      </c>
      <c r="G1833">
        <v>17962</v>
      </c>
      <c r="I1833" s="3">
        <f t="shared" si="28"/>
        <v>3</v>
      </c>
      <c r="J1833" s="3">
        <v>2381</v>
      </c>
      <c r="K1833" s="3">
        <v>2379</v>
      </c>
      <c r="L1833" s="3">
        <v>2386</v>
      </c>
    </row>
    <row r="1834" spans="1:14" ht="12.75" customHeight="1">
      <c r="A1834" s="1">
        <v>41869</v>
      </c>
      <c r="B1834" s="2">
        <v>0.625</v>
      </c>
      <c r="C1834">
        <v>2</v>
      </c>
      <c r="D1834">
        <v>2391</v>
      </c>
      <c r="E1834">
        <v>3</v>
      </c>
      <c r="F1834">
        <v>-12</v>
      </c>
      <c r="G1834">
        <v>17950</v>
      </c>
      <c r="I1834" s="3">
        <f t="shared" si="28"/>
        <v>3</v>
      </c>
      <c r="J1834" s="72">
        <v>2397</v>
      </c>
      <c r="K1834" s="72">
        <v>2395</v>
      </c>
      <c r="L1834" s="72">
        <v>2412</v>
      </c>
      <c r="M1834" s="72">
        <v>-4</v>
      </c>
    </row>
    <row r="1835" spans="1:14" ht="12.75" customHeight="1">
      <c r="A1835" s="1">
        <v>41870</v>
      </c>
      <c r="B1835" s="2">
        <v>0.41666666666666669</v>
      </c>
      <c r="C1835">
        <v>-1</v>
      </c>
      <c r="D1835">
        <v>2410</v>
      </c>
      <c r="E1835">
        <v>-3</v>
      </c>
      <c r="F1835">
        <v>38</v>
      </c>
      <c r="G1835">
        <v>17988</v>
      </c>
      <c r="I1835" s="3">
        <f t="shared" si="28"/>
        <v>3</v>
      </c>
      <c r="J1835" s="74">
        <v>2413</v>
      </c>
      <c r="K1835" s="74">
        <v>2398</v>
      </c>
      <c r="L1835" s="74">
        <v>2414</v>
      </c>
      <c r="M1835" s="74">
        <v>3</v>
      </c>
    </row>
    <row r="1836" spans="1:14" ht="12.75" customHeight="1">
      <c r="A1836" s="1">
        <v>41872</v>
      </c>
      <c r="B1836" s="2">
        <v>0.375</v>
      </c>
      <c r="C1836">
        <v>0</v>
      </c>
      <c r="D1836">
        <v>2412</v>
      </c>
      <c r="E1836">
        <v>1</v>
      </c>
      <c r="F1836">
        <v>-2</v>
      </c>
      <c r="G1836">
        <v>17986</v>
      </c>
      <c r="I1836" s="3">
        <f t="shared" si="28"/>
        <v>1</v>
      </c>
      <c r="J1836" s="3">
        <v>2412</v>
      </c>
      <c r="K1836" s="3">
        <v>2410</v>
      </c>
      <c r="L1836" s="3">
        <v>2419</v>
      </c>
      <c r="N1836" t="s">
        <v>16</v>
      </c>
    </row>
    <row r="1837" spans="1:14" ht="12.75" customHeight="1">
      <c r="A1837" s="1">
        <v>41876</v>
      </c>
      <c r="B1837" s="2">
        <v>0.375</v>
      </c>
      <c r="C1837">
        <v>2</v>
      </c>
      <c r="D1837">
        <v>2409</v>
      </c>
      <c r="E1837">
        <v>2</v>
      </c>
      <c r="G1837">
        <v>17986</v>
      </c>
      <c r="I1837" s="3">
        <f t="shared" si="28"/>
        <v>2</v>
      </c>
      <c r="J1837" s="3">
        <v>2410</v>
      </c>
      <c r="K1837" s="3">
        <v>2405</v>
      </c>
      <c r="L1837" s="3">
        <v>2414</v>
      </c>
    </row>
    <row r="1838" spans="1:14" ht="12.75" customHeight="1">
      <c r="A1838" s="1">
        <v>41877</v>
      </c>
      <c r="B1838" s="2">
        <v>0.375</v>
      </c>
      <c r="C1838">
        <v>-2</v>
      </c>
      <c r="D1838">
        <v>2406</v>
      </c>
      <c r="E1838">
        <v>-4</v>
      </c>
      <c r="F1838">
        <v>-6</v>
      </c>
      <c r="G1838">
        <v>17980</v>
      </c>
      <c r="I1838" s="3">
        <f t="shared" si="28"/>
        <v>4</v>
      </c>
      <c r="J1838" s="3">
        <v>2406</v>
      </c>
      <c r="K1838" s="3">
        <v>2405</v>
      </c>
      <c r="L1838" s="3">
        <v>2411</v>
      </c>
    </row>
    <row r="1839" spans="1:14" ht="12.75" customHeight="1">
      <c r="A1839" s="1">
        <v>41877</v>
      </c>
      <c r="B1839" s="2">
        <v>0.45833333333333331</v>
      </c>
      <c r="C1839">
        <v>0</v>
      </c>
      <c r="D1839">
        <v>2417</v>
      </c>
      <c r="E1839">
        <v>2</v>
      </c>
      <c r="F1839">
        <v>-22</v>
      </c>
      <c r="G1839">
        <v>17958</v>
      </c>
      <c r="I1839" s="3">
        <f t="shared" si="28"/>
        <v>2</v>
      </c>
      <c r="J1839" s="3">
        <v>2423</v>
      </c>
      <c r="K1839" s="3">
        <v>2417</v>
      </c>
      <c r="L1839" s="3">
        <v>2424</v>
      </c>
      <c r="N1839" t="s">
        <v>16</v>
      </c>
    </row>
    <row r="1840" spans="1:14" ht="12.75" customHeight="1">
      <c r="A1840" s="1">
        <v>41877</v>
      </c>
      <c r="B1840" s="2">
        <v>0.45833333333333331</v>
      </c>
      <c r="C1840">
        <v>2</v>
      </c>
      <c r="D1840">
        <v>2417</v>
      </c>
      <c r="E1840">
        <v>2</v>
      </c>
      <c r="G1840">
        <v>17958</v>
      </c>
      <c r="I1840" s="3">
        <f t="shared" si="28"/>
        <v>2</v>
      </c>
      <c r="J1840" s="3">
        <v>2423</v>
      </c>
      <c r="K1840" s="3">
        <v>2417</v>
      </c>
      <c r="L1840" s="3">
        <v>2424</v>
      </c>
    </row>
    <row r="1841" spans="1:14" ht="12.75" customHeight="1">
      <c r="A1841" s="1">
        <v>41878</v>
      </c>
      <c r="B1841" s="2">
        <v>0.70833333333333337</v>
      </c>
      <c r="C1841">
        <v>0</v>
      </c>
      <c r="D1841">
        <v>2424</v>
      </c>
      <c r="E1841">
        <v>-2</v>
      </c>
      <c r="F1841">
        <v>14</v>
      </c>
      <c r="G1841">
        <v>17972</v>
      </c>
      <c r="I1841" s="3">
        <f t="shared" si="28"/>
        <v>2</v>
      </c>
      <c r="J1841" s="3">
        <v>2427</v>
      </c>
      <c r="K1841" s="3">
        <v>2419</v>
      </c>
      <c r="L1841" s="3">
        <v>2426</v>
      </c>
      <c r="N1841" t="s">
        <v>16</v>
      </c>
    </row>
    <row r="1842" spans="1:14" ht="12.75" customHeight="1">
      <c r="A1842" s="1">
        <v>41880</v>
      </c>
      <c r="B1842" s="2">
        <v>0.41666666666666669</v>
      </c>
      <c r="C1842">
        <v>1</v>
      </c>
      <c r="D1842">
        <v>2382</v>
      </c>
      <c r="E1842">
        <v>1</v>
      </c>
      <c r="G1842">
        <v>17972</v>
      </c>
      <c r="I1842" s="3">
        <f t="shared" si="28"/>
        <v>1</v>
      </c>
      <c r="J1842" s="3">
        <v>2384</v>
      </c>
      <c r="K1842" s="3">
        <v>2381</v>
      </c>
      <c r="L1842" s="3">
        <v>2389</v>
      </c>
    </row>
    <row r="1843" spans="1:14" ht="12.75" customHeight="1">
      <c r="A1843" s="1">
        <v>41880</v>
      </c>
      <c r="B1843" s="2">
        <v>0.625</v>
      </c>
      <c r="C1843">
        <v>-2</v>
      </c>
      <c r="D1843">
        <v>2377</v>
      </c>
      <c r="E1843">
        <v>-3</v>
      </c>
      <c r="F1843">
        <v>-5</v>
      </c>
      <c r="G1843">
        <v>17967</v>
      </c>
      <c r="I1843" s="3">
        <f t="shared" si="28"/>
        <v>3</v>
      </c>
      <c r="J1843" s="3">
        <v>2377</v>
      </c>
      <c r="K1843" s="3">
        <v>2377</v>
      </c>
      <c r="L1843" s="3">
        <v>2385</v>
      </c>
    </row>
    <row r="1844" spans="1:14">
      <c r="A1844" s="69">
        <v>41880</v>
      </c>
      <c r="B1844" s="70">
        <v>0.66666666666666663</v>
      </c>
      <c r="C1844" s="71">
        <v>1</v>
      </c>
      <c r="D1844" s="71">
        <v>2381</v>
      </c>
      <c r="E1844" s="71">
        <v>3</v>
      </c>
      <c r="F1844" s="71">
        <v>-8</v>
      </c>
      <c r="G1844" s="71">
        <v>17959</v>
      </c>
      <c r="H1844" s="71">
        <f>SUM(F1819:F1844)</f>
        <v>269</v>
      </c>
      <c r="I1844" s="3">
        <f t="shared" si="28"/>
        <v>3</v>
      </c>
      <c r="J1844" s="3">
        <v>2384</v>
      </c>
      <c r="K1844" s="3">
        <v>2371</v>
      </c>
      <c r="L1844" s="3">
        <v>2384</v>
      </c>
    </row>
    <row r="1845" spans="1:14" ht="12.75" customHeight="1">
      <c r="A1845" s="4">
        <v>41884</v>
      </c>
      <c r="B1845" s="68">
        <v>0.58333333333333337</v>
      </c>
      <c r="C1845" s="3">
        <v>-1</v>
      </c>
      <c r="D1845" s="59">
        <v>2408</v>
      </c>
      <c r="E1845" s="3">
        <v>-2</v>
      </c>
      <c r="F1845" s="3">
        <v>27</v>
      </c>
      <c r="G1845" s="59">
        <v>17986</v>
      </c>
      <c r="H1845" s="3"/>
      <c r="I1845" s="3">
        <f t="shared" si="28"/>
        <v>2</v>
      </c>
      <c r="J1845" s="3">
        <v>2406</v>
      </c>
      <c r="K1845" s="3">
        <v>2405</v>
      </c>
      <c r="L1845" s="3">
        <v>2413</v>
      </c>
    </row>
    <row r="1846" spans="1:14" ht="12.75" customHeight="1">
      <c r="A1846" s="1">
        <v>41884</v>
      </c>
      <c r="B1846" s="2">
        <v>0.66666666666666663</v>
      </c>
      <c r="C1846">
        <v>2</v>
      </c>
      <c r="D1846">
        <v>2413</v>
      </c>
      <c r="E1846">
        <v>3</v>
      </c>
      <c r="F1846">
        <v>-5</v>
      </c>
      <c r="G1846">
        <v>17981</v>
      </c>
      <c r="I1846" s="3">
        <f t="shared" si="28"/>
        <v>3</v>
      </c>
      <c r="J1846" s="3">
        <v>2414</v>
      </c>
      <c r="K1846" s="3">
        <v>2413</v>
      </c>
      <c r="L1846" s="3">
        <v>2420</v>
      </c>
    </row>
    <row r="1847" spans="1:14" ht="12.75" customHeight="1">
      <c r="A1847" s="1">
        <v>41886</v>
      </c>
      <c r="B1847" s="2">
        <v>0.375</v>
      </c>
      <c r="C1847">
        <v>-1</v>
      </c>
      <c r="D1847">
        <v>2480</v>
      </c>
      <c r="E1847">
        <v>-3</v>
      </c>
      <c r="F1847">
        <v>134</v>
      </c>
      <c r="G1847" s="39">
        <v>18115</v>
      </c>
      <c r="I1847" s="3">
        <f t="shared" si="28"/>
        <v>3</v>
      </c>
      <c r="J1847" s="3">
        <v>2479</v>
      </c>
      <c r="K1847" s="3">
        <v>2477</v>
      </c>
      <c r="L1847" s="3">
        <v>2485</v>
      </c>
    </row>
    <row r="1848" spans="1:14" ht="12.75" customHeight="1">
      <c r="A1848" s="1">
        <v>41886</v>
      </c>
      <c r="B1848" s="2">
        <v>0.54166666666666663</v>
      </c>
      <c r="C1848">
        <v>2</v>
      </c>
      <c r="D1848">
        <v>2495</v>
      </c>
      <c r="E1848">
        <v>3</v>
      </c>
      <c r="F1848">
        <v>-15</v>
      </c>
      <c r="G1848">
        <v>18100</v>
      </c>
      <c r="I1848" s="3">
        <f t="shared" si="28"/>
        <v>3</v>
      </c>
      <c r="J1848" s="72">
        <v>2499</v>
      </c>
      <c r="K1848" s="72">
        <v>2497</v>
      </c>
      <c r="L1848" s="72">
        <v>2509</v>
      </c>
      <c r="M1848" s="72">
        <v>-2</v>
      </c>
    </row>
    <row r="1849" spans="1:14" ht="12.75" customHeight="1">
      <c r="A1849" s="1">
        <v>41886</v>
      </c>
      <c r="B1849" s="2">
        <v>0.66666666666666663</v>
      </c>
      <c r="C1849">
        <v>-1</v>
      </c>
      <c r="D1849">
        <v>2503</v>
      </c>
      <c r="E1849">
        <v>-3</v>
      </c>
      <c r="F1849">
        <v>16</v>
      </c>
      <c r="G1849">
        <v>18116</v>
      </c>
      <c r="I1849" s="3">
        <f t="shared" si="28"/>
        <v>3</v>
      </c>
      <c r="J1849" s="3">
        <v>2494</v>
      </c>
      <c r="K1849" s="3">
        <v>2492</v>
      </c>
      <c r="L1849" s="3">
        <v>2504</v>
      </c>
    </row>
    <row r="1850" spans="1:14" ht="12.75" customHeight="1">
      <c r="A1850" s="1">
        <v>41886</v>
      </c>
      <c r="B1850" s="2">
        <v>0.75</v>
      </c>
      <c r="C1850">
        <v>2</v>
      </c>
      <c r="D1850">
        <v>2510</v>
      </c>
      <c r="E1850">
        <v>3</v>
      </c>
      <c r="F1850">
        <v>-7</v>
      </c>
      <c r="G1850">
        <v>18109</v>
      </c>
      <c r="I1850" s="3">
        <f t="shared" si="28"/>
        <v>3</v>
      </c>
      <c r="J1850" s="3">
        <v>2510</v>
      </c>
      <c r="K1850" s="3">
        <v>2510</v>
      </c>
      <c r="L1850" s="3">
        <v>2510</v>
      </c>
    </row>
    <row r="1851" spans="1:14" ht="12.75" customHeight="1">
      <c r="A1851" s="1">
        <v>41887</v>
      </c>
      <c r="B1851" s="2">
        <v>0.375</v>
      </c>
      <c r="C1851">
        <v>-1</v>
      </c>
      <c r="D1851">
        <v>2503</v>
      </c>
      <c r="E1851">
        <v>-3</v>
      </c>
      <c r="F1851">
        <v>-14</v>
      </c>
      <c r="G1851">
        <v>18095</v>
      </c>
      <c r="I1851" s="3">
        <f t="shared" si="28"/>
        <v>3</v>
      </c>
      <c r="J1851" s="74">
        <v>2504</v>
      </c>
      <c r="K1851" s="74">
        <v>2495</v>
      </c>
      <c r="L1851" s="74">
        <v>2511</v>
      </c>
      <c r="M1851" s="74">
        <v>1</v>
      </c>
    </row>
    <row r="1852" spans="1:14" ht="12.75" customHeight="1">
      <c r="A1852" s="1">
        <v>41890</v>
      </c>
      <c r="B1852" s="2">
        <v>0.375</v>
      </c>
      <c r="C1852">
        <v>0</v>
      </c>
      <c r="D1852">
        <v>2513</v>
      </c>
      <c r="E1852">
        <v>1</v>
      </c>
      <c r="F1852">
        <v>-10</v>
      </c>
      <c r="G1852">
        <v>18085</v>
      </c>
      <c r="I1852" s="3">
        <f t="shared" si="28"/>
        <v>1</v>
      </c>
      <c r="J1852" s="3">
        <v>2515</v>
      </c>
      <c r="K1852" s="3">
        <v>2504</v>
      </c>
      <c r="L1852" s="3">
        <v>2515</v>
      </c>
      <c r="N1852" s="3" t="s">
        <v>16</v>
      </c>
    </row>
    <row r="1853" spans="1:14" ht="12.75" customHeight="1">
      <c r="A1853" s="1">
        <v>41893</v>
      </c>
      <c r="B1853" s="2">
        <v>0.375</v>
      </c>
      <c r="C1853">
        <v>2</v>
      </c>
      <c r="D1853">
        <v>2505</v>
      </c>
      <c r="E1853">
        <v>2</v>
      </c>
      <c r="G1853">
        <v>18085</v>
      </c>
      <c r="I1853" s="3">
        <f t="shared" si="28"/>
        <v>2</v>
      </c>
      <c r="J1853" s="3">
        <v>2506</v>
      </c>
      <c r="K1853" s="3">
        <v>2498</v>
      </c>
      <c r="L1853" s="3">
        <v>2515</v>
      </c>
    </row>
    <row r="1854" spans="1:14" ht="12.75" customHeight="1">
      <c r="A1854" s="1">
        <v>41893</v>
      </c>
      <c r="B1854" s="2">
        <v>0.45833333333333331</v>
      </c>
      <c r="C1854">
        <v>0</v>
      </c>
      <c r="D1854">
        <v>2493</v>
      </c>
      <c r="E1854">
        <v>-2</v>
      </c>
      <c r="F1854">
        <v>-24</v>
      </c>
      <c r="G1854">
        <v>18061</v>
      </c>
      <c r="I1854" s="3">
        <f t="shared" si="28"/>
        <v>2</v>
      </c>
      <c r="J1854" s="73">
        <v>2488</v>
      </c>
      <c r="K1854" s="73">
        <v>2476</v>
      </c>
      <c r="L1854" s="73">
        <v>2490</v>
      </c>
      <c r="M1854" s="73">
        <v>-3</v>
      </c>
      <c r="N1854" s="3" t="s">
        <v>16</v>
      </c>
    </row>
    <row r="1855" spans="1:14" ht="12.75" customHeight="1">
      <c r="A1855" s="1">
        <v>41893</v>
      </c>
      <c r="B1855" s="2">
        <v>0.45833333333333331</v>
      </c>
      <c r="C1855">
        <v>-2</v>
      </c>
      <c r="D1855">
        <v>2493</v>
      </c>
      <c r="E1855">
        <v>-2</v>
      </c>
      <c r="G1855">
        <v>18061</v>
      </c>
      <c r="I1855" s="3">
        <f t="shared" si="28"/>
        <v>2</v>
      </c>
      <c r="J1855" s="72">
        <v>2488</v>
      </c>
      <c r="K1855" s="72">
        <v>2476</v>
      </c>
      <c r="L1855" s="72">
        <v>2490</v>
      </c>
      <c r="M1855" s="72">
        <v>-3</v>
      </c>
    </row>
    <row r="1856" spans="1:14" ht="12.75" customHeight="1">
      <c r="A1856" s="1">
        <v>41897</v>
      </c>
      <c r="B1856" s="2">
        <v>0.45833333333333331</v>
      </c>
      <c r="C1856">
        <v>1</v>
      </c>
      <c r="D1856">
        <v>2473</v>
      </c>
      <c r="E1856">
        <v>3</v>
      </c>
      <c r="F1856">
        <v>40</v>
      </c>
      <c r="G1856">
        <v>18101</v>
      </c>
      <c r="I1856" s="3">
        <f t="shared" si="28"/>
        <v>3</v>
      </c>
      <c r="J1856" s="74">
        <v>2472</v>
      </c>
      <c r="K1856" s="74">
        <v>2468</v>
      </c>
      <c r="L1856" s="74">
        <v>2473</v>
      </c>
      <c r="M1856" s="74">
        <v>1</v>
      </c>
    </row>
    <row r="1857" spans="1:14" ht="12.75" customHeight="1">
      <c r="A1857" s="1">
        <v>41898</v>
      </c>
      <c r="B1857" s="2">
        <v>0.41666666666666669</v>
      </c>
      <c r="C1857">
        <v>0</v>
      </c>
      <c r="D1857">
        <v>2477</v>
      </c>
      <c r="E1857">
        <v>-1</v>
      </c>
      <c r="F1857">
        <v>4</v>
      </c>
      <c r="G1857">
        <v>18105</v>
      </c>
      <c r="I1857" s="3">
        <f t="shared" si="28"/>
        <v>1</v>
      </c>
      <c r="J1857" s="3">
        <v>2475</v>
      </c>
      <c r="K1857" s="3">
        <v>2471</v>
      </c>
      <c r="L1857" s="3">
        <v>2477</v>
      </c>
      <c r="M1857" s="3"/>
      <c r="N1857" s="3" t="s">
        <v>16</v>
      </c>
    </row>
    <row r="1858" spans="1:14" ht="12.75" customHeight="1">
      <c r="A1858" s="1">
        <v>41898</v>
      </c>
      <c r="B1858" s="2">
        <v>0.45833333333333331</v>
      </c>
      <c r="C1858">
        <v>-2</v>
      </c>
      <c r="D1858">
        <v>2475</v>
      </c>
      <c r="E1858">
        <v>-2</v>
      </c>
      <c r="G1858">
        <v>18105</v>
      </c>
      <c r="I1858" s="3">
        <f t="shared" si="28"/>
        <v>2</v>
      </c>
      <c r="J1858" s="74">
        <v>2476</v>
      </c>
      <c r="K1858" s="74">
        <v>2475</v>
      </c>
      <c r="L1858" s="74">
        <v>2483</v>
      </c>
      <c r="M1858" s="74">
        <v>1</v>
      </c>
      <c r="N1858" s="3"/>
    </row>
    <row r="1859" spans="1:14" ht="12.75" customHeight="1">
      <c r="A1859" s="1">
        <v>41898</v>
      </c>
      <c r="B1859" s="2">
        <v>0.5</v>
      </c>
      <c r="C1859">
        <v>1</v>
      </c>
      <c r="D1859">
        <v>2479</v>
      </c>
      <c r="E1859">
        <v>3</v>
      </c>
      <c r="F1859">
        <v>-8</v>
      </c>
      <c r="G1859">
        <v>18097</v>
      </c>
      <c r="I1859" s="3">
        <f t="shared" si="28"/>
        <v>3</v>
      </c>
      <c r="J1859" s="3">
        <v>2480</v>
      </c>
      <c r="K1859" s="3">
        <v>2476</v>
      </c>
      <c r="L1859" s="3">
        <v>2483</v>
      </c>
    </row>
    <row r="1860" spans="1:14" ht="12.75" customHeight="1">
      <c r="A1860" s="1">
        <v>41899</v>
      </c>
      <c r="B1860" s="2">
        <v>0.625</v>
      </c>
      <c r="C1860">
        <v>-1</v>
      </c>
      <c r="D1860">
        <v>2509</v>
      </c>
      <c r="E1860">
        <v>-2</v>
      </c>
      <c r="F1860">
        <v>30</v>
      </c>
      <c r="G1860">
        <v>18127</v>
      </c>
      <c r="I1860" s="3">
        <f t="shared" ref="I1860:I1923" si="29">ABS(E1860)</f>
        <v>2</v>
      </c>
      <c r="J1860" s="74">
        <v>2510</v>
      </c>
      <c r="K1860" s="74">
        <v>2509</v>
      </c>
      <c r="L1860" s="74">
        <v>2516</v>
      </c>
      <c r="M1860" s="74">
        <v>1</v>
      </c>
    </row>
    <row r="1861" spans="1:14" ht="12.75" customHeight="1">
      <c r="A1861" s="1">
        <v>41899</v>
      </c>
      <c r="B1861" s="2">
        <v>0.66666666666666663</v>
      </c>
      <c r="C1861">
        <v>2</v>
      </c>
      <c r="D1861">
        <v>2513</v>
      </c>
      <c r="E1861">
        <v>3</v>
      </c>
      <c r="F1861">
        <v>-4</v>
      </c>
      <c r="G1861">
        <v>18123</v>
      </c>
      <c r="I1861" s="3">
        <f t="shared" si="29"/>
        <v>3</v>
      </c>
      <c r="J1861" s="3">
        <v>2515</v>
      </c>
      <c r="K1861" s="3">
        <v>2509</v>
      </c>
      <c r="L1861" s="3">
        <v>2517</v>
      </c>
    </row>
    <row r="1862" spans="1:14" ht="12.75" customHeight="1">
      <c r="A1862" s="1">
        <v>41899</v>
      </c>
      <c r="B1862" s="2">
        <v>0.75</v>
      </c>
      <c r="C1862">
        <v>-1</v>
      </c>
      <c r="D1862">
        <v>2511</v>
      </c>
      <c r="E1862">
        <v>-3</v>
      </c>
      <c r="F1862">
        <v>-4</v>
      </c>
      <c r="G1862">
        <v>18119</v>
      </c>
      <c r="I1862" s="3">
        <f t="shared" si="29"/>
        <v>3</v>
      </c>
      <c r="J1862" s="3">
        <v>2511</v>
      </c>
      <c r="K1862" s="3">
        <v>2511</v>
      </c>
      <c r="L1862" s="3">
        <v>2511</v>
      </c>
    </row>
    <row r="1863" spans="1:14" ht="12.75" customHeight="1">
      <c r="A1863" s="1">
        <v>41901</v>
      </c>
      <c r="B1863" s="2">
        <v>0.375</v>
      </c>
      <c r="C1863">
        <v>0</v>
      </c>
      <c r="D1863">
        <v>2524</v>
      </c>
      <c r="E1863">
        <v>1</v>
      </c>
      <c r="F1863">
        <v>-13</v>
      </c>
      <c r="G1863">
        <v>18106</v>
      </c>
      <c r="I1863" s="3">
        <f t="shared" si="29"/>
        <v>1</v>
      </c>
      <c r="J1863" s="3">
        <v>2524</v>
      </c>
      <c r="K1863" s="3">
        <v>2518</v>
      </c>
      <c r="L1863" s="3">
        <v>2528</v>
      </c>
      <c r="M1863" s="3"/>
      <c r="N1863" s="3" t="s">
        <v>16</v>
      </c>
    </row>
    <row r="1864" spans="1:14" ht="12.75" customHeight="1">
      <c r="A1864" s="1">
        <v>41901</v>
      </c>
      <c r="B1864" s="2">
        <v>0.375</v>
      </c>
      <c r="C1864">
        <v>2</v>
      </c>
      <c r="D1864">
        <v>2524</v>
      </c>
      <c r="E1864">
        <v>2</v>
      </c>
      <c r="G1864">
        <v>18106</v>
      </c>
      <c r="I1864" s="3">
        <f t="shared" si="29"/>
        <v>2</v>
      </c>
      <c r="J1864" s="3">
        <v>2524</v>
      </c>
      <c r="K1864" s="3">
        <v>2518</v>
      </c>
      <c r="L1864" s="3">
        <v>2528</v>
      </c>
      <c r="M1864" s="3"/>
      <c r="N1864" s="3"/>
    </row>
    <row r="1865" spans="1:14" ht="12.75" customHeight="1">
      <c r="A1865" s="1">
        <v>41904</v>
      </c>
      <c r="B1865" s="2">
        <v>0.375</v>
      </c>
      <c r="C1865">
        <v>-1</v>
      </c>
      <c r="D1865">
        <v>2543</v>
      </c>
      <c r="E1865">
        <v>-3</v>
      </c>
      <c r="F1865">
        <v>38</v>
      </c>
      <c r="G1865">
        <v>18144</v>
      </c>
      <c r="I1865" s="3">
        <f t="shared" si="29"/>
        <v>3</v>
      </c>
      <c r="J1865" s="3">
        <v>2542</v>
      </c>
      <c r="K1865" s="3">
        <v>2539</v>
      </c>
      <c r="L1865" s="3">
        <v>2547</v>
      </c>
    </row>
    <row r="1866" spans="1:14" ht="12.75" customHeight="1">
      <c r="A1866" s="1">
        <v>41906</v>
      </c>
      <c r="B1866" s="2">
        <v>0.54166666666666663</v>
      </c>
      <c r="C1866">
        <v>1</v>
      </c>
      <c r="D1866">
        <v>2501</v>
      </c>
      <c r="E1866">
        <v>2</v>
      </c>
      <c r="F1866">
        <v>42</v>
      </c>
      <c r="G1866">
        <v>18186</v>
      </c>
      <c r="I1866" s="3">
        <f t="shared" si="29"/>
        <v>2</v>
      </c>
      <c r="J1866" s="3">
        <v>2501</v>
      </c>
      <c r="K1866" s="3">
        <v>2498</v>
      </c>
      <c r="L1866" s="3">
        <v>2505</v>
      </c>
      <c r="M1866" s="3"/>
    </row>
    <row r="1867" spans="1:14" ht="12.75" customHeight="1">
      <c r="A1867" s="1">
        <v>41906</v>
      </c>
      <c r="B1867" s="2">
        <v>0.625</v>
      </c>
      <c r="C1867">
        <v>-2</v>
      </c>
      <c r="D1867">
        <v>2498</v>
      </c>
      <c r="E1867">
        <v>-3</v>
      </c>
      <c r="F1867">
        <v>-3</v>
      </c>
      <c r="G1867">
        <v>18183</v>
      </c>
      <c r="I1867" s="3">
        <f t="shared" si="29"/>
        <v>3</v>
      </c>
      <c r="J1867" s="72">
        <v>2493</v>
      </c>
      <c r="K1867" s="72">
        <v>2484</v>
      </c>
      <c r="L1867" s="72">
        <v>2494</v>
      </c>
      <c r="M1867" s="72">
        <v>-4</v>
      </c>
      <c r="N1867" s="3" t="s">
        <v>89</v>
      </c>
    </row>
    <row r="1868" spans="1:14" ht="12.75" customHeight="1">
      <c r="A1868" s="1">
        <v>41907</v>
      </c>
      <c r="B1868" s="2">
        <v>0.375</v>
      </c>
      <c r="C1868">
        <v>2</v>
      </c>
      <c r="D1868">
        <v>2501</v>
      </c>
      <c r="E1868">
        <v>4</v>
      </c>
      <c r="F1868">
        <v>-6</v>
      </c>
      <c r="G1868">
        <v>18177</v>
      </c>
      <c r="I1868" s="3">
        <f t="shared" si="29"/>
        <v>4</v>
      </c>
      <c r="J1868" s="3">
        <v>2501</v>
      </c>
      <c r="K1868" s="3">
        <v>2499</v>
      </c>
      <c r="L1868" s="3">
        <v>2510</v>
      </c>
    </row>
    <row r="1869" spans="1:14" ht="12.75" customHeight="1">
      <c r="A1869" s="1">
        <v>41907</v>
      </c>
      <c r="B1869" s="2">
        <v>0.70833333333333337</v>
      </c>
      <c r="C1869">
        <v>0</v>
      </c>
      <c r="D1869">
        <v>2489</v>
      </c>
      <c r="E1869">
        <v>-2</v>
      </c>
      <c r="F1869">
        <v>-24</v>
      </c>
      <c r="G1869">
        <v>18153</v>
      </c>
      <c r="I1869" s="3">
        <f t="shared" si="29"/>
        <v>2</v>
      </c>
      <c r="J1869" s="73">
        <v>2478</v>
      </c>
      <c r="K1869" s="73">
        <v>2475</v>
      </c>
      <c r="L1869" s="73">
        <v>2475</v>
      </c>
      <c r="M1869" s="73">
        <v>-11</v>
      </c>
      <c r="N1869" s="3" t="s">
        <v>16</v>
      </c>
    </row>
    <row r="1870" spans="1:14" ht="12.75" customHeight="1">
      <c r="A1870" s="1">
        <v>41908</v>
      </c>
      <c r="B1870" s="2">
        <v>0.5</v>
      </c>
      <c r="C1870">
        <v>1</v>
      </c>
      <c r="D1870">
        <v>2483</v>
      </c>
      <c r="E1870">
        <v>1</v>
      </c>
      <c r="G1870">
        <v>18153</v>
      </c>
      <c r="I1870" s="3">
        <f t="shared" si="29"/>
        <v>1</v>
      </c>
      <c r="J1870" s="3">
        <v>2485</v>
      </c>
      <c r="K1870" s="3">
        <v>2481</v>
      </c>
      <c r="L1870" s="3">
        <v>2487</v>
      </c>
    </row>
    <row r="1871" spans="1:14" ht="12.75" customHeight="1">
      <c r="A1871" s="1">
        <v>41908</v>
      </c>
      <c r="B1871" s="2">
        <v>0.625</v>
      </c>
      <c r="C1871">
        <v>-2</v>
      </c>
      <c r="D1871">
        <v>2479</v>
      </c>
      <c r="E1871">
        <v>-3</v>
      </c>
      <c r="F1871">
        <v>-4</v>
      </c>
      <c r="G1871">
        <v>18149</v>
      </c>
      <c r="I1871" s="3">
        <f t="shared" si="29"/>
        <v>3</v>
      </c>
      <c r="J1871" s="3">
        <v>2474</v>
      </c>
      <c r="K1871" s="3">
        <v>2473</v>
      </c>
      <c r="L1871" s="3">
        <v>2484</v>
      </c>
    </row>
    <row r="1872" spans="1:14" ht="12.75" customHeight="1">
      <c r="A1872" s="1">
        <v>41908</v>
      </c>
      <c r="B1872" s="2">
        <v>0.66666666666666663</v>
      </c>
      <c r="C1872">
        <v>1</v>
      </c>
      <c r="D1872">
        <v>2478</v>
      </c>
      <c r="E1872">
        <v>3</v>
      </c>
      <c r="F1872">
        <v>2</v>
      </c>
      <c r="G1872">
        <v>18151</v>
      </c>
      <c r="I1872" s="3">
        <f t="shared" si="29"/>
        <v>3</v>
      </c>
      <c r="J1872" s="72">
        <v>2482</v>
      </c>
      <c r="K1872" s="72">
        <v>2481</v>
      </c>
      <c r="L1872" s="72">
        <v>2497</v>
      </c>
      <c r="M1872" s="72">
        <v>-3</v>
      </c>
    </row>
    <row r="1873" spans="1:14" ht="12.75" customHeight="1">
      <c r="A1873" s="1">
        <v>41911</v>
      </c>
      <c r="B1873" s="2">
        <v>0.625</v>
      </c>
      <c r="C1873">
        <v>0</v>
      </c>
      <c r="D1873">
        <v>2487</v>
      </c>
      <c r="E1873">
        <v>-1</v>
      </c>
      <c r="F1873">
        <v>9</v>
      </c>
      <c r="G1873">
        <v>18160</v>
      </c>
      <c r="I1873" s="3">
        <f t="shared" si="29"/>
        <v>1</v>
      </c>
      <c r="J1873" s="73">
        <v>2471</v>
      </c>
      <c r="K1873" s="73">
        <v>2470</v>
      </c>
      <c r="L1873" s="73">
        <v>2480</v>
      </c>
      <c r="M1873" s="73">
        <v>-7</v>
      </c>
      <c r="N1873" s="3" t="s">
        <v>16</v>
      </c>
    </row>
    <row r="1874" spans="1:14" ht="12.75" customHeight="1">
      <c r="A1874" s="1">
        <v>41911</v>
      </c>
      <c r="B1874" s="2">
        <v>0.625</v>
      </c>
      <c r="C1874">
        <v>-2</v>
      </c>
      <c r="D1874">
        <v>2487</v>
      </c>
      <c r="E1874">
        <v>-2</v>
      </c>
      <c r="G1874">
        <v>18160</v>
      </c>
      <c r="I1874" s="3">
        <f t="shared" si="29"/>
        <v>2</v>
      </c>
      <c r="J1874" s="72">
        <v>2471</v>
      </c>
      <c r="K1874" s="72">
        <v>2470</v>
      </c>
      <c r="L1874" s="72">
        <v>2480</v>
      </c>
      <c r="M1874" s="72">
        <v>-7</v>
      </c>
      <c r="N1874" s="3" t="s">
        <v>89</v>
      </c>
    </row>
    <row r="1875" spans="1:14" ht="12.75" customHeight="1">
      <c r="A1875" s="1">
        <v>41911</v>
      </c>
      <c r="B1875" s="2">
        <v>0.75</v>
      </c>
      <c r="C1875">
        <v>1</v>
      </c>
      <c r="D1875">
        <v>2491</v>
      </c>
      <c r="E1875">
        <v>3</v>
      </c>
      <c r="F1875">
        <v>-8</v>
      </c>
      <c r="G1875">
        <v>18152</v>
      </c>
      <c r="I1875" s="3">
        <f t="shared" si="29"/>
        <v>3</v>
      </c>
      <c r="J1875" s="3">
        <v>2491</v>
      </c>
      <c r="K1875" s="3">
        <v>2491</v>
      </c>
      <c r="L1875" s="3">
        <v>2491</v>
      </c>
    </row>
    <row r="1876" spans="1:14">
      <c r="A1876" s="69">
        <v>41912</v>
      </c>
      <c r="B1876" s="70">
        <v>0.66666666666666663</v>
      </c>
      <c r="C1876" s="71">
        <v>-2</v>
      </c>
      <c r="D1876" s="71">
        <v>2503</v>
      </c>
      <c r="E1876" s="71">
        <v>-3</v>
      </c>
      <c r="F1876" s="71">
        <v>12</v>
      </c>
      <c r="G1876" s="71">
        <v>18164</v>
      </c>
      <c r="H1876" s="71">
        <f>SUM(F1845:F1876)</f>
        <v>205</v>
      </c>
      <c r="I1876" s="3">
        <f t="shared" si="29"/>
        <v>3</v>
      </c>
      <c r="J1876" s="3">
        <v>2498</v>
      </c>
      <c r="K1876" s="3">
        <v>2495</v>
      </c>
      <c r="L1876" s="3">
        <v>2519</v>
      </c>
    </row>
    <row r="1877" spans="1:14">
      <c r="A1877" s="4">
        <v>41914</v>
      </c>
      <c r="B1877" s="68">
        <v>0.70833333333333337</v>
      </c>
      <c r="C1877" s="3">
        <v>1</v>
      </c>
      <c r="D1877" s="59">
        <v>2452</v>
      </c>
      <c r="E1877" s="3">
        <v>3</v>
      </c>
      <c r="F1877" s="3">
        <v>102</v>
      </c>
      <c r="G1877" s="59">
        <v>18266</v>
      </c>
      <c r="H1877" s="3"/>
      <c r="I1877" s="3">
        <f t="shared" si="29"/>
        <v>3</v>
      </c>
      <c r="J1877" s="74">
        <v>2449</v>
      </c>
      <c r="K1877" s="74">
        <v>2447</v>
      </c>
      <c r="L1877" s="74">
        <v>2447</v>
      </c>
      <c r="M1877" s="74">
        <v>3</v>
      </c>
    </row>
    <row r="1878" spans="1:14">
      <c r="A1878" s="4">
        <v>41914</v>
      </c>
      <c r="B1878" s="5">
        <v>0.75</v>
      </c>
      <c r="C1878" s="3">
        <v>-2</v>
      </c>
      <c r="D1878" s="3">
        <v>2447</v>
      </c>
      <c r="E1878" s="3">
        <v>-3</v>
      </c>
      <c r="F1878" s="3">
        <v>-5</v>
      </c>
      <c r="G1878" s="3">
        <v>18261</v>
      </c>
      <c r="I1878" s="3">
        <f t="shared" si="29"/>
        <v>3</v>
      </c>
      <c r="J1878" s="3">
        <v>2447</v>
      </c>
      <c r="K1878" s="3">
        <v>2458</v>
      </c>
      <c r="L1878" s="3">
        <v>2465</v>
      </c>
      <c r="M1878" s="3"/>
    </row>
    <row r="1879" spans="1:14">
      <c r="A1879" s="4">
        <v>41915</v>
      </c>
      <c r="B1879" s="5">
        <v>0.375</v>
      </c>
      <c r="C1879" s="3">
        <v>2</v>
      </c>
      <c r="D1879" s="3">
        <v>2462</v>
      </c>
      <c r="E1879" s="3">
        <v>4</v>
      </c>
      <c r="F1879" s="3">
        <v>-30</v>
      </c>
      <c r="G1879" s="82">
        <v>18231</v>
      </c>
      <c r="I1879" s="3">
        <f t="shared" si="29"/>
        <v>4</v>
      </c>
      <c r="J1879" s="74">
        <v>2460</v>
      </c>
      <c r="K1879" s="74">
        <v>2456</v>
      </c>
      <c r="L1879" s="74">
        <v>2463</v>
      </c>
      <c r="M1879" s="74">
        <v>2</v>
      </c>
    </row>
    <row r="1880" spans="1:14">
      <c r="A1880" s="4">
        <v>41918</v>
      </c>
      <c r="B1880" s="5">
        <v>0.70833333333333337</v>
      </c>
      <c r="C1880" s="3">
        <v>-2</v>
      </c>
      <c r="D1880" s="3">
        <v>2463</v>
      </c>
      <c r="E1880" s="3">
        <v>-4</v>
      </c>
      <c r="F1880" s="3">
        <v>2</v>
      </c>
      <c r="G1880" s="3">
        <v>18233</v>
      </c>
      <c r="I1880" s="3">
        <f t="shared" si="29"/>
        <v>4</v>
      </c>
      <c r="J1880" s="72">
        <v>2460</v>
      </c>
      <c r="K1880" s="72">
        <v>2455</v>
      </c>
      <c r="L1880" s="72">
        <v>2455</v>
      </c>
      <c r="M1880" s="72">
        <v>-3</v>
      </c>
    </row>
    <row r="1881" spans="1:14">
      <c r="A1881" s="4">
        <v>41920</v>
      </c>
      <c r="B1881" s="5">
        <v>0.625</v>
      </c>
      <c r="C1881" s="3">
        <v>1</v>
      </c>
      <c r="D1881" s="3">
        <v>2429</v>
      </c>
      <c r="E1881" s="3">
        <v>3</v>
      </c>
      <c r="F1881" s="3">
        <v>68</v>
      </c>
      <c r="G1881" s="3">
        <v>18301</v>
      </c>
      <c r="I1881" s="3">
        <f t="shared" si="29"/>
        <v>3</v>
      </c>
      <c r="J1881" s="74">
        <v>2426</v>
      </c>
      <c r="K1881" s="74">
        <v>2424</v>
      </c>
      <c r="L1881" s="74">
        <v>2435</v>
      </c>
      <c r="M1881" s="74">
        <v>3</v>
      </c>
      <c r="N1881" s="3"/>
    </row>
    <row r="1882" spans="1:14">
      <c r="A1882" s="4">
        <v>41920</v>
      </c>
      <c r="B1882" s="5">
        <v>0.70833333333333337</v>
      </c>
      <c r="C1882" s="3">
        <v>-2</v>
      </c>
      <c r="D1882" s="3">
        <v>2425</v>
      </c>
      <c r="E1882" s="3">
        <v>-3</v>
      </c>
      <c r="F1882" s="3">
        <v>-4</v>
      </c>
      <c r="G1882" s="3">
        <v>18297</v>
      </c>
      <c r="I1882" s="3">
        <f t="shared" si="29"/>
        <v>3</v>
      </c>
      <c r="J1882" s="72">
        <v>2420</v>
      </c>
      <c r="K1882" s="72">
        <v>2419</v>
      </c>
      <c r="L1882" s="72">
        <v>2419</v>
      </c>
      <c r="M1882" s="72">
        <v>-5</v>
      </c>
      <c r="N1882" s="72" t="s">
        <v>89</v>
      </c>
    </row>
    <row r="1883" spans="1:14">
      <c r="A1883" s="4">
        <v>41921</v>
      </c>
      <c r="B1883" s="5">
        <v>0.375</v>
      </c>
      <c r="C1883" s="3">
        <v>2</v>
      </c>
      <c r="D1883" s="3">
        <v>2441</v>
      </c>
      <c r="E1883" s="3">
        <v>4</v>
      </c>
      <c r="F1883" s="3">
        <v>-32</v>
      </c>
      <c r="G1883" s="3">
        <v>18265</v>
      </c>
      <c r="I1883" s="3">
        <f t="shared" si="29"/>
        <v>4</v>
      </c>
      <c r="J1883" s="74">
        <v>2439</v>
      </c>
      <c r="K1883" s="74">
        <v>2436</v>
      </c>
      <c r="L1883" s="74">
        <v>2444</v>
      </c>
      <c r="M1883" s="74">
        <v>2</v>
      </c>
    </row>
    <row r="1884" spans="1:14">
      <c r="A1884" s="4">
        <v>41922</v>
      </c>
      <c r="B1884" s="5">
        <v>0.375</v>
      </c>
      <c r="C1884" s="3">
        <v>0</v>
      </c>
      <c r="D1884" s="3">
        <v>2408</v>
      </c>
      <c r="E1884" s="3">
        <v>-2</v>
      </c>
      <c r="F1884" s="3">
        <v>-66</v>
      </c>
      <c r="G1884" s="3">
        <v>18199</v>
      </c>
      <c r="I1884" s="3">
        <f t="shared" si="29"/>
        <v>2</v>
      </c>
      <c r="J1884" s="3">
        <v>2409</v>
      </c>
      <c r="K1884" s="3">
        <v>2408</v>
      </c>
      <c r="L1884" s="3">
        <v>2419</v>
      </c>
      <c r="N1884" t="s">
        <v>16</v>
      </c>
    </row>
    <row r="1885" spans="1:14">
      <c r="A1885" s="4">
        <v>41922</v>
      </c>
      <c r="B1885" s="5">
        <v>0.66666666666666663</v>
      </c>
      <c r="C1885" s="3">
        <v>1</v>
      </c>
      <c r="D1885" s="3">
        <v>2410</v>
      </c>
      <c r="E1885" s="3">
        <v>1</v>
      </c>
      <c r="F1885" s="3"/>
      <c r="G1885" s="3">
        <v>18199</v>
      </c>
      <c r="I1885" s="3">
        <f t="shared" si="29"/>
        <v>1</v>
      </c>
      <c r="J1885" s="74">
        <v>2409</v>
      </c>
      <c r="K1885" s="74">
        <v>2395</v>
      </c>
      <c r="L1885" s="74">
        <v>2409</v>
      </c>
      <c r="M1885" s="74">
        <v>1</v>
      </c>
    </row>
    <row r="1886" spans="1:14">
      <c r="A1886" s="4">
        <v>41922</v>
      </c>
      <c r="B1886" s="5">
        <v>0.70833333333333337</v>
      </c>
      <c r="C1886" s="3">
        <v>-2</v>
      </c>
      <c r="D1886" s="3">
        <v>2403</v>
      </c>
      <c r="E1886" s="3">
        <v>-3</v>
      </c>
      <c r="F1886" s="3">
        <v>-7</v>
      </c>
      <c r="G1886" s="3">
        <v>18192</v>
      </c>
      <c r="I1886" s="3">
        <f t="shared" si="29"/>
        <v>3</v>
      </c>
      <c r="J1886" s="72">
        <v>2398</v>
      </c>
      <c r="K1886" s="72">
        <v>2401</v>
      </c>
      <c r="L1886" s="72">
        <v>2401</v>
      </c>
      <c r="M1886" s="72">
        <v>-2</v>
      </c>
    </row>
    <row r="1887" spans="1:14">
      <c r="A1887" s="4">
        <v>41925</v>
      </c>
      <c r="B1887" s="5">
        <v>0.41666666666666669</v>
      </c>
      <c r="C1887" s="3">
        <v>1</v>
      </c>
      <c r="D1887" s="3">
        <v>2401</v>
      </c>
      <c r="E1887" s="3">
        <v>3</v>
      </c>
      <c r="F1887" s="3">
        <v>4</v>
      </c>
      <c r="G1887" s="3">
        <v>18196</v>
      </c>
      <c r="I1887" s="3">
        <f t="shared" si="29"/>
        <v>3</v>
      </c>
      <c r="J1887" s="72">
        <v>2406</v>
      </c>
      <c r="K1887" s="72">
        <v>2405</v>
      </c>
      <c r="L1887" s="72">
        <v>2418</v>
      </c>
      <c r="M1887" s="72">
        <v>-4</v>
      </c>
    </row>
    <row r="1888" spans="1:14">
      <c r="A1888" s="4">
        <v>41925</v>
      </c>
      <c r="B1888" s="5">
        <v>0.70833333333333337</v>
      </c>
      <c r="C1888" s="3">
        <v>-2</v>
      </c>
      <c r="D1888" s="3">
        <v>2402</v>
      </c>
      <c r="E1888" s="3">
        <v>-3</v>
      </c>
      <c r="F1888" s="3">
        <v>1</v>
      </c>
      <c r="G1888" s="3">
        <v>18197</v>
      </c>
      <c r="I1888" s="3">
        <f t="shared" si="29"/>
        <v>3</v>
      </c>
      <c r="J1888" s="72">
        <v>2399</v>
      </c>
      <c r="K1888" s="72">
        <v>2400</v>
      </c>
      <c r="L1888" s="72">
        <v>2400</v>
      </c>
      <c r="M1888" s="72">
        <v>-2</v>
      </c>
    </row>
    <row r="1889" spans="1:14">
      <c r="A1889" s="4">
        <v>41926</v>
      </c>
      <c r="B1889" s="5">
        <v>0.41666666666666669</v>
      </c>
      <c r="C1889" s="3">
        <v>1</v>
      </c>
      <c r="D1889" s="3">
        <v>2402</v>
      </c>
      <c r="E1889" s="3">
        <v>3</v>
      </c>
      <c r="F1889" s="3">
        <v>0</v>
      </c>
      <c r="G1889" s="3">
        <v>18197</v>
      </c>
      <c r="I1889" s="3">
        <f t="shared" si="29"/>
        <v>3</v>
      </c>
      <c r="J1889" s="3">
        <v>2403</v>
      </c>
      <c r="K1889" s="3">
        <v>2386</v>
      </c>
      <c r="L1889" s="3">
        <v>2403</v>
      </c>
    </row>
    <row r="1890" spans="1:14">
      <c r="A1890" s="4">
        <v>41926</v>
      </c>
      <c r="B1890" s="5">
        <v>0.45833333333333331</v>
      </c>
      <c r="C1890" s="3">
        <v>-2</v>
      </c>
      <c r="D1890" s="3">
        <v>2395</v>
      </c>
      <c r="E1890" s="3">
        <v>-3</v>
      </c>
      <c r="F1890" s="3">
        <v>-7</v>
      </c>
      <c r="G1890" s="3">
        <v>18190</v>
      </c>
      <c r="I1890" s="3">
        <f t="shared" si="29"/>
        <v>3</v>
      </c>
      <c r="J1890" s="72">
        <v>2388</v>
      </c>
      <c r="K1890" s="72">
        <v>2385</v>
      </c>
      <c r="L1890" s="72">
        <v>2393</v>
      </c>
      <c r="M1890" s="72">
        <v>-2</v>
      </c>
    </row>
    <row r="1891" spans="1:14">
      <c r="A1891" s="4">
        <v>41926</v>
      </c>
      <c r="B1891" s="5">
        <v>0.625</v>
      </c>
      <c r="C1891" s="3">
        <v>1</v>
      </c>
      <c r="D1891" s="3">
        <v>2398</v>
      </c>
      <c r="E1891" s="3">
        <v>3</v>
      </c>
      <c r="F1891" s="3">
        <v>-6</v>
      </c>
      <c r="G1891" s="3">
        <v>18184</v>
      </c>
      <c r="I1891" s="3">
        <f t="shared" si="29"/>
        <v>3</v>
      </c>
      <c r="J1891" s="3">
        <v>2399</v>
      </c>
      <c r="K1891" s="3">
        <v>2387</v>
      </c>
      <c r="L1891" s="3">
        <v>2409</v>
      </c>
    </row>
    <row r="1892" spans="1:14">
      <c r="A1892" s="4">
        <v>41927</v>
      </c>
      <c r="B1892" s="5">
        <v>0.625</v>
      </c>
      <c r="C1892" s="3">
        <v>0</v>
      </c>
      <c r="D1892" s="3">
        <v>2399</v>
      </c>
      <c r="E1892" s="3">
        <v>-1</v>
      </c>
      <c r="F1892" s="3">
        <v>1</v>
      </c>
      <c r="G1892" s="3">
        <v>18185</v>
      </c>
      <c r="I1892" s="3">
        <f t="shared" si="29"/>
        <v>1</v>
      </c>
      <c r="J1892" s="73">
        <v>2392</v>
      </c>
      <c r="K1892" s="73">
        <v>2369</v>
      </c>
      <c r="L1892" s="73">
        <v>2392</v>
      </c>
      <c r="M1892" s="73">
        <v>-7</v>
      </c>
      <c r="N1892" t="s">
        <v>16</v>
      </c>
    </row>
    <row r="1893" spans="1:14">
      <c r="A1893" s="4">
        <v>41927</v>
      </c>
      <c r="B1893" s="5">
        <v>0.625</v>
      </c>
      <c r="C1893" s="3">
        <v>-2</v>
      </c>
      <c r="D1893" s="3">
        <v>2399</v>
      </c>
      <c r="E1893" s="3">
        <v>-2</v>
      </c>
      <c r="F1893" s="3"/>
      <c r="G1893" s="3">
        <v>18185</v>
      </c>
      <c r="I1893" s="3">
        <f t="shared" si="29"/>
        <v>2</v>
      </c>
      <c r="J1893" s="72">
        <v>2392</v>
      </c>
      <c r="K1893" s="72">
        <v>2369</v>
      </c>
      <c r="L1893" s="72">
        <v>2392</v>
      </c>
      <c r="M1893" s="72">
        <v>-7</v>
      </c>
      <c r="N1893" s="72" t="s">
        <v>89</v>
      </c>
    </row>
    <row r="1894" spans="1:14">
      <c r="A1894" s="4">
        <v>41928</v>
      </c>
      <c r="B1894" s="5">
        <v>0.66666666666666663</v>
      </c>
      <c r="C1894" s="3">
        <v>2</v>
      </c>
      <c r="D1894" s="3">
        <v>2379</v>
      </c>
      <c r="E1894" s="3">
        <v>4</v>
      </c>
      <c r="F1894" s="3">
        <v>40</v>
      </c>
      <c r="G1894" s="3">
        <v>18225</v>
      </c>
      <c r="I1894" s="3">
        <f t="shared" si="29"/>
        <v>4</v>
      </c>
      <c r="J1894" s="72">
        <v>2385</v>
      </c>
      <c r="K1894" s="72">
        <v>2381</v>
      </c>
      <c r="L1894" s="72">
        <v>2393</v>
      </c>
      <c r="M1894" s="72">
        <v>-2</v>
      </c>
    </row>
    <row r="1895" spans="1:14">
      <c r="A1895" s="4">
        <v>41932</v>
      </c>
      <c r="B1895" s="5">
        <v>0.5</v>
      </c>
      <c r="C1895" s="3">
        <v>-1</v>
      </c>
      <c r="D1895" s="3">
        <v>2405</v>
      </c>
      <c r="E1895" s="3">
        <v>-3</v>
      </c>
      <c r="F1895" s="3">
        <v>52</v>
      </c>
      <c r="G1895" s="3">
        <v>18277</v>
      </c>
      <c r="I1895" s="3">
        <f t="shared" si="29"/>
        <v>3</v>
      </c>
      <c r="J1895" s="3">
        <v>2404</v>
      </c>
      <c r="K1895" s="3">
        <v>2401</v>
      </c>
      <c r="L1895" s="3">
        <v>2406</v>
      </c>
    </row>
    <row r="1896" spans="1:14">
      <c r="A1896" s="4">
        <v>41933</v>
      </c>
      <c r="B1896" s="5">
        <v>0.45833333333333331</v>
      </c>
      <c r="C1896" s="3">
        <v>2</v>
      </c>
      <c r="D1896" s="3">
        <v>2399</v>
      </c>
      <c r="E1896" s="3">
        <v>3</v>
      </c>
      <c r="F1896" s="3">
        <v>6</v>
      </c>
      <c r="G1896" s="3">
        <v>18283</v>
      </c>
      <c r="I1896" s="3">
        <f t="shared" si="29"/>
        <v>3</v>
      </c>
      <c r="J1896" s="3">
        <v>2403</v>
      </c>
      <c r="K1896" s="3">
        <v>2399</v>
      </c>
      <c r="L1896" s="3">
        <v>2404</v>
      </c>
    </row>
    <row r="1897" spans="1:14">
      <c r="A1897" s="4">
        <v>41934</v>
      </c>
      <c r="B1897" s="5">
        <v>0.625</v>
      </c>
      <c r="C1897" s="3">
        <v>-1</v>
      </c>
      <c r="D1897" s="3">
        <v>2436</v>
      </c>
      <c r="E1897" s="3">
        <v>-3</v>
      </c>
      <c r="F1897" s="3">
        <v>74</v>
      </c>
      <c r="G1897" s="3">
        <v>18357</v>
      </c>
      <c r="I1897" s="3">
        <f t="shared" si="29"/>
        <v>3</v>
      </c>
      <c r="J1897" s="3">
        <v>2435</v>
      </c>
      <c r="K1897" s="3">
        <v>2428</v>
      </c>
      <c r="L1897" s="3">
        <v>2436</v>
      </c>
    </row>
    <row r="1898" spans="1:14">
      <c r="A1898" s="4">
        <v>41935</v>
      </c>
      <c r="B1898" s="5">
        <v>0.45833333333333331</v>
      </c>
      <c r="C1898" s="3">
        <v>0</v>
      </c>
      <c r="D1898" s="3">
        <v>2440</v>
      </c>
      <c r="E1898" s="3">
        <v>1</v>
      </c>
      <c r="F1898" s="3">
        <v>-4</v>
      </c>
      <c r="G1898" s="3">
        <v>18353</v>
      </c>
      <c r="I1898" s="3">
        <f t="shared" si="29"/>
        <v>1</v>
      </c>
      <c r="J1898" s="73">
        <v>2422</v>
      </c>
      <c r="K1898" s="73">
        <v>2441</v>
      </c>
      <c r="L1898" s="73">
        <v>2445</v>
      </c>
      <c r="M1898" s="73">
        <v>-1</v>
      </c>
      <c r="N1898" s="3" t="s">
        <v>16</v>
      </c>
    </row>
    <row r="1899" spans="1:14">
      <c r="A1899" s="4">
        <v>41935</v>
      </c>
      <c r="B1899" s="5">
        <v>0.45833333333333331</v>
      </c>
      <c r="C1899" s="3">
        <v>2</v>
      </c>
      <c r="D1899" s="3">
        <v>2440</v>
      </c>
      <c r="E1899" s="3">
        <v>2</v>
      </c>
      <c r="F1899" s="3"/>
      <c r="G1899" s="3">
        <v>18353</v>
      </c>
      <c r="I1899" s="3">
        <f t="shared" si="29"/>
        <v>2</v>
      </c>
      <c r="J1899" s="72">
        <v>2442</v>
      </c>
      <c r="K1899" s="72">
        <v>2441</v>
      </c>
      <c r="L1899" s="72">
        <v>2445</v>
      </c>
      <c r="M1899" s="72">
        <v>-1</v>
      </c>
      <c r="N1899" s="3"/>
    </row>
    <row r="1900" spans="1:14">
      <c r="A1900" s="4">
        <v>41935</v>
      </c>
      <c r="B1900" s="5">
        <v>0.54166666666666663</v>
      </c>
      <c r="C1900" s="3">
        <v>-1</v>
      </c>
      <c r="D1900" s="3">
        <v>2439</v>
      </c>
      <c r="E1900" s="3">
        <v>-3</v>
      </c>
      <c r="F1900" s="3">
        <v>-2</v>
      </c>
      <c r="G1900" s="3">
        <v>18351</v>
      </c>
      <c r="I1900" s="3">
        <f t="shared" si="29"/>
        <v>3</v>
      </c>
      <c r="J1900" s="3">
        <v>2434</v>
      </c>
      <c r="K1900" s="3">
        <v>2433</v>
      </c>
      <c r="L1900" s="3">
        <v>2439</v>
      </c>
      <c r="M1900" s="3"/>
    </row>
    <row r="1901" spans="1:14">
      <c r="A1901" s="4">
        <v>41936</v>
      </c>
      <c r="B1901" s="5">
        <v>0.41666666666666669</v>
      </c>
      <c r="C1901" s="3">
        <v>2</v>
      </c>
      <c r="D1901" s="3">
        <v>2442</v>
      </c>
      <c r="E1901" s="3">
        <v>3</v>
      </c>
      <c r="F1901" s="3">
        <v>-3</v>
      </c>
      <c r="G1901" s="3">
        <v>18348</v>
      </c>
      <c r="I1901" s="3">
        <f t="shared" si="29"/>
        <v>3</v>
      </c>
      <c r="J1901" s="72">
        <v>2449</v>
      </c>
      <c r="K1901" s="72">
        <v>2444</v>
      </c>
      <c r="L1901" s="72">
        <v>2452</v>
      </c>
      <c r="M1901" s="72">
        <v>-2</v>
      </c>
    </row>
    <row r="1902" spans="1:14">
      <c r="A1902" s="4">
        <v>41936</v>
      </c>
      <c r="B1902" s="5">
        <v>0.54166666666666663</v>
      </c>
      <c r="C1902" s="3">
        <v>-1</v>
      </c>
      <c r="D1902" s="3">
        <v>2445</v>
      </c>
      <c r="E1902" s="3">
        <v>-3</v>
      </c>
      <c r="F1902" s="3">
        <v>6</v>
      </c>
      <c r="G1902" s="3">
        <v>18354</v>
      </c>
      <c r="I1902" s="3">
        <f t="shared" si="29"/>
        <v>3</v>
      </c>
      <c r="J1902" s="72">
        <v>2443</v>
      </c>
      <c r="K1902" s="72">
        <v>2437</v>
      </c>
      <c r="L1902" s="72">
        <v>2444</v>
      </c>
      <c r="M1902" s="72">
        <v>-1</v>
      </c>
    </row>
    <row r="1903" spans="1:14">
      <c r="A1903" s="4">
        <v>41939</v>
      </c>
      <c r="B1903" s="5">
        <v>0.375</v>
      </c>
      <c r="C1903" s="3">
        <v>2</v>
      </c>
      <c r="D1903" s="3">
        <v>2447</v>
      </c>
      <c r="E1903" s="3">
        <v>3</v>
      </c>
      <c r="F1903" s="3">
        <v>-2</v>
      </c>
      <c r="G1903" s="3">
        <v>18352</v>
      </c>
      <c r="I1903" s="3">
        <f t="shared" si="29"/>
        <v>3</v>
      </c>
      <c r="J1903" s="3">
        <v>2448</v>
      </c>
      <c r="K1903" s="3">
        <v>2437</v>
      </c>
      <c r="L1903" s="3">
        <v>2449</v>
      </c>
      <c r="M1903" s="3"/>
    </row>
    <row r="1904" spans="1:14">
      <c r="A1904" s="4">
        <v>41940</v>
      </c>
      <c r="B1904" s="5">
        <v>0.54166666666666663</v>
      </c>
      <c r="C1904" s="3">
        <v>-1</v>
      </c>
      <c r="D1904" s="3">
        <v>2446</v>
      </c>
      <c r="E1904" s="3">
        <v>-3</v>
      </c>
      <c r="F1904" s="3">
        <v>-2</v>
      </c>
      <c r="G1904" s="3">
        <v>18350</v>
      </c>
      <c r="I1904" s="3">
        <f t="shared" si="29"/>
        <v>3</v>
      </c>
      <c r="J1904" s="74">
        <v>2447</v>
      </c>
      <c r="K1904" s="74">
        <v>2440</v>
      </c>
      <c r="L1904" s="74">
        <v>2450</v>
      </c>
      <c r="M1904" s="74">
        <v>1</v>
      </c>
    </row>
    <row r="1905" spans="1:14">
      <c r="A1905" s="4">
        <v>41940</v>
      </c>
      <c r="B1905" s="5">
        <v>0.66666666666666663</v>
      </c>
      <c r="C1905" s="3">
        <v>2</v>
      </c>
      <c r="D1905" s="3">
        <v>2448</v>
      </c>
      <c r="E1905" s="3">
        <v>3</v>
      </c>
      <c r="F1905" s="3">
        <v>-2</v>
      </c>
      <c r="G1905" s="3">
        <v>18348</v>
      </c>
      <c r="I1905" s="3">
        <f t="shared" si="29"/>
        <v>3</v>
      </c>
      <c r="J1905" s="72">
        <v>2449</v>
      </c>
      <c r="K1905" s="72">
        <v>2449</v>
      </c>
      <c r="L1905" s="72">
        <v>2464</v>
      </c>
      <c r="M1905" s="72">
        <v>-1</v>
      </c>
    </row>
    <row r="1906" spans="1:14">
      <c r="A1906" s="4">
        <v>41941</v>
      </c>
      <c r="B1906" s="5">
        <v>0.5</v>
      </c>
      <c r="C1906" s="3">
        <v>-1</v>
      </c>
      <c r="D1906" s="3">
        <v>2460</v>
      </c>
      <c r="E1906" s="3">
        <v>-3</v>
      </c>
      <c r="F1906" s="3">
        <v>24</v>
      </c>
      <c r="G1906" s="3">
        <v>18372</v>
      </c>
      <c r="I1906" s="3">
        <f t="shared" si="29"/>
        <v>3</v>
      </c>
      <c r="J1906" s="3">
        <v>2458</v>
      </c>
      <c r="K1906" s="3">
        <v>2457</v>
      </c>
      <c r="L1906" s="3">
        <v>2462</v>
      </c>
      <c r="M1906" s="3"/>
    </row>
    <row r="1907" spans="1:14">
      <c r="A1907" s="69">
        <v>41942</v>
      </c>
      <c r="B1907" s="70">
        <v>0.70833333333333337</v>
      </c>
      <c r="C1907" s="71">
        <v>2</v>
      </c>
      <c r="D1907" s="71">
        <v>2447</v>
      </c>
      <c r="E1907" s="71">
        <v>3</v>
      </c>
      <c r="F1907" s="71">
        <v>13</v>
      </c>
      <c r="G1907" s="71">
        <v>18385</v>
      </c>
      <c r="H1907" s="71">
        <f>SUM(F1877:F1907)</f>
        <v>221</v>
      </c>
      <c r="I1907" s="3">
        <f t="shared" si="29"/>
        <v>3</v>
      </c>
      <c r="J1907" s="72">
        <v>2450</v>
      </c>
      <c r="K1907" s="72">
        <v>2453</v>
      </c>
      <c r="L1907" s="72">
        <v>2453</v>
      </c>
      <c r="M1907" s="72">
        <v>-3</v>
      </c>
    </row>
    <row r="1908" spans="1:14">
      <c r="A1908" s="4">
        <v>41946</v>
      </c>
      <c r="B1908" s="68">
        <v>0.45833333333333331</v>
      </c>
      <c r="C1908" s="3">
        <v>0</v>
      </c>
      <c r="D1908" s="59">
        <v>2462</v>
      </c>
      <c r="E1908" s="3">
        <v>-2</v>
      </c>
      <c r="F1908" s="3">
        <v>30</v>
      </c>
      <c r="G1908" s="59">
        <v>18415</v>
      </c>
      <c r="H1908" s="3"/>
      <c r="I1908" s="3">
        <f t="shared" si="29"/>
        <v>2</v>
      </c>
      <c r="J1908" s="3">
        <v>2463</v>
      </c>
      <c r="K1908" s="3">
        <v>2461</v>
      </c>
      <c r="L1908" s="3">
        <v>2467</v>
      </c>
      <c r="N1908" s="3" t="s">
        <v>16</v>
      </c>
    </row>
    <row r="1909" spans="1:14">
      <c r="A1909" s="4">
        <v>41947</v>
      </c>
      <c r="B1909" s="5">
        <v>0.41666666666666669</v>
      </c>
      <c r="C1909" s="3">
        <v>2</v>
      </c>
      <c r="D1909" s="3">
        <v>2473</v>
      </c>
      <c r="E1909" s="3">
        <v>2</v>
      </c>
      <c r="F1909" s="3"/>
      <c r="G1909" s="3">
        <v>18415</v>
      </c>
      <c r="I1909" s="3">
        <f t="shared" si="29"/>
        <v>2</v>
      </c>
      <c r="J1909" s="72">
        <v>2482</v>
      </c>
      <c r="K1909" s="72">
        <v>2478</v>
      </c>
      <c r="L1909" s="72">
        <v>2482</v>
      </c>
      <c r="M1909" s="72">
        <v>-5</v>
      </c>
      <c r="N1909" s="72" t="s">
        <v>89</v>
      </c>
    </row>
    <row r="1910" spans="1:14">
      <c r="A1910" s="4">
        <v>41947</v>
      </c>
      <c r="B1910" s="5">
        <v>0.625</v>
      </c>
      <c r="C1910" s="3">
        <v>-1</v>
      </c>
      <c r="D1910" s="3">
        <v>2474</v>
      </c>
      <c r="E1910" s="3">
        <v>-3</v>
      </c>
      <c r="F1910" s="3">
        <v>2</v>
      </c>
      <c r="G1910" s="82">
        <v>18417</v>
      </c>
      <c r="I1910" s="3">
        <f t="shared" si="29"/>
        <v>3</v>
      </c>
      <c r="J1910" s="3">
        <v>2474</v>
      </c>
      <c r="K1910" s="3">
        <v>2471</v>
      </c>
      <c r="L1910" s="3">
        <v>2477</v>
      </c>
      <c r="M1910" s="3"/>
      <c r="N1910" s="3"/>
    </row>
    <row r="1911" spans="1:14">
      <c r="A1911" s="4">
        <v>41948</v>
      </c>
      <c r="B1911" s="5">
        <v>0.625</v>
      </c>
      <c r="C1911" s="3">
        <v>0</v>
      </c>
      <c r="D1911" s="3">
        <v>2475</v>
      </c>
      <c r="E1911" s="3">
        <v>1</v>
      </c>
      <c r="F1911" s="3">
        <v>-1</v>
      </c>
      <c r="G1911" s="3">
        <v>18416</v>
      </c>
      <c r="I1911" s="3">
        <f t="shared" si="29"/>
        <v>1</v>
      </c>
      <c r="J1911" s="3">
        <v>2481</v>
      </c>
      <c r="K1911" s="3">
        <v>2470</v>
      </c>
      <c r="L1911" s="3">
        <v>2481</v>
      </c>
      <c r="N1911" s="3" t="s">
        <v>16</v>
      </c>
    </row>
    <row r="1912" spans="1:14">
      <c r="A1912" s="4">
        <v>41948</v>
      </c>
      <c r="B1912" s="5">
        <v>0.625</v>
      </c>
      <c r="C1912" s="3">
        <v>2</v>
      </c>
      <c r="D1912" s="3">
        <v>2475</v>
      </c>
      <c r="E1912" s="3">
        <v>2</v>
      </c>
      <c r="F1912" s="3"/>
      <c r="G1912" s="3">
        <v>18416</v>
      </c>
      <c r="I1912" s="3">
        <f t="shared" si="29"/>
        <v>2</v>
      </c>
      <c r="J1912" s="3">
        <v>2481</v>
      </c>
      <c r="K1912" s="3">
        <v>2470</v>
      </c>
      <c r="L1912" s="3">
        <v>2481</v>
      </c>
    </row>
    <row r="1913" spans="1:14">
      <c r="A1913" s="4">
        <v>41948</v>
      </c>
      <c r="B1913" s="5">
        <v>0.70833333333333337</v>
      </c>
      <c r="C1913" s="3">
        <v>0</v>
      </c>
      <c r="D1913" s="3">
        <v>2459</v>
      </c>
      <c r="E1913" s="3">
        <v>-2</v>
      </c>
      <c r="F1913" s="3">
        <v>-32</v>
      </c>
      <c r="G1913" s="3">
        <v>18384</v>
      </c>
      <c r="I1913" s="3">
        <f t="shared" si="29"/>
        <v>2</v>
      </c>
      <c r="J1913" s="73">
        <v>2450</v>
      </c>
      <c r="K1913" s="73">
        <v>2446</v>
      </c>
      <c r="L1913" s="73">
        <v>2450</v>
      </c>
      <c r="M1913" s="73">
        <v>-9</v>
      </c>
      <c r="N1913" s="3" t="s">
        <v>16</v>
      </c>
    </row>
    <row r="1914" spans="1:14">
      <c r="A1914" s="4">
        <v>41948</v>
      </c>
      <c r="B1914" s="5">
        <v>0.70833333333333337</v>
      </c>
      <c r="C1914" s="3">
        <v>-2</v>
      </c>
      <c r="D1914" s="3">
        <v>2459</v>
      </c>
      <c r="E1914" s="3">
        <v>-2</v>
      </c>
      <c r="F1914" s="3"/>
      <c r="G1914" s="3">
        <v>18384</v>
      </c>
      <c r="I1914" s="3">
        <f t="shared" si="29"/>
        <v>2</v>
      </c>
      <c r="J1914" s="72">
        <v>2450</v>
      </c>
      <c r="K1914" s="72">
        <v>2446</v>
      </c>
      <c r="L1914" s="72">
        <v>2450</v>
      </c>
      <c r="M1914" s="72">
        <v>-9</v>
      </c>
      <c r="N1914" s="72" t="s">
        <v>89</v>
      </c>
    </row>
    <row r="1915" spans="1:14">
      <c r="A1915" s="4">
        <v>41950</v>
      </c>
      <c r="B1915" s="5">
        <v>0.375</v>
      </c>
      <c r="C1915" s="3">
        <v>1</v>
      </c>
      <c r="D1915" s="3">
        <v>2442</v>
      </c>
      <c r="E1915" s="3">
        <v>3</v>
      </c>
      <c r="F1915" s="3">
        <v>34</v>
      </c>
      <c r="G1915" s="3">
        <v>18418</v>
      </c>
      <c r="I1915" s="3">
        <f t="shared" si="29"/>
        <v>3</v>
      </c>
      <c r="J1915" s="74">
        <v>2441</v>
      </c>
      <c r="K1915" s="74">
        <v>2432</v>
      </c>
      <c r="L1915" s="74">
        <v>2442</v>
      </c>
      <c r="M1915" s="74">
        <v>1</v>
      </c>
    </row>
    <row r="1916" spans="1:14">
      <c r="A1916" s="4">
        <v>41950</v>
      </c>
      <c r="B1916" s="5">
        <v>0.41666666666666669</v>
      </c>
      <c r="C1916" s="3">
        <v>-2</v>
      </c>
      <c r="D1916" s="3">
        <v>2439</v>
      </c>
      <c r="E1916" s="3">
        <v>-3</v>
      </c>
      <c r="F1916" s="3">
        <v>-3</v>
      </c>
      <c r="G1916" s="3">
        <v>18415</v>
      </c>
      <c r="I1916" s="3">
        <f t="shared" si="29"/>
        <v>3</v>
      </c>
      <c r="J1916" s="3">
        <v>2439</v>
      </c>
      <c r="K1916" s="3">
        <v>2437</v>
      </c>
      <c r="L1916" s="3">
        <v>2444</v>
      </c>
    </row>
    <row r="1917" spans="1:14">
      <c r="A1917" s="4">
        <v>41950</v>
      </c>
      <c r="B1917" s="5">
        <v>0.45833333333333331</v>
      </c>
      <c r="C1917" s="3">
        <v>1</v>
      </c>
      <c r="D1917" s="3">
        <v>2440</v>
      </c>
      <c r="E1917" s="3">
        <v>3</v>
      </c>
      <c r="F1917" s="3">
        <v>-2</v>
      </c>
      <c r="G1917" s="3">
        <v>18413</v>
      </c>
      <c r="I1917" s="3">
        <f t="shared" si="29"/>
        <v>3</v>
      </c>
      <c r="J1917" s="74">
        <v>2439</v>
      </c>
      <c r="K1917" s="74">
        <v>2429</v>
      </c>
      <c r="L1917" s="74">
        <v>2440</v>
      </c>
      <c r="M1917" s="74">
        <v>1</v>
      </c>
    </row>
    <row r="1918" spans="1:14">
      <c r="A1918" s="4">
        <v>41950</v>
      </c>
      <c r="B1918" s="5">
        <v>0.5</v>
      </c>
      <c r="C1918" s="3">
        <v>-2</v>
      </c>
      <c r="D1918" s="3">
        <v>2435</v>
      </c>
      <c r="E1918" s="3">
        <v>-3</v>
      </c>
      <c r="F1918" s="3">
        <v>-5</v>
      </c>
      <c r="G1918" s="3">
        <v>18408</v>
      </c>
      <c r="I1918" s="3">
        <f t="shared" si="29"/>
        <v>3</v>
      </c>
      <c r="J1918" s="72">
        <v>2432</v>
      </c>
      <c r="K1918" s="72">
        <v>2423</v>
      </c>
      <c r="L1918" s="72">
        <v>2434</v>
      </c>
      <c r="M1918" s="72">
        <v>-1</v>
      </c>
    </row>
    <row r="1919" spans="1:14">
      <c r="A1919" s="4">
        <v>41953</v>
      </c>
      <c r="B1919" s="5">
        <v>0.45833333333333331</v>
      </c>
      <c r="C1919" s="3">
        <v>1</v>
      </c>
      <c r="D1919" s="3">
        <v>2419</v>
      </c>
      <c r="E1919" s="3">
        <v>3</v>
      </c>
      <c r="F1919" s="3">
        <v>32</v>
      </c>
      <c r="G1919" s="3">
        <v>18440</v>
      </c>
      <c r="I1919" s="3">
        <f t="shared" si="29"/>
        <v>3</v>
      </c>
      <c r="J1919" s="3">
        <v>2421</v>
      </c>
      <c r="K1919" s="3">
        <v>2419</v>
      </c>
      <c r="L1919" s="3">
        <v>2425</v>
      </c>
    </row>
    <row r="1920" spans="1:14">
      <c r="A1920" s="4">
        <v>41953</v>
      </c>
      <c r="B1920" s="5">
        <v>0.70833333333333337</v>
      </c>
      <c r="C1920" s="3">
        <v>0</v>
      </c>
      <c r="D1920" s="3">
        <v>2413</v>
      </c>
      <c r="E1920" s="3">
        <v>-1</v>
      </c>
      <c r="F1920" s="3">
        <v>-6</v>
      </c>
      <c r="G1920" s="3">
        <v>18434</v>
      </c>
      <c r="I1920" s="3">
        <f t="shared" si="29"/>
        <v>1</v>
      </c>
      <c r="J1920" s="3">
        <v>2413</v>
      </c>
      <c r="K1920" s="3">
        <v>2405</v>
      </c>
      <c r="L1920" s="3">
        <v>2410</v>
      </c>
      <c r="N1920" s="3" t="s">
        <v>16</v>
      </c>
    </row>
    <row r="1921" spans="1:14">
      <c r="A1921" s="4">
        <v>41953</v>
      </c>
      <c r="B1921" s="5">
        <v>0.70833333333333337</v>
      </c>
      <c r="C1921" s="3">
        <v>-2</v>
      </c>
      <c r="D1921" s="3">
        <v>2413</v>
      </c>
      <c r="E1921" s="3">
        <v>-2</v>
      </c>
      <c r="F1921" s="3"/>
      <c r="G1921" s="3">
        <v>18434</v>
      </c>
      <c r="I1921" s="3">
        <f t="shared" si="29"/>
        <v>2</v>
      </c>
      <c r="J1921" s="3">
        <v>2413</v>
      </c>
      <c r="K1921" s="3">
        <v>2405</v>
      </c>
      <c r="L1921" s="3">
        <v>2410</v>
      </c>
    </row>
    <row r="1922" spans="1:14">
      <c r="A1922" s="4">
        <v>41955</v>
      </c>
      <c r="B1922" s="5">
        <v>0.41666666666666669</v>
      </c>
      <c r="C1922" s="3">
        <v>1</v>
      </c>
      <c r="D1922" s="3">
        <v>2413</v>
      </c>
      <c r="E1922" s="3">
        <v>3</v>
      </c>
      <c r="F1922" s="3">
        <v>0</v>
      </c>
      <c r="G1922" s="3">
        <v>18434</v>
      </c>
      <c r="I1922" s="3">
        <f t="shared" si="29"/>
        <v>3</v>
      </c>
      <c r="J1922" s="3">
        <v>2413</v>
      </c>
      <c r="K1922" s="3">
        <v>2412</v>
      </c>
      <c r="L1922" s="3">
        <v>2418</v>
      </c>
    </row>
    <row r="1923" spans="1:14">
      <c r="A1923" s="4">
        <v>41956</v>
      </c>
      <c r="B1923" s="5">
        <v>0.58333333333333337</v>
      </c>
      <c r="C1923" s="3">
        <v>0</v>
      </c>
      <c r="D1923" s="3">
        <v>2406</v>
      </c>
      <c r="E1923" s="3">
        <v>-1</v>
      </c>
      <c r="F1923" s="3">
        <v>-7</v>
      </c>
      <c r="G1923" s="3">
        <v>18427</v>
      </c>
      <c r="I1923" s="3">
        <f t="shared" si="29"/>
        <v>1</v>
      </c>
      <c r="J1923" s="3">
        <v>2409</v>
      </c>
      <c r="K1923" s="3">
        <v>2406</v>
      </c>
      <c r="L1923" s="3">
        <v>2412</v>
      </c>
      <c r="M1923" s="3"/>
      <c r="N1923" s="3" t="s">
        <v>16</v>
      </c>
    </row>
    <row r="1924" spans="1:14">
      <c r="A1924" s="4">
        <v>41956</v>
      </c>
      <c r="B1924" s="5">
        <v>0.58333333333333337</v>
      </c>
      <c r="C1924" s="3">
        <v>-2</v>
      </c>
      <c r="D1924" s="3">
        <v>2406</v>
      </c>
      <c r="E1924" s="3">
        <v>-2</v>
      </c>
      <c r="F1924" s="3"/>
      <c r="G1924" s="3">
        <v>18427</v>
      </c>
      <c r="I1924" s="3">
        <f t="shared" ref="I1924:I1987" si="30">ABS(E1924)</f>
        <v>2</v>
      </c>
      <c r="J1924" s="72">
        <v>2401</v>
      </c>
      <c r="K1924" s="72">
        <v>2392</v>
      </c>
      <c r="L1924" s="72">
        <v>2403</v>
      </c>
      <c r="M1924" s="72">
        <v>-3</v>
      </c>
      <c r="N1924" s="3"/>
    </row>
    <row r="1925" spans="1:14">
      <c r="A1925" s="4">
        <v>41957</v>
      </c>
      <c r="B1925" s="5">
        <v>0.375</v>
      </c>
      <c r="C1925" s="3">
        <v>1</v>
      </c>
      <c r="D1925" s="3">
        <v>2400</v>
      </c>
      <c r="E1925" s="3">
        <v>3</v>
      </c>
      <c r="F1925" s="3">
        <v>12</v>
      </c>
      <c r="G1925" s="3">
        <v>18439</v>
      </c>
      <c r="I1925" s="3">
        <f t="shared" si="30"/>
        <v>3</v>
      </c>
      <c r="J1925" s="3">
        <v>2401</v>
      </c>
      <c r="K1925" s="3">
        <v>2393</v>
      </c>
      <c r="L1925" s="3">
        <v>2402</v>
      </c>
    </row>
    <row r="1926" spans="1:14">
      <c r="A1926" s="4">
        <v>41957</v>
      </c>
      <c r="B1926" s="5">
        <v>0.41666666666666669</v>
      </c>
      <c r="C1926" s="3">
        <v>-2</v>
      </c>
      <c r="D1926" s="3">
        <v>2398</v>
      </c>
      <c r="E1926" s="3">
        <v>-3</v>
      </c>
      <c r="F1926" s="3">
        <v>-2</v>
      </c>
      <c r="G1926" s="3">
        <v>18437</v>
      </c>
      <c r="I1926" s="3">
        <f t="shared" si="30"/>
        <v>3</v>
      </c>
      <c r="J1926" s="3">
        <v>2395</v>
      </c>
      <c r="K1926" s="3">
        <v>2395</v>
      </c>
      <c r="L1926" s="3">
        <v>2404</v>
      </c>
    </row>
    <row r="1927" spans="1:14">
      <c r="A1927" s="4">
        <v>41957</v>
      </c>
      <c r="B1927" s="5">
        <v>0.45833333333333331</v>
      </c>
      <c r="C1927" s="3">
        <v>1</v>
      </c>
      <c r="D1927" s="3">
        <v>2398</v>
      </c>
      <c r="E1927" s="3">
        <v>3</v>
      </c>
      <c r="F1927" s="3">
        <v>0</v>
      </c>
      <c r="G1927" s="3">
        <v>18437</v>
      </c>
      <c r="I1927" s="3">
        <f t="shared" si="30"/>
        <v>3</v>
      </c>
      <c r="J1927" s="3">
        <v>2399</v>
      </c>
      <c r="K1927" s="3">
        <v>2391</v>
      </c>
      <c r="L1927" s="3">
        <v>2400</v>
      </c>
    </row>
    <row r="1928" spans="1:14">
      <c r="A1928" s="4">
        <v>41957</v>
      </c>
      <c r="B1928" s="5">
        <v>0.5</v>
      </c>
      <c r="C1928" s="3">
        <v>-2</v>
      </c>
      <c r="D1928" s="3">
        <v>2395</v>
      </c>
      <c r="E1928" s="3">
        <v>-3</v>
      </c>
      <c r="F1928" s="3">
        <v>-3</v>
      </c>
      <c r="G1928" s="3">
        <v>18434</v>
      </c>
      <c r="I1928" s="3">
        <f t="shared" si="30"/>
        <v>3</v>
      </c>
      <c r="J1928" s="72">
        <v>2391</v>
      </c>
      <c r="K1928" s="72">
        <v>2389</v>
      </c>
      <c r="L1928" s="72">
        <v>2394</v>
      </c>
      <c r="M1928" s="72">
        <v>-1</v>
      </c>
    </row>
    <row r="1929" spans="1:14">
      <c r="A1929" s="4">
        <v>41957</v>
      </c>
      <c r="B1929" s="5">
        <v>0.625</v>
      </c>
      <c r="C1929" s="3">
        <v>1</v>
      </c>
      <c r="D1929" s="3">
        <v>2393</v>
      </c>
      <c r="E1929" s="3">
        <v>3</v>
      </c>
      <c r="F1929" s="3">
        <v>4</v>
      </c>
      <c r="G1929" s="3">
        <v>18438</v>
      </c>
      <c r="I1929" s="3">
        <f t="shared" si="30"/>
        <v>3</v>
      </c>
      <c r="J1929" s="3">
        <v>2393</v>
      </c>
      <c r="K1929" s="3">
        <v>2392</v>
      </c>
      <c r="L1929" s="3">
        <v>2406</v>
      </c>
    </row>
    <row r="1930" spans="1:14">
      <c r="A1930" s="4">
        <v>41961</v>
      </c>
      <c r="B1930" s="5">
        <v>0.66666666666666663</v>
      </c>
      <c r="C1930" s="3">
        <v>-1</v>
      </c>
      <c r="D1930" s="3">
        <v>2431</v>
      </c>
      <c r="E1930" s="3">
        <v>-2</v>
      </c>
      <c r="F1930" s="3">
        <v>38</v>
      </c>
      <c r="G1930" s="3">
        <v>18476</v>
      </c>
      <c r="I1930" s="3">
        <f t="shared" si="30"/>
        <v>2</v>
      </c>
      <c r="J1930" s="74">
        <v>2432</v>
      </c>
      <c r="K1930" s="74">
        <v>2427</v>
      </c>
      <c r="L1930" s="74">
        <v>2435</v>
      </c>
      <c r="M1930" s="74">
        <v>1</v>
      </c>
    </row>
    <row r="1931" spans="1:14">
      <c r="A1931" s="4">
        <v>41963</v>
      </c>
      <c r="B1931" s="5">
        <v>0.70833333333333337</v>
      </c>
      <c r="C1931" s="3">
        <v>1</v>
      </c>
      <c r="D1931" s="3">
        <v>2404</v>
      </c>
      <c r="E1931" s="3">
        <v>2</v>
      </c>
      <c r="F1931" s="3">
        <v>27</v>
      </c>
      <c r="G1931" s="3">
        <v>18503</v>
      </c>
      <c r="I1931" s="3">
        <f t="shared" si="30"/>
        <v>2</v>
      </c>
      <c r="J1931" s="74">
        <v>2403</v>
      </c>
      <c r="K1931" s="74">
        <v>2404</v>
      </c>
      <c r="L1931" s="74">
        <v>2412</v>
      </c>
      <c r="M1931" s="74">
        <v>1</v>
      </c>
    </row>
    <row r="1932" spans="1:14">
      <c r="A1932" s="4">
        <v>41967</v>
      </c>
      <c r="B1932" s="5">
        <v>0.66666666666666663</v>
      </c>
      <c r="C1932" s="3">
        <v>0</v>
      </c>
      <c r="D1932" s="3">
        <v>2423</v>
      </c>
      <c r="E1932" s="3">
        <v>-1</v>
      </c>
      <c r="F1932" s="3">
        <v>19</v>
      </c>
      <c r="G1932" s="3">
        <v>18522</v>
      </c>
      <c r="I1932" s="3">
        <f t="shared" si="30"/>
        <v>1</v>
      </c>
      <c r="J1932" s="73">
        <v>2417</v>
      </c>
      <c r="K1932" s="73">
        <v>2402</v>
      </c>
      <c r="L1932" s="73">
        <v>2418</v>
      </c>
      <c r="M1932" s="73">
        <v>-5</v>
      </c>
      <c r="N1932" t="s">
        <v>16</v>
      </c>
    </row>
    <row r="1933" spans="1:14">
      <c r="A1933" s="4">
        <v>41968</v>
      </c>
      <c r="B1933" s="5">
        <v>0.70833333333333337</v>
      </c>
      <c r="C1933" s="3">
        <v>-2</v>
      </c>
      <c r="D1933" s="3">
        <v>2412</v>
      </c>
      <c r="E1933" s="3">
        <v>-2</v>
      </c>
      <c r="F1933" s="3"/>
      <c r="G1933" s="3">
        <v>18522</v>
      </c>
      <c r="I1933" s="3">
        <f t="shared" si="30"/>
        <v>2</v>
      </c>
      <c r="J1933" s="3">
        <v>2411</v>
      </c>
      <c r="K1933" s="3">
        <v>2418</v>
      </c>
      <c r="L1933" s="3">
        <v>2423</v>
      </c>
    </row>
    <row r="1934" spans="1:14">
      <c r="A1934" s="4">
        <v>41969</v>
      </c>
      <c r="B1934" s="5">
        <v>0.625</v>
      </c>
      <c r="C1934" s="3">
        <v>-1</v>
      </c>
      <c r="D1934" s="3">
        <v>2420</v>
      </c>
      <c r="E1934" s="3">
        <v>1</v>
      </c>
      <c r="F1934" s="3">
        <v>-8</v>
      </c>
      <c r="G1934" s="3">
        <v>18514</v>
      </c>
      <c r="I1934" s="3">
        <f t="shared" si="30"/>
        <v>1</v>
      </c>
      <c r="J1934" s="3">
        <v>2417</v>
      </c>
      <c r="K1934" s="3">
        <v>2417</v>
      </c>
      <c r="L1934" s="3">
        <v>2431</v>
      </c>
    </row>
    <row r="1935" spans="1:14">
      <c r="A1935" s="4">
        <v>41969</v>
      </c>
      <c r="B1935" s="5">
        <v>0.66666666666666663</v>
      </c>
      <c r="C1935" s="3">
        <v>2</v>
      </c>
      <c r="D1935" s="3">
        <v>2423</v>
      </c>
      <c r="E1935" s="3">
        <v>3</v>
      </c>
      <c r="F1935" s="3">
        <v>-11</v>
      </c>
      <c r="G1935" s="3">
        <v>18503</v>
      </c>
      <c r="I1935" s="3">
        <f t="shared" si="30"/>
        <v>3</v>
      </c>
      <c r="J1935" s="3">
        <v>2427</v>
      </c>
      <c r="K1935" s="3">
        <v>2423</v>
      </c>
      <c r="L1935" s="3">
        <v>2430</v>
      </c>
    </row>
    <row r="1936" spans="1:14">
      <c r="A1936" s="4">
        <v>41970</v>
      </c>
      <c r="B1936" s="5">
        <v>0.54166666666666663</v>
      </c>
      <c r="C1936" s="3">
        <v>-1</v>
      </c>
      <c r="D1936" s="3">
        <v>2428</v>
      </c>
      <c r="E1936" s="3">
        <v>-3</v>
      </c>
      <c r="F1936" s="3">
        <v>10</v>
      </c>
      <c r="G1936" s="3">
        <v>18513</v>
      </c>
      <c r="I1936" s="3">
        <f t="shared" si="30"/>
        <v>3</v>
      </c>
      <c r="J1936" s="3">
        <v>2426</v>
      </c>
      <c r="K1936" s="3">
        <v>2426</v>
      </c>
      <c r="L1936" s="3">
        <v>2430</v>
      </c>
    </row>
    <row r="1937" spans="1:14">
      <c r="A1937" s="4">
        <v>41970</v>
      </c>
      <c r="B1937" s="5">
        <v>0.66666666666666663</v>
      </c>
      <c r="C1937" s="3">
        <v>2</v>
      </c>
      <c r="D1937" s="3">
        <v>2430</v>
      </c>
      <c r="E1937" s="3">
        <v>3</v>
      </c>
      <c r="F1937" s="3">
        <v>-2</v>
      </c>
      <c r="G1937" s="3">
        <v>18511</v>
      </c>
      <c r="I1937" s="3">
        <f t="shared" si="30"/>
        <v>3</v>
      </c>
      <c r="J1937" s="3">
        <v>2431</v>
      </c>
      <c r="K1937" s="3">
        <v>2429</v>
      </c>
      <c r="L1937" s="3">
        <v>2435</v>
      </c>
    </row>
    <row r="1938" spans="1:14">
      <c r="A1938" s="69">
        <v>41971</v>
      </c>
      <c r="B1938" s="70">
        <v>0.41666666666666669</v>
      </c>
      <c r="C1938" s="71">
        <v>0</v>
      </c>
      <c r="D1938" s="71">
        <v>2431</v>
      </c>
      <c r="E1938" s="71">
        <v>-2</v>
      </c>
      <c r="F1938" s="71">
        <v>2</v>
      </c>
      <c r="G1938" s="71">
        <v>18513</v>
      </c>
      <c r="H1938" s="71">
        <f>SUM(F1908:F1938)</f>
        <v>128</v>
      </c>
      <c r="I1938" s="3">
        <f t="shared" si="30"/>
        <v>2</v>
      </c>
      <c r="J1938" s="73">
        <v>2423</v>
      </c>
      <c r="K1938" s="73">
        <v>2420</v>
      </c>
      <c r="L1938" s="73">
        <v>2428</v>
      </c>
      <c r="M1938" s="73">
        <v>-3</v>
      </c>
      <c r="N1938" t="s">
        <v>16</v>
      </c>
    </row>
    <row r="1939" spans="1:14">
      <c r="A1939" s="4">
        <v>41974</v>
      </c>
      <c r="B1939" s="68">
        <v>0.66666666666666663</v>
      </c>
      <c r="C1939" s="3">
        <v>1</v>
      </c>
      <c r="D1939" s="59">
        <v>2412</v>
      </c>
      <c r="E1939" s="3">
        <v>1</v>
      </c>
      <c r="F1939" s="3"/>
      <c r="G1939" s="59">
        <v>18513</v>
      </c>
      <c r="H1939" s="3"/>
      <c r="I1939" s="3">
        <f t="shared" si="30"/>
        <v>1</v>
      </c>
      <c r="J1939" s="74">
        <v>2410</v>
      </c>
      <c r="K1939" s="74">
        <v>2409</v>
      </c>
      <c r="L1939" s="74">
        <v>2427</v>
      </c>
      <c r="M1939" s="74">
        <v>2</v>
      </c>
    </row>
    <row r="1940" spans="1:14">
      <c r="A1940" s="4">
        <v>41976</v>
      </c>
      <c r="B1940" s="5">
        <v>0.58333333333333337</v>
      </c>
      <c r="C1940" s="3">
        <v>-1</v>
      </c>
      <c r="D1940" s="3">
        <v>2452</v>
      </c>
      <c r="E1940" s="3">
        <v>-2</v>
      </c>
      <c r="F1940" s="3">
        <v>40</v>
      </c>
      <c r="G1940" s="3">
        <v>18553</v>
      </c>
      <c r="I1940" s="3">
        <f t="shared" si="30"/>
        <v>2</v>
      </c>
      <c r="J1940" s="3">
        <v>2452</v>
      </c>
      <c r="K1940" s="3">
        <v>2446</v>
      </c>
      <c r="L1940" s="3">
        <v>2452</v>
      </c>
      <c r="M1940" s="3"/>
    </row>
    <row r="1941" spans="1:14">
      <c r="A1941" s="4">
        <v>41977</v>
      </c>
      <c r="B1941" s="5">
        <v>0.375</v>
      </c>
      <c r="C1941" s="3">
        <v>2</v>
      </c>
      <c r="D1941" s="3">
        <v>2455</v>
      </c>
      <c r="E1941" s="3">
        <v>3</v>
      </c>
      <c r="F1941" s="3">
        <v>-3</v>
      </c>
      <c r="G1941" s="82">
        <v>18550</v>
      </c>
      <c r="I1941" s="3">
        <f t="shared" si="30"/>
        <v>3</v>
      </c>
      <c r="J1941" s="74">
        <v>2454</v>
      </c>
      <c r="K1941" s="74">
        <v>2451</v>
      </c>
      <c r="L1941" s="74">
        <v>2456</v>
      </c>
      <c r="M1941" s="74">
        <v>1</v>
      </c>
    </row>
    <row r="1942" spans="1:14">
      <c r="A1942" s="4">
        <v>41977</v>
      </c>
      <c r="B1942" s="5">
        <v>0.41666666666666669</v>
      </c>
      <c r="C1942" s="3">
        <v>-1</v>
      </c>
      <c r="D1942" s="3">
        <v>2454</v>
      </c>
      <c r="E1942" s="3">
        <v>-3</v>
      </c>
      <c r="F1942" s="3">
        <v>-2</v>
      </c>
      <c r="G1942" s="3">
        <v>18548</v>
      </c>
      <c r="I1942" s="3">
        <f t="shared" si="30"/>
        <v>3</v>
      </c>
      <c r="J1942" s="74">
        <v>2455</v>
      </c>
      <c r="K1942" s="74">
        <v>2454</v>
      </c>
      <c r="L1942" s="74">
        <v>2460</v>
      </c>
      <c r="M1942" s="74">
        <v>1</v>
      </c>
    </row>
    <row r="1943" spans="1:14">
      <c r="A1943" s="4">
        <v>41977</v>
      </c>
      <c r="B1943" s="5">
        <v>0.45833333333333331</v>
      </c>
      <c r="C1943" s="3">
        <v>2</v>
      </c>
      <c r="D1943" s="3">
        <v>2457</v>
      </c>
      <c r="E1943" s="3">
        <v>3</v>
      </c>
      <c r="F1943" s="3">
        <v>-3</v>
      </c>
      <c r="G1943" s="3">
        <v>18545</v>
      </c>
      <c r="I1943" s="3">
        <f t="shared" si="30"/>
        <v>3</v>
      </c>
      <c r="J1943" s="3">
        <v>2458</v>
      </c>
      <c r="K1943" s="3">
        <v>2457</v>
      </c>
      <c r="L1943" s="3">
        <v>2465</v>
      </c>
      <c r="M1943" s="3"/>
    </row>
    <row r="1944" spans="1:14">
      <c r="A1944" s="4">
        <v>41977</v>
      </c>
      <c r="B1944" s="5">
        <v>0.58333333333333337</v>
      </c>
      <c r="C1944" s="3">
        <v>-1</v>
      </c>
      <c r="D1944" s="3">
        <v>2459</v>
      </c>
      <c r="E1944" s="3">
        <v>-3</v>
      </c>
      <c r="F1944" s="3">
        <v>4</v>
      </c>
      <c r="G1944" s="3">
        <v>18549</v>
      </c>
      <c r="I1944" s="3">
        <f t="shared" si="30"/>
        <v>3</v>
      </c>
      <c r="J1944" s="3">
        <v>2457</v>
      </c>
      <c r="K1944" s="3">
        <v>2446</v>
      </c>
      <c r="L1944" s="3">
        <v>2462</v>
      </c>
    </row>
    <row r="1945" spans="1:14">
      <c r="A1945" s="4">
        <v>41978</v>
      </c>
      <c r="B1945" s="5">
        <v>0.66666666666666663</v>
      </c>
      <c r="C1945" s="3">
        <v>0</v>
      </c>
      <c r="D1945" s="3">
        <v>2445</v>
      </c>
      <c r="E1945" s="3">
        <v>1</v>
      </c>
      <c r="F1945" s="3">
        <v>14</v>
      </c>
      <c r="G1945" s="3">
        <v>18563</v>
      </c>
      <c r="I1945" s="3">
        <f t="shared" si="30"/>
        <v>1</v>
      </c>
      <c r="J1945" s="3">
        <v>2447</v>
      </c>
      <c r="K1945" s="3">
        <v>2441</v>
      </c>
      <c r="L1945" s="3">
        <v>2447</v>
      </c>
      <c r="N1945" t="s">
        <v>16</v>
      </c>
    </row>
    <row r="1946" spans="1:14">
      <c r="A1946" s="4">
        <v>41981</v>
      </c>
      <c r="B1946" s="5">
        <v>0.45833333333333331</v>
      </c>
      <c r="C1946" s="3">
        <v>-2</v>
      </c>
      <c r="D1946" s="3">
        <v>2440</v>
      </c>
      <c r="E1946" s="3">
        <v>-2</v>
      </c>
      <c r="F1946" s="3"/>
      <c r="G1946" s="3">
        <v>18563</v>
      </c>
      <c r="I1946" s="3">
        <f t="shared" si="30"/>
        <v>2</v>
      </c>
      <c r="J1946" s="72">
        <v>2436</v>
      </c>
      <c r="K1946" s="72">
        <v>2430</v>
      </c>
      <c r="L1946" s="72">
        <v>2438</v>
      </c>
      <c r="M1946" s="72">
        <v>-2</v>
      </c>
    </row>
    <row r="1947" spans="1:14">
      <c r="A1947" s="4">
        <v>41983</v>
      </c>
      <c r="B1947" s="5">
        <v>0.41666666666666669</v>
      </c>
      <c r="C1947" s="3">
        <v>1</v>
      </c>
      <c r="D1947" s="3">
        <v>2401</v>
      </c>
      <c r="E1947" s="3">
        <v>3</v>
      </c>
      <c r="F1947" s="3">
        <v>78</v>
      </c>
      <c r="G1947" s="3">
        <v>18641</v>
      </c>
      <c r="I1947" s="3">
        <f t="shared" si="30"/>
        <v>3</v>
      </c>
      <c r="J1947" s="74">
        <v>2400</v>
      </c>
      <c r="K1947" s="74">
        <v>2385</v>
      </c>
      <c r="L1947" s="74">
        <v>2400</v>
      </c>
      <c r="M1947" s="74">
        <v>1</v>
      </c>
    </row>
    <row r="1948" spans="1:14">
      <c r="A1948" s="4">
        <v>41983</v>
      </c>
      <c r="B1948" s="5">
        <v>0.45833333333333331</v>
      </c>
      <c r="C1948" s="3">
        <v>-2</v>
      </c>
      <c r="D1948" s="3">
        <v>2395</v>
      </c>
      <c r="E1948" s="3">
        <v>-3</v>
      </c>
      <c r="F1948" s="3">
        <v>-6</v>
      </c>
      <c r="G1948" s="3">
        <v>18635</v>
      </c>
      <c r="I1948" s="3">
        <f t="shared" si="30"/>
        <v>3</v>
      </c>
      <c r="J1948" s="3">
        <v>2395</v>
      </c>
      <c r="K1948" s="3">
        <v>2395</v>
      </c>
      <c r="L1948" s="3">
        <v>2406</v>
      </c>
      <c r="M1948" s="3"/>
    </row>
    <row r="1949" spans="1:14">
      <c r="A1949" s="4">
        <v>41983</v>
      </c>
      <c r="B1949" s="5">
        <v>0.5</v>
      </c>
      <c r="C1949" s="3">
        <v>1</v>
      </c>
      <c r="D1949" s="3">
        <v>2400</v>
      </c>
      <c r="E1949" s="3">
        <v>3</v>
      </c>
      <c r="F1949" s="3">
        <v>-10</v>
      </c>
      <c r="G1949" s="3">
        <v>18625</v>
      </c>
      <c r="I1949" s="3">
        <f t="shared" si="30"/>
        <v>3</v>
      </c>
      <c r="J1949" s="3">
        <v>2405</v>
      </c>
      <c r="K1949" s="3">
        <v>2400</v>
      </c>
      <c r="L1949" s="3">
        <v>2407</v>
      </c>
    </row>
    <row r="1950" spans="1:14">
      <c r="A1950" s="4">
        <v>41983</v>
      </c>
      <c r="B1950" s="5">
        <v>0.66666666666666663</v>
      </c>
      <c r="C1950" s="3">
        <v>-2</v>
      </c>
      <c r="D1950" s="3">
        <v>2393</v>
      </c>
      <c r="E1950" s="3">
        <v>-3</v>
      </c>
      <c r="F1950" s="3">
        <v>-7</v>
      </c>
      <c r="G1950" s="3">
        <v>18618</v>
      </c>
      <c r="I1950" s="3">
        <f t="shared" si="30"/>
        <v>3</v>
      </c>
      <c r="J1950" s="72">
        <v>2388</v>
      </c>
      <c r="K1950" s="72">
        <v>2375</v>
      </c>
      <c r="L1950" s="72">
        <v>2390</v>
      </c>
      <c r="M1950" s="72">
        <v>-3</v>
      </c>
    </row>
    <row r="1951" spans="1:14">
      <c r="A1951" s="4">
        <v>41984</v>
      </c>
      <c r="B1951" s="5">
        <v>0.45833333333333331</v>
      </c>
      <c r="C1951" s="3">
        <v>1</v>
      </c>
      <c r="D1951" s="3">
        <v>2379</v>
      </c>
      <c r="E1951" s="3">
        <v>3</v>
      </c>
      <c r="F1951" s="3">
        <v>28</v>
      </c>
      <c r="G1951" s="3">
        <v>18646</v>
      </c>
      <c r="I1951" s="3">
        <f t="shared" si="30"/>
        <v>3</v>
      </c>
      <c r="J1951" s="74">
        <v>2378</v>
      </c>
      <c r="K1951" s="74">
        <v>2374</v>
      </c>
      <c r="L1951" s="74">
        <v>2382</v>
      </c>
      <c r="M1951" s="74">
        <v>1</v>
      </c>
    </row>
    <row r="1952" spans="1:14">
      <c r="A1952" s="4">
        <v>41984</v>
      </c>
      <c r="B1952" s="5">
        <v>0.54166666666666663</v>
      </c>
      <c r="C1952" s="3">
        <v>-2</v>
      </c>
      <c r="D1952" s="3">
        <v>2371</v>
      </c>
      <c r="E1952" s="3">
        <v>-3</v>
      </c>
      <c r="F1952" s="3">
        <v>-8</v>
      </c>
      <c r="G1952" s="3">
        <v>18638</v>
      </c>
      <c r="I1952" s="3">
        <f t="shared" si="30"/>
        <v>3</v>
      </c>
      <c r="J1952" s="3">
        <v>2365</v>
      </c>
      <c r="K1952" s="3">
        <v>2363</v>
      </c>
      <c r="L1952" s="3">
        <v>2372</v>
      </c>
      <c r="M1952" s="3"/>
    </row>
    <row r="1953" spans="1:14">
      <c r="A1953" s="4">
        <v>41984</v>
      </c>
      <c r="B1953" s="5">
        <v>0.625</v>
      </c>
      <c r="C1953" s="3">
        <v>1</v>
      </c>
      <c r="D1953" s="3">
        <v>2373</v>
      </c>
      <c r="E1953" s="3">
        <v>3</v>
      </c>
      <c r="F1953" s="3">
        <v>-4</v>
      </c>
      <c r="G1953" s="3">
        <v>18634</v>
      </c>
      <c r="I1953" s="3">
        <f t="shared" si="30"/>
        <v>3</v>
      </c>
      <c r="J1953" s="3">
        <v>2375</v>
      </c>
      <c r="K1953" s="3">
        <v>2371</v>
      </c>
      <c r="L1953" s="3">
        <v>2381</v>
      </c>
    </row>
    <row r="1954" spans="1:14">
      <c r="A1954" s="4">
        <v>41985</v>
      </c>
      <c r="B1954" s="5">
        <v>0.70833333333333337</v>
      </c>
      <c r="C1954" s="3">
        <v>0</v>
      </c>
      <c r="D1954" s="3">
        <v>2368</v>
      </c>
      <c r="E1954" s="3">
        <v>-1</v>
      </c>
      <c r="F1954" s="3">
        <v>-5</v>
      </c>
      <c r="G1954" s="3">
        <v>18629</v>
      </c>
      <c r="I1954" s="3">
        <f t="shared" si="30"/>
        <v>1</v>
      </c>
      <c r="J1954" s="73">
        <v>2365</v>
      </c>
      <c r="K1954" s="73">
        <v>2361</v>
      </c>
      <c r="L1954" s="73">
        <v>2365</v>
      </c>
      <c r="M1954" s="73">
        <v>-3</v>
      </c>
      <c r="N1954" t="s">
        <v>16</v>
      </c>
    </row>
    <row r="1955" spans="1:14">
      <c r="A1955" s="4">
        <v>41985</v>
      </c>
      <c r="B1955" s="5">
        <v>0.75</v>
      </c>
      <c r="C1955" s="3">
        <v>-2</v>
      </c>
      <c r="D1955" s="3">
        <v>2362</v>
      </c>
      <c r="E1955" s="3">
        <v>-2</v>
      </c>
      <c r="F1955" s="3"/>
      <c r="G1955" s="3">
        <v>18629</v>
      </c>
      <c r="I1955" s="3">
        <f t="shared" si="30"/>
        <v>2</v>
      </c>
      <c r="J1955" s="3">
        <v>2362</v>
      </c>
      <c r="K1955" s="3">
        <v>2361</v>
      </c>
      <c r="L1955" s="3">
        <v>2365</v>
      </c>
    </row>
    <row r="1956" spans="1:14">
      <c r="A1956" s="4">
        <v>41988</v>
      </c>
      <c r="B1956" s="5">
        <v>0.45833333333333331</v>
      </c>
      <c r="C1956" s="3">
        <v>1</v>
      </c>
      <c r="D1956" s="3">
        <v>2367</v>
      </c>
      <c r="E1956" s="3">
        <v>3</v>
      </c>
      <c r="F1956" s="3">
        <v>-10</v>
      </c>
      <c r="G1956" s="3">
        <v>18619</v>
      </c>
      <c r="I1956" s="3">
        <f t="shared" si="30"/>
        <v>3</v>
      </c>
      <c r="J1956" s="3">
        <v>2371</v>
      </c>
      <c r="K1956" s="3">
        <v>2366</v>
      </c>
      <c r="L1956" s="3">
        <v>2372</v>
      </c>
    </row>
    <row r="1957" spans="1:14">
      <c r="A1957" s="4">
        <v>41988</v>
      </c>
      <c r="B1957" s="5">
        <v>0.625</v>
      </c>
      <c r="C1957" s="3">
        <v>-2</v>
      </c>
      <c r="D1957" s="3">
        <v>2361</v>
      </c>
      <c r="E1957" s="3">
        <v>-3</v>
      </c>
      <c r="F1957" s="3">
        <v>-6</v>
      </c>
      <c r="G1957" s="3">
        <v>18613</v>
      </c>
      <c r="I1957" s="3">
        <f t="shared" si="30"/>
        <v>3</v>
      </c>
      <c r="J1957" s="3">
        <v>2361</v>
      </c>
      <c r="K1957" s="3">
        <v>2357</v>
      </c>
      <c r="L1957" s="3">
        <v>2371</v>
      </c>
    </row>
    <row r="1958" spans="1:14">
      <c r="A1958" s="4">
        <v>41988</v>
      </c>
      <c r="B1958" s="5">
        <v>0.66666666666666663</v>
      </c>
      <c r="C1958" s="3">
        <v>1</v>
      </c>
      <c r="D1958" s="3">
        <v>2362</v>
      </c>
      <c r="E1958" s="3">
        <v>3</v>
      </c>
      <c r="F1958" s="3">
        <v>-2</v>
      </c>
      <c r="G1958" s="3">
        <v>18611</v>
      </c>
      <c r="I1958" s="3">
        <f t="shared" si="30"/>
        <v>3</v>
      </c>
      <c r="J1958" s="74">
        <v>2359</v>
      </c>
      <c r="K1958" s="74">
        <v>2321</v>
      </c>
      <c r="L1958" s="74">
        <v>2360</v>
      </c>
      <c r="M1958" s="74">
        <v>3</v>
      </c>
      <c r="N1958" s="3"/>
    </row>
    <row r="1959" spans="1:14">
      <c r="A1959" s="4">
        <v>41988</v>
      </c>
      <c r="B1959" s="5">
        <v>0.70833333333333337</v>
      </c>
      <c r="C1959" s="3">
        <v>0</v>
      </c>
      <c r="D1959" s="3">
        <v>2341</v>
      </c>
      <c r="E1959" s="3">
        <v>-1</v>
      </c>
      <c r="F1959" s="3">
        <v>-21</v>
      </c>
      <c r="G1959" s="3">
        <v>18590</v>
      </c>
      <c r="I1959" s="3">
        <f t="shared" si="30"/>
        <v>1</v>
      </c>
      <c r="J1959" s="73">
        <v>2323</v>
      </c>
      <c r="K1959" s="73">
        <v>2315</v>
      </c>
      <c r="L1959" s="73">
        <v>2325</v>
      </c>
      <c r="M1959" s="73">
        <v>-16</v>
      </c>
      <c r="N1959" s="3" t="s">
        <v>16</v>
      </c>
    </row>
    <row r="1960" spans="1:14">
      <c r="A1960" s="4">
        <v>41988</v>
      </c>
      <c r="B1960" s="5">
        <v>0.70833333333333337</v>
      </c>
      <c r="C1960" s="3">
        <v>-2</v>
      </c>
      <c r="D1960" s="3">
        <v>2341</v>
      </c>
      <c r="E1960" s="3">
        <v>-2</v>
      </c>
      <c r="F1960" s="3"/>
      <c r="G1960" s="3">
        <v>18590</v>
      </c>
      <c r="I1960" s="3">
        <f t="shared" si="30"/>
        <v>2</v>
      </c>
      <c r="J1960" s="72">
        <v>2323</v>
      </c>
      <c r="K1960" s="72">
        <v>2315</v>
      </c>
      <c r="L1960" s="72">
        <v>2325</v>
      </c>
      <c r="M1960" s="72">
        <v>-16</v>
      </c>
      <c r="N1960" s="3" t="s">
        <v>89</v>
      </c>
    </row>
    <row r="1961" spans="1:14">
      <c r="A1961" s="4">
        <v>41989</v>
      </c>
      <c r="B1961" s="5">
        <v>0.75</v>
      </c>
      <c r="C1961" s="3">
        <v>1</v>
      </c>
      <c r="D1961" s="3">
        <v>2273</v>
      </c>
      <c r="E1961" s="3">
        <v>3</v>
      </c>
      <c r="F1961" s="3">
        <v>136</v>
      </c>
      <c r="G1961" s="3">
        <v>18726</v>
      </c>
      <c r="I1961" s="3">
        <f t="shared" si="30"/>
        <v>3</v>
      </c>
      <c r="J1961" s="3">
        <v>2273</v>
      </c>
      <c r="K1961" s="3">
        <v>2263</v>
      </c>
      <c r="L1961" s="3">
        <v>2270</v>
      </c>
      <c r="M1961" s="3"/>
    </row>
    <row r="1962" spans="1:14">
      <c r="A1962" s="4">
        <v>41992</v>
      </c>
      <c r="B1962" s="5">
        <v>0.375</v>
      </c>
      <c r="C1962" s="3">
        <v>2</v>
      </c>
      <c r="D1962" s="3">
        <v>2346</v>
      </c>
      <c r="E1962" s="3">
        <v>1</v>
      </c>
      <c r="F1962" s="3"/>
      <c r="G1962" s="3">
        <v>18726</v>
      </c>
      <c r="I1962" s="3">
        <f t="shared" si="30"/>
        <v>1</v>
      </c>
      <c r="J1962" s="3">
        <v>2346</v>
      </c>
      <c r="K1962" s="3">
        <v>2333</v>
      </c>
      <c r="L1962" s="3">
        <v>2346</v>
      </c>
    </row>
    <row r="1963" spans="1:14">
      <c r="A1963" s="4">
        <v>41992</v>
      </c>
      <c r="B1963" s="5">
        <v>0.66666666666666663</v>
      </c>
      <c r="C1963" s="3">
        <v>0</v>
      </c>
      <c r="D1963" s="3">
        <v>2320</v>
      </c>
      <c r="E1963" s="3">
        <v>-2</v>
      </c>
      <c r="F1963" s="3">
        <v>21</v>
      </c>
      <c r="G1963" s="3">
        <v>18747</v>
      </c>
      <c r="I1963" s="3">
        <f t="shared" si="30"/>
        <v>2</v>
      </c>
      <c r="J1963" s="3">
        <v>2313</v>
      </c>
      <c r="K1963" s="3">
        <v>2312</v>
      </c>
      <c r="L1963" s="3">
        <v>2328</v>
      </c>
      <c r="N1963" t="s">
        <v>16</v>
      </c>
    </row>
    <row r="1964" spans="1:14">
      <c r="A1964" s="4">
        <v>41995</v>
      </c>
      <c r="B1964" s="5">
        <v>0.41666666666666669</v>
      </c>
      <c r="C1964" s="3">
        <v>2</v>
      </c>
      <c r="D1964" s="3">
        <v>2333</v>
      </c>
      <c r="E1964" s="3">
        <v>2</v>
      </c>
      <c r="F1964" s="3"/>
      <c r="G1964" s="3">
        <v>18747</v>
      </c>
      <c r="I1964" s="3">
        <f t="shared" si="30"/>
        <v>2</v>
      </c>
      <c r="J1964" s="72">
        <v>2335</v>
      </c>
      <c r="K1964" s="72">
        <v>2334</v>
      </c>
      <c r="L1964" s="72">
        <v>2342</v>
      </c>
      <c r="M1964" s="72">
        <v>-1</v>
      </c>
    </row>
    <row r="1965" spans="1:14">
      <c r="A1965" s="4">
        <v>41995</v>
      </c>
      <c r="B1965" s="5">
        <v>0.54166666666666663</v>
      </c>
      <c r="C1965" s="3">
        <v>-1</v>
      </c>
      <c r="D1965" s="3">
        <v>2330</v>
      </c>
      <c r="E1965" s="3">
        <v>-3</v>
      </c>
      <c r="F1965" s="3">
        <v>-6</v>
      </c>
      <c r="G1965" s="3">
        <v>18741</v>
      </c>
      <c r="I1965" s="3">
        <f t="shared" si="30"/>
        <v>3</v>
      </c>
      <c r="J1965" s="3">
        <v>2330</v>
      </c>
      <c r="K1965" s="3">
        <v>2327</v>
      </c>
      <c r="L1965" s="3">
        <v>2332</v>
      </c>
      <c r="M1965" s="3"/>
    </row>
    <row r="1966" spans="1:14">
      <c r="A1966" s="4">
        <v>41995</v>
      </c>
      <c r="B1966" s="5">
        <v>0.75</v>
      </c>
      <c r="C1966" s="3">
        <v>0</v>
      </c>
      <c r="D1966" s="3">
        <v>2344</v>
      </c>
      <c r="E1966" s="3">
        <v>1</v>
      </c>
      <c r="F1966" s="3">
        <v>-14</v>
      </c>
      <c r="G1966" s="3">
        <v>18727</v>
      </c>
      <c r="I1966" s="3">
        <f t="shared" si="30"/>
        <v>1</v>
      </c>
      <c r="J1966" s="3">
        <v>2444</v>
      </c>
      <c r="K1966" s="3">
        <v>2338</v>
      </c>
      <c r="L1966" s="3">
        <v>2344</v>
      </c>
      <c r="N1966" s="3" t="s">
        <v>16</v>
      </c>
    </row>
    <row r="1967" spans="1:14">
      <c r="A1967" s="4">
        <v>41995</v>
      </c>
      <c r="B1967" s="5">
        <v>0.75</v>
      </c>
      <c r="C1967" s="3">
        <v>2</v>
      </c>
      <c r="D1967" s="3">
        <v>2344</v>
      </c>
      <c r="E1967" s="3">
        <v>2</v>
      </c>
      <c r="F1967" s="3"/>
      <c r="G1967" s="3">
        <v>18727</v>
      </c>
      <c r="I1967" s="3">
        <f t="shared" si="30"/>
        <v>2</v>
      </c>
      <c r="J1967" s="3">
        <v>2444</v>
      </c>
      <c r="K1967" s="3">
        <v>2338</v>
      </c>
      <c r="L1967" s="3">
        <v>2344</v>
      </c>
    </row>
    <row r="1968" spans="1:14">
      <c r="A1968" s="4">
        <v>41996</v>
      </c>
      <c r="B1968" s="5">
        <v>0.625</v>
      </c>
      <c r="C1968" s="3">
        <v>-1</v>
      </c>
      <c r="D1968" s="3">
        <v>2345</v>
      </c>
      <c r="E1968" s="3">
        <v>-3</v>
      </c>
      <c r="F1968" s="3">
        <v>2</v>
      </c>
      <c r="G1968" s="3">
        <v>18729</v>
      </c>
      <c r="I1968" s="3">
        <f t="shared" si="30"/>
        <v>3</v>
      </c>
      <c r="J1968" s="74">
        <v>2346</v>
      </c>
      <c r="K1968" s="74">
        <v>2345</v>
      </c>
      <c r="L1968" s="74">
        <v>2351</v>
      </c>
      <c r="M1968" s="74">
        <v>1</v>
      </c>
    </row>
    <row r="1969" spans="1:14">
      <c r="A1969" s="4">
        <v>41996</v>
      </c>
      <c r="B1969" s="5">
        <v>0.66666666666666663</v>
      </c>
      <c r="C1969" s="3">
        <v>2</v>
      </c>
      <c r="D1969" s="3">
        <v>2347</v>
      </c>
      <c r="E1969" s="3">
        <v>3</v>
      </c>
      <c r="F1969" s="3">
        <v>-2</v>
      </c>
      <c r="G1969" s="3">
        <v>18727</v>
      </c>
      <c r="I1969" s="3">
        <f t="shared" si="30"/>
        <v>3</v>
      </c>
      <c r="J1969" s="74">
        <v>2346</v>
      </c>
      <c r="K1969" s="74">
        <v>2339</v>
      </c>
      <c r="L1969" s="74">
        <v>2346</v>
      </c>
      <c r="M1969" s="74">
        <v>1</v>
      </c>
    </row>
    <row r="1970" spans="1:14">
      <c r="A1970" s="4">
        <v>41996</v>
      </c>
      <c r="B1970" s="5">
        <v>0.70833333333333337</v>
      </c>
      <c r="C1970" s="3">
        <v>-1</v>
      </c>
      <c r="D1970" s="3">
        <v>2343</v>
      </c>
      <c r="E1970" s="3">
        <v>-3</v>
      </c>
      <c r="F1970" s="3">
        <v>-8</v>
      </c>
      <c r="G1970" s="3">
        <v>18719</v>
      </c>
      <c r="I1970" s="3">
        <f t="shared" si="30"/>
        <v>3</v>
      </c>
      <c r="J1970" s="72">
        <v>2342</v>
      </c>
      <c r="K1970" s="72">
        <v>2341</v>
      </c>
      <c r="L1970" s="72">
        <v>2341</v>
      </c>
      <c r="M1970" s="72">
        <v>-1</v>
      </c>
    </row>
    <row r="1971" spans="1:14">
      <c r="A1971" s="4">
        <v>42003</v>
      </c>
      <c r="B1971" s="5">
        <v>0.45833333333333331</v>
      </c>
      <c r="C1971" s="3">
        <v>1</v>
      </c>
      <c r="D1971" s="3">
        <v>2317</v>
      </c>
      <c r="E1971" s="3">
        <v>2</v>
      </c>
      <c r="F1971" s="3">
        <v>26</v>
      </c>
      <c r="G1971" s="3">
        <v>18745</v>
      </c>
      <c r="I1971" s="3">
        <f t="shared" si="30"/>
        <v>2</v>
      </c>
      <c r="J1971" s="3">
        <v>2321</v>
      </c>
      <c r="K1971" s="3">
        <v>2311</v>
      </c>
      <c r="L1971" s="3">
        <v>2324</v>
      </c>
      <c r="M1971" s="3"/>
    </row>
    <row r="1972" spans="1:14">
      <c r="A1972" s="4">
        <v>42003</v>
      </c>
      <c r="B1972" s="5">
        <v>0.54166666666666663</v>
      </c>
      <c r="C1972" s="3">
        <v>-2</v>
      </c>
      <c r="D1972" s="3">
        <v>2315</v>
      </c>
      <c r="E1972" s="3">
        <v>-3</v>
      </c>
      <c r="F1972" s="3">
        <v>-2</v>
      </c>
      <c r="G1972" s="3">
        <v>18743</v>
      </c>
      <c r="I1972" s="3">
        <f t="shared" si="30"/>
        <v>3</v>
      </c>
      <c r="J1972" s="3">
        <v>2314</v>
      </c>
      <c r="K1972" s="3">
        <v>2311</v>
      </c>
      <c r="L1972" s="3">
        <v>2316</v>
      </c>
      <c r="M1972" s="3"/>
    </row>
    <row r="1973" spans="1:14">
      <c r="A1973" s="69">
        <v>42003</v>
      </c>
      <c r="B1973" s="70">
        <v>0.625</v>
      </c>
      <c r="C1973" s="71">
        <v>1</v>
      </c>
      <c r="D1973" s="71">
        <v>2314</v>
      </c>
      <c r="E1973" s="71">
        <v>3</v>
      </c>
      <c r="F1973" s="71">
        <v>2</v>
      </c>
      <c r="G1973" s="71">
        <v>18745</v>
      </c>
      <c r="H1973" s="71">
        <f>SUM(F1939:F1973)</f>
        <v>232</v>
      </c>
      <c r="I1973" s="3">
        <f t="shared" si="30"/>
        <v>3</v>
      </c>
      <c r="J1973" s="3">
        <v>2314</v>
      </c>
      <c r="K1973" s="3">
        <v>2314</v>
      </c>
      <c r="L1973" s="3">
        <v>2322</v>
      </c>
      <c r="M1973" s="3"/>
    </row>
    <row r="1974" spans="1:14">
      <c r="A1974" s="4">
        <v>42009</v>
      </c>
      <c r="B1974" s="68">
        <v>0.375</v>
      </c>
      <c r="C1974" s="3">
        <v>0</v>
      </c>
      <c r="D1974" s="59">
        <v>2310</v>
      </c>
      <c r="E1974" s="3">
        <v>-1</v>
      </c>
      <c r="F1974" s="3">
        <v>-4</v>
      </c>
      <c r="G1974" s="59">
        <v>18741</v>
      </c>
      <c r="I1974" s="3">
        <f t="shared" si="30"/>
        <v>1</v>
      </c>
      <c r="J1974" s="3">
        <v>2307</v>
      </c>
      <c r="K1974" s="3">
        <v>2298</v>
      </c>
      <c r="L1974" s="3">
        <v>2311</v>
      </c>
      <c r="N1974" t="s">
        <v>16</v>
      </c>
    </row>
    <row r="1975" spans="1:14">
      <c r="A1975" s="4">
        <v>42011</v>
      </c>
      <c r="B1975" s="5">
        <v>0.5</v>
      </c>
      <c r="C1975" s="3">
        <v>2</v>
      </c>
      <c r="D1975" s="3">
        <v>2286</v>
      </c>
      <c r="E1975" s="3">
        <v>2</v>
      </c>
      <c r="F1975" s="3"/>
      <c r="G1975" s="3">
        <v>18741</v>
      </c>
      <c r="I1975" s="3">
        <f t="shared" si="30"/>
        <v>2</v>
      </c>
      <c r="J1975" s="74">
        <v>2294</v>
      </c>
      <c r="K1975" s="74">
        <v>2290</v>
      </c>
      <c r="L1975" s="74">
        <v>2308</v>
      </c>
      <c r="M1975" s="74">
        <v>4</v>
      </c>
    </row>
    <row r="1976" spans="1:14">
      <c r="A1976" s="1">
        <v>42012</v>
      </c>
      <c r="B1976" s="2">
        <v>0.66666666666666663</v>
      </c>
      <c r="C1976">
        <v>-1</v>
      </c>
      <c r="D1976">
        <v>2345</v>
      </c>
      <c r="E1976">
        <v>-3</v>
      </c>
      <c r="F1976">
        <v>118</v>
      </c>
      <c r="G1976" s="39">
        <v>18859</v>
      </c>
      <c r="I1976" s="3">
        <f t="shared" si="30"/>
        <v>3</v>
      </c>
      <c r="J1976" s="3">
        <v>2345</v>
      </c>
      <c r="K1976" s="3">
        <v>2345</v>
      </c>
      <c r="L1976" s="3">
        <v>2370</v>
      </c>
      <c r="M1976" s="3"/>
    </row>
    <row r="1977" spans="1:14">
      <c r="A1977" s="1">
        <v>42012</v>
      </c>
      <c r="B1977" s="2">
        <v>0.70833333333333337</v>
      </c>
      <c r="C1977">
        <v>2</v>
      </c>
      <c r="D1977">
        <v>2357</v>
      </c>
      <c r="E1977">
        <v>3</v>
      </c>
      <c r="F1977">
        <v>-12</v>
      </c>
      <c r="G1977">
        <v>18847</v>
      </c>
      <c r="I1977" s="3">
        <f t="shared" si="30"/>
        <v>3</v>
      </c>
      <c r="J1977" s="72">
        <v>2368</v>
      </c>
      <c r="K1977" s="72">
        <v>2362</v>
      </c>
      <c r="L1977" s="72">
        <v>2371</v>
      </c>
      <c r="M1977" s="72">
        <v>-5</v>
      </c>
      <c r="N1977" s="3" t="s">
        <v>89</v>
      </c>
    </row>
    <row r="1978" spans="1:14">
      <c r="A1978" s="1">
        <v>42013</v>
      </c>
      <c r="B1978" s="2">
        <v>0.45833333333333331</v>
      </c>
      <c r="C1978">
        <v>-1</v>
      </c>
      <c r="D1978">
        <v>2363</v>
      </c>
      <c r="E1978">
        <v>-3</v>
      </c>
      <c r="F1978">
        <v>12</v>
      </c>
      <c r="G1978">
        <v>18859</v>
      </c>
      <c r="I1978" s="3">
        <f t="shared" si="30"/>
        <v>3</v>
      </c>
      <c r="J1978" s="72">
        <v>2359</v>
      </c>
      <c r="K1978" s="72">
        <v>2357</v>
      </c>
      <c r="L1978" s="72">
        <v>2362</v>
      </c>
      <c r="M1978" s="72">
        <v>-1</v>
      </c>
    </row>
    <row r="1979" spans="1:14">
      <c r="A1979" s="1">
        <v>42017</v>
      </c>
      <c r="B1979" s="2">
        <v>0.45833333333333331</v>
      </c>
      <c r="C1979">
        <v>0</v>
      </c>
      <c r="D1979">
        <v>2355</v>
      </c>
      <c r="E1979">
        <v>1</v>
      </c>
      <c r="F1979">
        <v>8</v>
      </c>
      <c r="G1979">
        <v>18867</v>
      </c>
      <c r="I1979" s="3">
        <f t="shared" si="30"/>
        <v>1</v>
      </c>
      <c r="J1979" s="73">
        <v>2364</v>
      </c>
      <c r="K1979" s="73">
        <v>2360</v>
      </c>
      <c r="L1979" s="73">
        <v>2368</v>
      </c>
      <c r="M1979" s="73">
        <v>-5</v>
      </c>
      <c r="N1979" t="s">
        <v>16</v>
      </c>
    </row>
    <row r="1980" spans="1:14">
      <c r="A1980" s="1">
        <v>42018</v>
      </c>
      <c r="B1980" s="2">
        <v>0.375</v>
      </c>
      <c r="C1980">
        <v>-2</v>
      </c>
      <c r="D1980">
        <v>2357</v>
      </c>
      <c r="E1980">
        <v>-2</v>
      </c>
      <c r="G1980">
        <v>18867</v>
      </c>
      <c r="I1980" s="3">
        <f t="shared" si="30"/>
        <v>2</v>
      </c>
      <c r="J1980" s="3">
        <v>2356</v>
      </c>
      <c r="K1980" s="3">
        <v>2348</v>
      </c>
      <c r="L1980" s="3">
        <v>2359</v>
      </c>
      <c r="M1980" s="3"/>
    </row>
    <row r="1981" spans="1:14">
      <c r="A1981" s="1">
        <v>42019</v>
      </c>
      <c r="B1981" s="2">
        <v>0.375</v>
      </c>
      <c r="C1981">
        <v>2</v>
      </c>
      <c r="D1981">
        <v>2362</v>
      </c>
      <c r="E1981">
        <v>4</v>
      </c>
      <c r="F1981">
        <v>-10</v>
      </c>
      <c r="G1981">
        <v>18857</v>
      </c>
      <c r="I1981" s="3">
        <f t="shared" si="30"/>
        <v>4</v>
      </c>
      <c r="J1981" s="74">
        <v>2361</v>
      </c>
      <c r="K1981" s="74">
        <v>2348</v>
      </c>
      <c r="L1981" s="74">
        <v>2362</v>
      </c>
      <c r="M1981" s="74">
        <v>1</v>
      </c>
      <c r="N1981" t="s">
        <v>46</v>
      </c>
    </row>
    <row r="1982" spans="1:14">
      <c r="A1982" s="1">
        <v>42019</v>
      </c>
      <c r="B1982" s="2">
        <v>0.45833333333333331</v>
      </c>
      <c r="C1982">
        <v>0</v>
      </c>
      <c r="D1982">
        <v>2326</v>
      </c>
      <c r="E1982">
        <v>-2</v>
      </c>
      <c r="F1982">
        <v>-72</v>
      </c>
      <c r="G1982">
        <v>18785</v>
      </c>
      <c r="I1982" s="3">
        <f t="shared" si="30"/>
        <v>2</v>
      </c>
      <c r="J1982" s="73">
        <v>2313</v>
      </c>
      <c r="K1982" s="73">
        <v>2279</v>
      </c>
      <c r="L1982" s="73">
        <v>2316</v>
      </c>
      <c r="M1982" s="73">
        <v>-10</v>
      </c>
      <c r="N1982" s="3" t="s">
        <v>16</v>
      </c>
    </row>
    <row r="1983" spans="1:14">
      <c r="A1983" s="1">
        <v>42019</v>
      </c>
      <c r="B1983" s="2">
        <v>0.45833333333333331</v>
      </c>
      <c r="C1983">
        <v>-2</v>
      </c>
      <c r="D1983">
        <v>2326</v>
      </c>
      <c r="E1983">
        <v>-2</v>
      </c>
      <c r="G1983">
        <v>18785</v>
      </c>
      <c r="I1983" s="3">
        <f t="shared" si="30"/>
        <v>2</v>
      </c>
      <c r="J1983" s="72">
        <v>2313</v>
      </c>
      <c r="K1983" s="72">
        <v>2279</v>
      </c>
      <c r="L1983" s="72">
        <v>2316</v>
      </c>
      <c r="M1983" s="72">
        <v>-10</v>
      </c>
      <c r="N1983" s="3" t="s">
        <v>89</v>
      </c>
    </row>
    <row r="1984" spans="1:14">
      <c r="A1984" s="1">
        <v>42020</v>
      </c>
      <c r="B1984" s="2">
        <v>0.58333333333333337</v>
      </c>
      <c r="C1984">
        <v>1</v>
      </c>
      <c r="D1984">
        <v>2253</v>
      </c>
      <c r="E1984">
        <v>3</v>
      </c>
      <c r="F1984">
        <v>146</v>
      </c>
      <c r="G1984">
        <v>18931</v>
      </c>
      <c r="I1984" s="3">
        <f t="shared" si="30"/>
        <v>3</v>
      </c>
      <c r="J1984" s="74">
        <v>2251</v>
      </c>
      <c r="K1984" s="74">
        <v>2251</v>
      </c>
      <c r="L1984" s="74">
        <v>2268</v>
      </c>
      <c r="M1984" s="74">
        <v>2</v>
      </c>
    </row>
    <row r="1985" spans="1:14">
      <c r="A1985" s="1">
        <v>42024</v>
      </c>
      <c r="B1985" s="2">
        <v>0.66666666666666663</v>
      </c>
      <c r="C1985">
        <v>0</v>
      </c>
      <c r="D1985">
        <v>2259</v>
      </c>
      <c r="E1985">
        <v>-1</v>
      </c>
      <c r="F1985">
        <v>6</v>
      </c>
      <c r="G1985">
        <v>18937</v>
      </c>
      <c r="I1985" s="3">
        <f t="shared" si="30"/>
        <v>1</v>
      </c>
      <c r="J1985" s="3">
        <v>2256</v>
      </c>
      <c r="K1985" s="3">
        <v>2252</v>
      </c>
      <c r="L1985" s="3">
        <v>2263</v>
      </c>
      <c r="N1985" t="s">
        <v>16</v>
      </c>
    </row>
    <row r="1986" spans="1:14">
      <c r="A1986" s="1">
        <v>42025</v>
      </c>
      <c r="B1986" s="2">
        <v>0.45833333333333331</v>
      </c>
      <c r="C1986">
        <v>2</v>
      </c>
      <c r="D1986">
        <v>2264</v>
      </c>
      <c r="E1986">
        <v>2</v>
      </c>
      <c r="G1986">
        <v>18937</v>
      </c>
      <c r="I1986" s="3">
        <f t="shared" si="30"/>
        <v>2</v>
      </c>
      <c r="J1986" s="72">
        <v>2271</v>
      </c>
      <c r="K1986" s="72">
        <v>2268</v>
      </c>
      <c r="L1986" s="72">
        <v>2279</v>
      </c>
      <c r="M1986" s="72">
        <v>-4</v>
      </c>
    </row>
    <row r="1987" spans="1:14">
      <c r="A1987" s="1">
        <v>42027</v>
      </c>
      <c r="B1987" s="2">
        <v>0.5</v>
      </c>
      <c r="C1987">
        <v>-1</v>
      </c>
      <c r="D1987">
        <v>2330</v>
      </c>
      <c r="E1987">
        <v>-3</v>
      </c>
      <c r="F1987">
        <v>132</v>
      </c>
      <c r="G1987">
        <v>19069</v>
      </c>
      <c r="I1987" s="3">
        <f t="shared" si="30"/>
        <v>3</v>
      </c>
      <c r="J1987" s="3">
        <v>2328</v>
      </c>
      <c r="K1987" s="3">
        <v>2326</v>
      </c>
      <c r="L1987" s="3">
        <v>2337</v>
      </c>
      <c r="M1987" s="3"/>
    </row>
    <row r="1988" spans="1:14">
      <c r="A1988" s="1">
        <v>42031</v>
      </c>
      <c r="B1988" s="2">
        <v>0.41666666666666669</v>
      </c>
      <c r="C1988">
        <v>0</v>
      </c>
      <c r="D1988">
        <v>2327</v>
      </c>
      <c r="E1988">
        <v>1</v>
      </c>
      <c r="F1988">
        <v>3</v>
      </c>
      <c r="G1988">
        <v>19072</v>
      </c>
      <c r="I1988" s="3">
        <f t="shared" ref="I1988:I2051" si="31">ABS(E1988)</f>
        <v>1</v>
      </c>
      <c r="J1988" s="3">
        <v>2337</v>
      </c>
      <c r="K1988" s="3">
        <v>2330</v>
      </c>
      <c r="L1988" s="3">
        <v>2340</v>
      </c>
      <c r="M1988" s="3">
        <v>-3</v>
      </c>
      <c r="N1988" t="s">
        <v>16</v>
      </c>
    </row>
    <row r="1989" spans="1:14">
      <c r="A1989" s="1">
        <v>42031</v>
      </c>
      <c r="B1989" s="2">
        <v>0.625</v>
      </c>
      <c r="C1989">
        <v>-2</v>
      </c>
      <c r="D1989">
        <v>2318</v>
      </c>
      <c r="E1989">
        <v>-2</v>
      </c>
      <c r="G1989">
        <v>19072</v>
      </c>
      <c r="I1989" s="3">
        <f t="shared" si="31"/>
        <v>2</v>
      </c>
      <c r="J1989" s="72">
        <v>2313</v>
      </c>
      <c r="K1989" s="72">
        <v>2300</v>
      </c>
      <c r="L1989" s="72">
        <v>2313</v>
      </c>
      <c r="M1989" s="72">
        <v>-5</v>
      </c>
      <c r="N1989" s="3" t="s">
        <v>89</v>
      </c>
    </row>
    <row r="1990" spans="1:14">
      <c r="A1990" s="1">
        <v>42032</v>
      </c>
      <c r="B1990" s="2">
        <v>0.375</v>
      </c>
      <c r="C1990">
        <v>2</v>
      </c>
      <c r="D1990">
        <v>2326</v>
      </c>
      <c r="E1990">
        <v>4</v>
      </c>
      <c r="F1990">
        <v>-16</v>
      </c>
      <c r="G1990">
        <v>19056</v>
      </c>
      <c r="I1990" s="3">
        <f t="shared" si="31"/>
        <v>4</v>
      </c>
      <c r="J1990" s="3">
        <v>2328</v>
      </c>
      <c r="K1990" s="3">
        <v>2310</v>
      </c>
      <c r="L1990" s="3">
        <v>2327</v>
      </c>
      <c r="M1990" s="3"/>
    </row>
    <row r="1991" spans="1:14">
      <c r="A1991" s="1">
        <v>42032</v>
      </c>
      <c r="B1991" s="2">
        <v>0.75</v>
      </c>
      <c r="C1991">
        <v>-1</v>
      </c>
      <c r="D1991">
        <v>2325</v>
      </c>
      <c r="E1991">
        <v>-3</v>
      </c>
      <c r="F1991">
        <v>-2</v>
      </c>
      <c r="G1991">
        <v>19054</v>
      </c>
      <c r="I1991" s="3">
        <f t="shared" si="31"/>
        <v>3</v>
      </c>
      <c r="J1991" s="3">
        <v>2325</v>
      </c>
      <c r="K1991" s="3">
        <v>2318</v>
      </c>
      <c r="L1991" s="3">
        <v>2325</v>
      </c>
    </row>
    <row r="1992" spans="1:14">
      <c r="A1992" s="1">
        <v>42033</v>
      </c>
      <c r="B1992" s="2">
        <v>0.5</v>
      </c>
      <c r="C1992">
        <v>2</v>
      </c>
      <c r="D1992">
        <v>2331</v>
      </c>
      <c r="E1992">
        <v>3</v>
      </c>
      <c r="F1992">
        <v>-6</v>
      </c>
      <c r="G1992">
        <v>19048</v>
      </c>
      <c r="I1992" s="3">
        <f t="shared" si="31"/>
        <v>3</v>
      </c>
      <c r="J1992" s="3">
        <v>2331</v>
      </c>
      <c r="K1992" s="3">
        <v>2329</v>
      </c>
      <c r="L1992" s="3">
        <v>2335</v>
      </c>
    </row>
    <row r="1993" spans="1:14">
      <c r="A1993" s="69">
        <v>42034</v>
      </c>
      <c r="B1993" s="70">
        <v>0.58333333333333337</v>
      </c>
      <c r="C1993" s="71">
        <v>-1</v>
      </c>
      <c r="D1993" s="71">
        <v>2347</v>
      </c>
      <c r="E1993" s="71">
        <v>-3</v>
      </c>
      <c r="F1993" s="71">
        <v>32</v>
      </c>
      <c r="G1993" s="71">
        <v>19080</v>
      </c>
      <c r="H1993" s="71">
        <f>SUM(F1974:F1993)</f>
        <v>335</v>
      </c>
      <c r="I1993" s="3">
        <f t="shared" si="31"/>
        <v>3</v>
      </c>
      <c r="J1993" s="3">
        <v>2346</v>
      </c>
      <c r="K1993" s="3">
        <v>2341</v>
      </c>
      <c r="L1993" s="3">
        <v>2350</v>
      </c>
      <c r="M1993" s="3"/>
    </row>
    <row r="1994" spans="1:14">
      <c r="A1994" s="4">
        <v>42037</v>
      </c>
      <c r="B1994" s="68">
        <v>0.375</v>
      </c>
      <c r="C1994" s="3">
        <v>2</v>
      </c>
      <c r="D1994" s="59">
        <v>2352</v>
      </c>
      <c r="E1994" s="3">
        <v>3</v>
      </c>
      <c r="F1994" s="3">
        <v>-5</v>
      </c>
      <c r="G1994" s="59">
        <v>19075</v>
      </c>
      <c r="I1994" s="3">
        <f t="shared" si="31"/>
        <v>3</v>
      </c>
      <c r="J1994" s="74">
        <v>2349</v>
      </c>
      <c r="K1994" s="74">
        <v>2348</v>
      </c>
      <c r="L1994" s="74">
        <v>2350</v>
      </c>
      <c r="M1994" s="74">
        <v>3</v>
      </c>
    </row>
    <row r="1995" spans="1:14">
      <c r="A1995" s="4">
        <v>42037</v>
      </c>
      <c r="B1995" s="5">
        <v>0.41666666666666669</v>
      </c>
      <c r="C1995" s="3">
        <v>-1</v>
      </c>
      <c r="D1995" s="3">
        <v>2352</v>
      </c>
      <c r="E1995" s="3">
        <v>-3</v>
      </c>
      <c r="F1995" s="3">
        <v>0</v>
      </c>
      <c r="G1995" s="3">
        <v>19075</v>
      </c>
      <c r="I1995" s="3">
        <f t="shared" si="31"/>
        <v>3</v>
      </c>
      <c r="J1995" s="72">
        <v>2351</v>
      </c>
      <c r="K1995" s="72">
        <v>2343</v>
      </c>
      <c r="L1995" s="72">
        <v>2351</v>
      </c>
      <c r="M1995" s="72">
        <v>-1</v>
      </c>
    </row>
    <row r="1996" spans="1:14">
      <c r="A1996" s="4">
        <v>42038</v>
      </c>
      <c r="B1996" s="5">
        <v>0.54166666666666663</v>
      </c>
      <c r="C1996" s="3">
        <v>0</v>
      </c>
      <c r="D1996" s="3">
        <v>2342</v>
      </c>
      <c r="E1996" s="3">
        <v>1</v>
      </c>
      <c r="F1996" s="3">
        <v>10</v>
      </c>
      <c r="G1996" s="82">
        <v>19085</v>
      </c>
      <c r="I1996" s="3">
        <f t="shared" si="31"/>
        <v>1</v>
      </c>
      <c r="J1996" s="3">
        <v>2342</v>
      </c>
      <c r="K1996" s="3">
        <v>2340</v>
      </c>
      <c r="L1996" s="3">
        <v>2342</v>
      </c>
      <c r="N1996" t="s">
        <v>16</v>
      </c>
    </row>
    <row r="1997" spans="1:14">
      <c r="A1997" s="4">
        <v>42038</v>
      </c>
      <c r="B1997" s="5">
        <v>0.625</v>
      </c>
      <c r="C1997" s="3">
        <v>-1</v>
      </c>
      <c r="D1997" s="3">
        <v>2336</v>
      </c>
      <c r="E1997" s="3">
        <v>-1</v>
      </c>
      <c r="F1997" s="3"/>
      <c r="G1997" s="3">
        <v>19085</v>
      </c>
      <c r="I1997" s="3">
        <f t="shared" si="31"/>
        <v>1</v>
      </c>
      <c r="J1997" s="3">
        <v>2336</v>
      </c>
      <c r="K1997" s="3">
        <v>2319</v>
      </c>
      <c r="L1997" s="3">
        <v>2336</v>
      </c>
    </row>
    <row r="1998" spans="1:14">
      <c r="A1998" s="4">
        <v>42038</v>
      </c>
      <c r="B1998" s="5">
        <v>0.75</v>
      </c>
      <c r="C1998" s="3">
        <v>2</v>
      </c>
      <c r="D1998" s="3">
        <v>2336</v>
      </c>
      <c r="E1998" s="3">
        <v>3</v>
      </c>
      <c r="F1998" s="3">
        <v>0</v>
      </c>
      <c r="G1998" s="3">
        <v>19085</v>
      </c>
      <c r="I1998" s="3">
        <f t="shared" si="31"/>
        <v>3</v>
      </c>
      <c r="J1998" s="3">
        <v>2336</v>
      </c>
      <c r="K1998" s="3">
        <v>2335</v>
      </c>
      <c r="L1998" s="3">
        <v>2340</v>
      </c>
    </row>
    <row r="1999" spans="1:14">
      <c r="A1999" s="4">
        <v>42039</v>
      </c>
      <c r="B1999" s="5">
        <v>0.58333333333333337</v>
      </c>
      <c r="C1999" s="3">
        <v>-1</v>
      </c>
      <c r="D1999" s="3">
        <v>2336</v>
      </c>
      <c r="E1999" s="3">
        <v>-3</v>
      </c>
      <c r="F1999" s="3">
        <v>0</v>
      </c>
      <c r="G1999" s="3">
        <v>19085</v>
      </c>
      <c r="I1999" s="3">
        <f t="shared" si="31"/>
        <v>3</v>
      </c>
      <c r="J1999" s="3">
        <v>2336</v>
      </c>
      <c r="K1999" s="3">
        <v>2334</v>
      </c>
      <c r="L1999" s="3">
        <v>2339</v>
      </c>
    </row>
    <row r="2000" spans="1:14">
      <c r="A2000" s="4">
        <v>42039</v>
      </c>
      <c r="B2000" s="5">
        <v>0.625</v>
      </c>
      <c r="C2000" s="3">
        <v>2</v>
      </c>
      <c r="D2000" s="3">
        <v>2336</v>
      </c>
      <c r="E2000" s="3">
        <v>3</v>
      </c>
      <c r="F2000" s="3">
        <v>0</v>
      </c>
      <c r="G2000" s="3">
        <v>19085</v>
      </c>
      <c r="I2000" s="3">
        <f t="shared" si="31"/>
        <v>3</v>
      </c>
      <c r="J2000" s="3">
        <v>2336</v>
      </c>
      <c r="K2000" s="3">
        <v>2332</v>
      </c>
      <c r="L2000" s="3">
        <v>2341</v>
      </c>
    </row>
    <row r="2001" spans="1:14">
      <c r="A2001" s="4">
        <v>42041</v>
      </c>
      <c r="B2001" s="5">
        <v>0.66666666666666663</v>
      </c>
      <c r="C2001" s="3">
        <v>-1</v>
      </c>
      <c r="D2001" s="3">
        <v>2351</v>
      </c>
      <c r="E2001" s="3">
        <v>-3</v>
      </c>
      <c r="F2001" s="3">
        <v>30</v>
      </c>
      <c r="G2001" s="3">
        <v>19115</v>
      </c>
      <c r="I2001" s="3">
        <f t="shared" si="31"/>
        <v>3</v>
      </c>
      <c r="J2001" s="3">
        <v>2347</v>
      </c>
      <c r="K2001" s="3">
        <v>2346</v>
      </c>
      <c r="L2001" s="3">
        <v>2357</v>
      </c>
      <c r="M2001" s="3"/>
    </row>
    <row r="2002" spans="1:14">
      <c r="A2002" s="4">
        <v>42041</v>
      </c>
      <c r="B2002" s="5">
        <v>0.70833333333333337</v>
      </c>
      <c r="C2002" s="3">
        <v>2</v>
      </c>
      <c r="D2002" s="3">
        <v>2352</v>
      </c>
      <c r="E2002" s="3">
        <v>3</v>
      </c>
      <c r="F2002" s="3">
        <v>-1</v>
      </c>
      <c r="G2002" s="3">
        <v>19114</v>
      </c>
      <c r="I2002" s="3">
        <f t="shared" si="31"/>
        <v>3</v>
      </c>
      <c r="J2002" s="72">
        <v>2356</v>
      </c>
      <c r="K2002" s="72">
        <v>2354</v>
      </c>
      <c r="L2002" s="72">
        <v>2354</v>
      </c>
      <c r="M2002" s="72">
        <v>-2</v>
      </c>
    </row>
    <row r="2003" spans="1:14">
      <c r="A2003" s="4">
        <v>42044</v>
      </c>
      <c r="B2003" s="5">
        <v>0.375</v>
      </c>
      <c r="C2003" s="3">
        <v>-2</v>
      </c>
      <c r="D2003" s="3">
        <v>2347</v>
      </c>
      <c r="E2003" s="3">
        <v>-4</v>
      </c>
      <c r="F2003" s="3">
        <v>-10</v>
      </c>
      <c r="G2003" s="3">
        <v>19104</v>
      </c>
      <c r="I2003" s="3">
        <f t="shared" si="31"/>
        <v>4</v>
      </c>
      <c r="J2003" s="74">
        <v>2348</v>
      </c>
      <c r="K2003" s="74">
        <v>2331</v>
      </c>
      <c r="L2003" s="74">
        <v>2348</v>
      </c>
      <c r="M2003" s="74">
        <v>1</v>
      </c>
    </row>
    <row r="2004" spans="1:14">
      <c r="A2004" s="4">
        <v>42045</v>
      </c>
      <c r="B2004" s="5">
        <v>0.375</v>
      </c>
      <c r="C2004" s="3">
        <v>2</v>
      </c>
      <c r="D2004" s="3">
        <v>2346</v>
      </c>
      <c r="E2004" s="3">
        <v>4</v>
      </c>
      <c r="F2004" s="3">
        <v>2</v>
      </c>
      <c r="G2004" s="3">
        <v>19106</v>
      </c>
      <c r="I2004" s="3">
        <f t="shared" si="31"/>
        <v>4</v>
      </c>
      <c r="J2004" s="74">
        <v>2345</v>
      </c>
      <c r="K2004" s="74">
        <v>2338</v>
      </c>
      <c r="L2004" s="74">
        <v>2347</v>
      </c>
      <c r="M2004" s="74">
        <v>1</v>
      </c>
    </row>
    <row r="2005" spans="1:14">
      <c r="A2005" s="4">
        <v>42045</v>
      </c>
      <c r="B2005" s="5">
        <v>0.45833333333333331</v>
      </c>
      <c r="C2005" s="3">
        <v>-1</v>
      </c>
      <c r="D2005" s="3">
        <v>2342</v>
      </c>
      <c r="E2005" s="3">
        <v>-3</v>
      </c>
      <c r="F2005" s="3">
        <v>-8</v>
      </c>
      <c r="G2005" s="3">
        <v>19098</v>
      </c>
      <c r="I2005" s="3">
        <f t="shared" si="31"/>
        <v>3</v>
      </c>
      <c r="J2005" s="3">
        <v>2341</v>
      </c>
      <c r="K2005" s="3">
        <v>2340</v>
      </c>
      <c r="L2005" s="3">
        <v>2347</v>
      </c>
    </row>
    <row r="2006" spans="1:14">
      <c r="A2006" s="4">
        <v>42045</v>
      </c>
      <c r="B2006" s="5">
        <v>0.5</v>
      </c>
      <c r="C2006" s="3">
        <v>2</v>
      </c>
      <c r="D2006" s="3">
        <v>2344</v>
      </c>
      <c r="E2006" s="3">
        <v>3</v>
      </c>
      <c r="F2006" s="3">
        <v>-2</v>
      </c>
      <c r="G2006" s="3">
        <v>19096</v>
      </c>
      <c r="I2006" s="3">
        <f t="shared" si="31"/>
        <v>3</v>
      </c>
      <c r="J2006" s="3">
        <v>2345</v>
      </c>
      <c r="K2006" s="3">
        <v>2344</v>
      </c>
      <c r="L2006" s="3">
        <v>2349</v>
      </c>
    </row>
    <row r="2007" spans="1:14">
      <c r="A2007" s="4">
        <v>42045</v>
      </c>
      <c r="B2007" s="5">
        <v>0.70833333333333337</v>
      </c>
      <c r="C2007" s="3">
        <v>-2</v>
      </c>
      <c r="D2007" s="3">
        <v>2341</v>
      </c>
      <c r="E2007" s="3">
        <v>-4</v>
      </c>
      <c r="F2007" s="3">
        <v>-6</v>
      </c>
      <c r="G2007" s="3">
        <v>19090</v>
      </c>
      <c r="I2007" s="3">
        <f t="shared" si="31"/>
        <v>4</v>
      </c>
      <c r="J2007" s="72">
        <v>2338</v>
      </c>
      <c r="K2007" s="72">
        <v>2340</v>
      </c>
      <c r="L2007" s="72">
        <v>2340</v>
      </c>
      <c r="M2007" s="72">
        <v>-1</v>
      </c>
    </row>
    <row r="2008" spans="1:14">
      <c r="A2008" s="4">
        <v>42047</v>
      </c>
      <c r="B2008" s="5">
        <v>0.41666666666666669</v>
      </c>
      <c r="C2008" s="3">
        <v>1</v>
      </c>
      <c r="D2008" s="3">
        <v>2333</v>
      </c>
      <c r="E2008" s="3">
        <v>3</v>
      </c>
      <c r="F2008" s="3">
        <v>16</v>
      </c>
      <c r="G2008" s="3">
        <v>19106</v>
      </c>
      <c r="I2008" s="3">
        <f t="shared" si="31"/>
        <v>3</v>
      </c>
      <c r="J2008" s="3">
        <v>2333</v>
      </c>
      <c r="K2008" s="3">
        <v>2330</v>
      </c>
      <c r="L2008" s="3">
        <v>2348</v>
      </c>
      <c r="M2008" s="3"/>
    </row>
    <row r="2009" spans="1:14">
      <c r="A2009" s="4">
        <v>42048</v>
      </c>
      <c r="B2009" s="5">
        <v>0.375</v>
      </c>
      <c r="C2009" s="3">
        <v>2</v>
      </c>
      <c r="D2009" s="3">
        <v>2342</v>
      </c>
      <c r="E2009" s="3">
        <v>1</v>
      </c>
      <c r="F2009" s="3"/>
      <c r="G2009" s="3">
        <v>19106</v>
      </c>
      <c r="I2009" s="3">
        <f t="shared" si="31"/>
        <v>1</v>
      </c>
      <c r="J2009" s="3">
        <v>2342</v>
      </c>
      <c r="K2009" s="3">
        <v>2339</v>
      </c>
      <c r="L2009" s="3">
        <v>2346</v>
      </c>
    </row>
    <row r="2010" spans="1:14">
      <c r="A2010" s="4">
        <v>42052</v>
      </c>
      <c r="B2010" s="5">
        <v>0.375</v>
      </c>
      <c r="C2010" s="3">
        <v>-1</v>
      </c>
      <c r="D2010" s="3">
        <v>2364</v>
      </c>
      <c r="E2010" s="3">
        <v>-3</v>
      </c>
      <c r="F2010" s="3">
        <v>53</v>
      </c>
      <c r="G2010" s="3">
        <v>19159</v>
      </c>
      <c r="I2010" s="3">
        <f t="shared" si="31"/>
        <v>3</v>
      </c>
      <c r="J2010" s="72">
        <v>2362</v>
      </c>
      <c r="K2010" s="72">
        <v>2352</v>
      </c>
      <c r="L2010" s="72">
        <v>2363</v>
      </c>
      <c r="M2010" s="72">
        <v>-1</v>
      </c>
    </row>
    <row r="2011" spans="1:14">
      <c r="A2011" s="4">
        <v>42053</v>
      </c>
      <c r="B2011" s="5">
        <v>0.375</v>
      </c>
      <c r="C2011" s="3">
        <v>0</v>
      </c>
      <c r="D2011" s="3">
        <v>2372</v>
      </c>
      <c r="E2011" s="3">
        <v>1</v>
      </c>
      <c r="F2011" s="3">
        <v>-8</v>
      </c>
      <c r="G2011" s="3">
        <v>19151</v>
      </c>
      <c r="I2011" s="3">
        <f t="shared" si="31"/>
        <v>1</v>
      </c>
      <c r="J2011" s="73">
        <v>2371</v>
      </c>
      <c r="K2011" s="73">
        <v>2361</v>
      </c>
      <c r="L2011" s="73">
        <v>2373</v>
      </c>
      <c r="M2011" s="73">
        <v>1</v>
      </c>
      <c r="N2011" t="s">
        <v>16</v>
      </c>
    </row>
    <row r="2012" spans="1:14">
      <c r="A2012" s="4">
        <v>42053</v>
      </c>
      <c r="B2012" s="5">
        <v>0.375</v>
      </c>
      <c r="C2012" s="3">
        <v>2</v>
      </c>
      <c r="D2012" s="3">
        <v>2372</v>
      </c>
      <c r="E2012" s="3">
        <v>2</v>
      </c>
      <c r="F2012" s="3"/>
      <c r="G2012" s="3">
        <v>19151</v>
      </c>
      <c r="I2012" s="3">
        <f t="shared" si="31"/>
        <v>2</v>
      </c>
      <c r="J2012" s="74">
        <v>2371</v>
      </c>
      <c r="K2012" s="74">
        <v>2361</v>
      </c>
      <c r="L2012" s="74">
        <v>2373</v>
      </c>
      <c r="M2012" s="74">
        <v>1</v>
      </c>
    </row>
    <row r="2013" spans="1:14">
      <c r="A2013" s="4">
        <v>42053</v>
      </c>
      <c r="B2013" s="5">
        <v>0.41666666666666669</v>
      </c>
      <c r="C2013" s="3">
        <v>-1</v>
      </c>
      <c r="D2013" s="3">
        <v>2368</v>
      </c>
      <c r="E2013" s="3">
        <v>-3</v>
      </c>
      <c r="F2013" s="3">
        <v>-8</v>
      </c>
      <c r="G2013" s="3">
        <v>19143</v>
      </c>
      <c r="I2013" s="3">
        <f t="shared" si="31"/>
        <v>3</v>
      </c>
      <c r="J2013" s="72">
        <v>2364</v>
      </c>
      <c r="K2013" s="72">
        <v>2363</v>
      </c>
      <c r="L2013" s="72">
        <v>2366</v>
      </c>
      <c r="M2013" s="72">
        <v>-2</v>
      </c>
    </row>
    <row r="2014" spans="1:14">
      <c r="A2014" s="4">
        <v>42058</v>
      </c>
      <c r="B2014" s="5">
        <v>0.375</v>
      </c>
      <c r="C2014" s="3">
        <v>0</v>
      </c>
      <c r="D2014" s="3">
        <v>2361</v>
      </c>
      <c r="E2014" s="3">
        <v>1</v>
      </c>
      <c r="F2014" s="3">
        <v>7</v>
      </c>
      <c r="G2014" s="3">
        <v>19150</v>
      </c>
      <c r="I2014" s="3">
        <f t="shared" si="31"/>
        <v>1</v>
      </c>
      <c r="J2014" s="3">
        <v>2360</v>
      </c>
      <c r="K2014" s="3">
        <v>2354</v>
      </c>
      <c r="L2014" s="3">
        <v>2361</v>
      </c>
      <c r="M2014" s="3"/>
      <c r="N2014" s="3" t="s">
        <v>16</v>
      </c>
    </row>
    <row r="2015" spans="1:14">
      <c r="A2015" s="4">
        <v>42058</v>
      </c>
      <c r="B2015" s="5">
        <v>0.375</v>
      </c>
      <c r="C2015" s="3">
        <v>2</v>
      </c>
      <c r="D2015" s="3">
        <v>2361</v>
      </c>
      <c r="E2015" s="3">
        <v>2</v>
      </c>
      <c r="F2015" s="3"/>
      <c r="G2015" s="3">
        <v>19150</v>
      </c>
      <c r="I2015" s="3">
        <f t="shared" si="31"/>
        <v>2</v>
      </c>
      <c r="J2015" s="3">
        <v>2360</v>
      </c>
      <c r="K2015" s="3">
        <v>2354</v>
      </c>
      <c r="L2015" s="3">
        <v>2361</v>
      </c>
      <c r="M2015" s="3"/>
      <c r="N2015" s="3"/>
    </row>
    <row r="2016" spans="1:14">
      <c r="A2016" s="4">
        <v>42059</v>
      </c>
      <c r="B2016" s="5">
        <v>0.41666666666666669</v>
      </c>
      <c r="C2016" s="3">
        <v>0</v>
      </c>
      <c r="D2016" s="3">
        <v>2355</v>
      </c>
      <c r="E2016" s="3">
        <v>-2</v>
      </c>
      <c r="F2016" s="3">
        <v>-12</v>
      </c>
      <c r="G2016" s="3">
        <v>19138</v>
      </c>
      <c r="I2016" s="3">
        <f t="shared" si="31"/>
        <v>2</v>
      </c>
      <c r="J2016" s="73">
        <v>2348</v>
      </c>
      <c r="K2016" s="73">
        <v>2344</v>
      </c>
      <c r="L2016" s="73">
        <v>2354</v>
      </c>
      <c r="M2016" s="73">
        <v>-1</v>
      </c>
      <c r="N2016" t="s">
        <v>16</v>
      </c>
    </row>
    <row r="2017" spans="1:14">
      <c r="A2017" s="4">
        <v>42059</v>
      </c>
      <c r="B2017" s="5">
        <v>0.41666666666666669</v>
      </c>
      <c r="C2017" s="3">
        <v>-2</v>
      </c>
      <c r="D2017" s="3">
        <v>2355</v>
      </c>
      <c r="E2017" s="3">
        <v>-2</v>
      </c>
      <c r="F2017" s="3"/>
      <c r="G2017" s="3">
        <v>19138</v>
      </c>
      <c r="I2017" s="3">
        <f t="shared" si="31"/>
        <v>2</v>
      </c>
      <c r="J2017" s="72">
        <v>2348</v>
      </c>
      <c r="K2017" s="72">
        <v>2344</v>
      </c>
      <c r="L2017" s="72">
        <v>2354</v>
      </c>
      <c r="M2017" s="72">
        <v>-1</v>
      </c>
    </row>
    <row r="2018" spans="1:14">
      <c r="A2018" s="4">
        <v>42059</v>
      </c>
      <c r="B2018" s="5">
        <v>0.58333333333333337</v>
      </c>
      <c r="C2018" s="3">
        <v>1</v>
      </c>
      <c r="D2018" s="3">
        <v>2357</v>
      </c>
      <c r="E2018" s="3">
        <v>3</v>
      </c>
      <c r="F2018" s="3">
        <v>-4</v>
      </c>
      <c r="G2018" s="3">
        <v>19134</v>
      </c>
      <c r="I2018" s="3">
        <f t="shared" si="31"/>
        <v>3</v>
      </c>
      <c r="J2018" s="3">
        <v>2357</v>
      </c>
      <c r="K2018" s="3">
        <v>2352</v>
      </c>
      <c r="L2018" s="3">
        <v>2357</v>
      </c>
      <c r="M2018" s="3"/>
    </row>
    <row r="2019" spans="1:14">
      <c r="A2019" s="4">
        <v>42059</v>
      </c>
      <c r="B2019" s="5">
        <v>0.625</v>
      </c>
      <c r="C2019" s="3">
        <v>-2</v>
      </c>
      <c r="D2019" s="3">
        <v>2355</v>
      </c>
      <c r="E2019" s="3">
        <v>-3</v>
      </c>
      <c r="F2019" s="3">
        <v>-2</v>
      </c>
      <c r="G2019" s="3">
        <v>19132</v>
      </c>
      <c r="I2019" s="3">
        <f t="shared" si="31"/>
        <v>3</v>
      </c>
      <c r="J2019" s="3">
        <v>2354</v>
      </c>
      <c r="K2019" s="3">
        <v>2349</v>
      </c>
      <c r="L2019" s="3">
        <v>2356</v>
      </c>
      <c r="M2019" s="3"/>
    </row>
    <row r="2020" spans="1:14">
      <c r="A2020" s="69">
        <v>42060</v>
      </c>
      <c r="B2020" s="70">
        <v>0.375</v>
      </c>
      <c r="C2020" s="71">
        <v>0</v>
      </c>
      <c r="D2020" s="71">
        <v>2367</v>
      </c>
      <c r="E2020" s="71">
        <v>2</v>
      </c>
      <c r="F2020" s="71">
        <v>-24</v>
      </c>
      <c r="G2020" s="71">
        <v>19108</v>
      </c>
      <c r="H2020" s="71">
        <f>SUM(F1994:F2020)</f>
        <v>28</v>
      </c>
      <c r="I2020" s="3">
        <f t="shared" si="31"/>
        <v>2</v>
      </c>
      <c r="J2020" s="3">
        <v>2366</v>
      </c>
      <c r="K2020" s="3">
        <v>2362</v>
      </c>
      <c r="L2020" s="3">
        <v>2368</v>
      </c>
      <c r="N2020" t="s">
        <v>16</v>
      </c>
    </row>
    <row r="2021" spans="1:14">
      <c r="A2021" s="4">
        <v>42067</v>
      </c>
      <c r="B2021" s="68">
        <v>0.54166666666666663</v>
      </c>
      <c r="C2021" s="3">
        <v>1</v>
      </c>
      <c r="D2021" s="59">
        <v>2324</v>
      </c>
      <c r="E2021" s="3">
        <v>1</v>
      </c>
      <c r="F2021" s="3"/>
      <c r="G2021" s="59">
        <v>19108</v>
      </c>
      <c r="I2021" s="3">
        <f t="shared" si="31"/>
        <v>1</v>
      </c>
      <c r="J2021" s="3">
        <v>2326</v>
      </c>
      <c r="K2021" s="3">
        <v>2320</v>
      </c>
      <c r="L2021" s="3">
        <v>2328</v>
      </c>
    </row>
    <row r="2022" spans="1:14">
      <c r="A2022" s="4">
        <v>42069</v>
      </c>
      <c r="B2022" s="5">
        <v>0.45833333333333331</v>
      </c>
      <c r="C2022" s="3">
        <v>-1</v>
      </c>
      <c r="D2022" s="3">
        <v>2356</v>
      </c>
      <c r="E2022" s="3">
        <v>-2</v>
      </c>
      <c r="F2022" s="3">
        <v>32</v>
      </c>
      <c r="G2022" s="3">
        <v>19140</v>
      </c>
      <c r="I2022" s="3">
        <f t="shared" si="31"/>
        <v>2</v>
      </c>
      <c r="J2022" s="74">
        <v>2357</v>
      </c>
      <c r="K2022" s="74">
        <v>2353</v>
      </c>
      <c r="L2022" s="74">
        <v>2358</v>
      </c>
      <c r="M2022" s="74">
        <v>1</v>
      </c>
    </row>
    <row r="2023" spans="1:14">
      <c r="A2023" s="4">
        <v>42073</v>
      </c>
      <c r="B2023" s="5">
        <v>0.70833333333333337</v>
      </c>
      <c r="C2023" s="3">
        <v>1</v>
      </c>
      <c r="D2023" s="3">
        <v>2317</v>
      </c>
      <c r="E2023" s="3">
        <v>2</v>
      </c>
      <c r="F2023" s="3">
        <v>39</v>
      </c>
      <c r="G2023" s="82">
        <v>19179</v>
      </c>
      <c r="I2023" s="3">
        <f t="shared" si="31"/>
        <v>2</v>
      </c>
      <c r="J2023" s="3">
        <v>2318</v>
      </c>
      <c r="K2023" s="3">
        <v>2310</v>
      </c>
      <c r="L2023" s="3">
        <v>2316</v>
      </c>
      <c r="M2023" s="3"/>
    </row>
    <row r="2024" spans="1:14">
      <c r="A2024" s="4">
        <v>42073</v>
      </c>
      <c r="B2024" s="5">
        <v>0.75</v>
      </c>
      <c r="C2024" s="3">
        <v>-2</v>
      </c>
      <c r="D2024" s="3">
        <v>2314</v>
      </c>
      <c r="E2024" s="3">
        <v>-3</v>
      </c>
      <c r="F2024" s="3">
        <v>-3</v>
      </c>
      <c r="G2024" s="3">
        <v>19176</v>
      </c>
      <c r="I2024" s="3">
        <f t="shared" si="31"/>
        <v>3</v>
      </c>
      <c r="J2024" s="3">
        <v>2314</v>
      </c>
      <c r="K2024" s="3">
        <v>2310</v>
      </c>
      <c r="L2024" s="3">
        <v>2316</v>
      </c>
      <c r="M2024" s="3"/>
    </row>
    <row r="2025" spans="1:14">
      <c r="A2025" s="4">
        <v>42074</v>
      </c>
      <c r="B2025" s="5">
        <v>0.375</v>
      </c>
      <c r="C2025" s="3">
        <v>1</v>
      </c>
      <c r="D2025" s="3">
        <v>2314</v>
      </c>
      <c r="E2025" s="3">
        <v>3</v>
      </c>
      <c r="F2025" s="3">
        <v>0</v>
      </c>
      <c r="G2025" s="3">
        <v>19176</v>
      </c>
      <c r="I2025" s="3">
        <f t="shared" si="31"/>
        <v>3</v>
      </c>
      <c r="J2025" s="74">
        <v>2313</v>
      </c>
      <c r="K2025" s="74">
        <v>2309</v>
      </c>
      <c r="L2025" s="74">
        <v>2318</v>
      </c>
      <c r="M2025" s="74">
        <v>1</v>
      </c>
    </row>
    <row r="2026" spans="1:14">
      <c r="A2026" s="4">
        <v>42076</v>
      </c>
      <c r="B2026" s="5">
        <v>0.5</v>
      </c>
      <c r="C2026" s="3">
        <v>0</v>
      </c>
      <c r="D2026" s="3">
        <v>2311</v>
      </c>
      <c r="E2026" s="3">
        <v>-1</v>
      </c>
      <c r="F2026" s="3">
        <v>-3</v>
      </c>
      <c r="G2026" s="3">
        <v>19173</v>
      </c>
      <c r="I2026" s="3">
        <f t="shared" si="31"/>
        <v>1</v>
      </c>
      <c r="J2026" s="73">
        <v>2307</v>
      </c>
      <c r="K2026" s="73">
        <v>2300</v>
      </c>
      <c r="L2026" s="73">
        <v>2310</v>
      </c>
      <c r="M2026" s="73">
        <v>-1</v>
      </c>
      <c r="N2026" t="s">
        <v>16</v>
      </c>
    </row>
    <row r="2027" spans="1:14">
      <c r="A2027" s="4">
        <v>42076</v>
      </c>
      <c r="B2027" s="5">
        <v>0.5</v>
      </c>
      <c r="C2027" s="3">
        <v>-2</v>
      </c>
      <c r="D2027" s="3">
        <v>2311</v>
      </c>
      <c r="E2027" s="3">
        <v>-2</v>
      </c>
      <c r="F2027" s="3"/>
      <c r="G2027" s="3">
        <v>19173</v>
      </c>
      <c r="I2027" s="3">
        <f t="shared" si="31"/>
        <v>2</v>
      </c>
      <c r="J2027" s="72">
        <v>2307</v>
      </c>
      <c r="K2027" s="72">
        <v>2300</v>
      </c>
      <c r="L2027" s="72">
        <v>2310</v>
      </c>
      <c r="M2027" s="72">
        <v>-1</v>
      </c>
    </row>
    <row r="2028" spans="1:14">
      <c r="A2028" s="4">
        <v>42079</v>
      </c>
      <c r="B2028" s="5">
        <v>0.375</v>
      </c>
      <c r="C2028" s="3">
        <v>1</v>
      </c>
      <c r="D2028" s="3">
        <v>2304</v>
      </c>
      <c r="E2028" s="3">
        <v>3</v>
      </c>
      <c r="F2028" s="3">
        <v>14</v>
      </c>
      <c r="G2028" s="3">
        <v>19187</v>
      </c>
      <c r="I2028" s="3">
        <f t="shared" si="31"/>
        <v>3</v>
      </c>
      <c r="J2028" s="3">
        <v>2304</v>
      </c>
      <c r="K2028" s="3">
        <v>2295</v>
      </c>
      <c r="L2028" s="3">
        <v>2307</v>
      </c>
    </row>
    <row r="2029" spans="1:14">
      <c r="A2029" s="4">
        <v>42079</v>
      </c>
      <c r="B2029" s="5">
        <v>0.41666666666666669</v>
      </c>
      <c r="C2029" s="3">
        <v>-2</v>
      </c>
      <c r="D2029" s="3">
        <v>2302</v>
      </c>
      <c r="E2029" s="3">
        <v>-3</v>
      </c>
      <c r="F2029" s="3">
        <v>-2</v>
      </c>
      <c r="G2029" s="3">
        <v>19185</v>
      </c>
      <c r="I2029" s="3">
        <f t="shared" si="31"/>
        <v>3</v>
      </c>
      <c r="J2029" s="3">
        <v>2301</v>
      </c>
      <c r="K2029" s="3">
        <v>2299</v>
      </c>
      <c r="L2029" s="3">
        <v>2304</v>
      </c>
    </row>
    <row r="2030" spans="1:14">
      <c r="A2030" s="4">
        <v>42079</v>
      </c>
      <c r="B2030" s="5">
        <v>0.45833333333333331</v>
      </c>
      <c r="C2030" s="3">
        <v>1</v>
      </c>
      <c r="D2030" s="3">
        <v>2302</v>
      </c>
      <c r="E2030" s="3">
        <v>3</v>
      </c>
      <c r="F2030" s="3">
        <v>0</v>
      </c>
      <c r="G2030" s="3">
        <v>19185</v>
      </c>
      <c r="I2030" s="3">
        <f t="shared" si="31"/>
        <v>3</v>
      </c>
      <c r="J2030" s="3">
        <v>2302</v>
      </c>
      <c r="K2030" s="3">
        <v>2300</v>
      </c>
      <c r="L2030" s="3">
        <v>2304</v>
      </c>
    </row>
    <row r="2031" spans="1:14">
      <c r="A2031" s="4">
        <v>42081</v>
      </c>
      <c r="B2031" s="5">
        <v>0.66666666666666663</v>
      </c>
      <c r="C2031" s="3">
        <v>-1</v>
      </c>
      <c r="D2031" s="3">
        <v>2343</v>
      </c>
      <c r="E2031" s="3">
        <v>-2</v>
      </c>
      <c r="F2031" s="3">
        <v>41</v>
      </c>
      <c r="G2031" s="3">
        <v>19226</v>
      </c>
      <c r="I2031" s="3">
        <f t="shared" si="31"/>
        <v>2</v>
      </c>
      <c r="J2031" s="74">
        <v>2344</v>
      </c>
      <c r="K2031" s="74">
        <v>2338</v>
      </c>
      <c r="L2031" s="74">
        <v>2345</v>
      </c>
      <c r="M2031" s="74">
        <v>1</v>
      </c>
    </row>
    <row r="2032" spans="1:14">
      <c r="A2032" s="4">
        <v>42082</v>
      </c>
      <c r="B2032" s="5">
        <v>0.58333333333333337</v>
      </c>
      <c r="C2032" s="3">
        <v>0</v>
      </c>
      <c r="D2032" s="3">
        <v>2357</v>
      </c>
      <c r="E2032" s="3">
        <v>1</v>
      </c>
      <c r="F2032" s="3">
        <v>-14</v>
      </c>
      <c r="G2032" s="3">
        <v>19212</v>
      </c>
      <c r="I2032" s="3">
        <f t="shared" si="31"/>
        <v>1</v>
      </c>
      <c r="J2032" s="3">
        <v>2360</v>
      </c>
      <c r="K2032" s="3">
        <v>2353</v>
      </c>
      <c r="L2032" s="3">
        <v>2363</v>
      </c>
      <c r="N2032" t="s">
        <v>16</v>
      </c>
    </row>
    <row r="2033" spans="1:14">
      <c r="A2033" s="4">
        <v>42082</v>
      </c>
      <c r="B2033" s="5">
        <v>0.75</v>
      </c>
      <c r="C2033" s="3">
        <v>-1</v>
      </c>
      <c r="D2033" s="3">
        <v>2357</v>
      </c>
      <c r="E2033" s="3">
        <v>-1</v>
      </c>
      <c r="F2033" s="3"/>
      <c r="G2033" s="3">
        <v>19212</v>
      </c>
      <c r="I2033" s="3">
        <f t="shared" si="31"/>
        <v>1</v>
      </c>
      <c r="J2033" s="3">
        <v>2357</v>
      </c>
      <c r="K2033" s="3">
        <v>2356</v>
      </c>
      <c r="L2033" s="3">
        <v>2363</v>
      </c>
    </row>
    <row r="2034" spans="1:14">
      <c r="A2034" s="4">
        <v>42083</v>
      </c>
      <c r="B2034" s="5">
        <v>0.45833333333333331</v>
      </c>
      <c r="C2034" s="3">
        <v>2</v>
      </c>
      <c r="D2034" s="3">
        <v>2364</v>
      </c>
      <c r="E2034" s="3">
        <v>3</v>
      </c>
      <c r="F2034" s="3">
        <v>-7</v>
      </c>
      <c r="G2034" s="3">
        <v>19205</v>
      </c>
      <c r="I2034" s="3">
        <f t="shared" si="31"/>
        <v>3</v>
      </c>
      <c r="J2034" s="3">
        <v>2365</v>
      </c>
      <c r="K2034" s="3">
        <v>2364</v>
      </c>
      <c r="L2034" s="3">
        <v>2368</v>
      </c>
    </row>
    <row r="2035" spans="1:14">
      <c r="A2035" s="4">
        <v>42083</v>
      </c>
      <c r="B2035" s="5">
        <v>0.54166666666666663</v>
      </c>
      <c r="C2035" s="3">
        <v>-1</v>
      </c>
      <c r="D2035" s="3">
        <v>2364</v>
      </c>
      <c r="E2035" s="3">
        <v>-3</v>
      </c>
      <c r="F2035" s="3">
        <v>0</v>
      </c>
      <c r="G2035" s="3">
        <v>19205</v>
      </c>
      <c r="I2035" s="3">
        <f t="shared" si="31"/>
        <v>3</v>
      </c>
      <c r="J2035" s="3">
        <v>2364</v>
      </c>
      <c r="K2035" s="3">
        <v>2360</v>
      </c>
      <c r="L2035" s="3">
        <v>2364</v>
      </c>
    </row>
    <row r="2036" spans="1:14">
      <c r="A2036" s="4">
        <v>42083</v>
      </c>
      <c r="B2036" s="5">
        <v>0.66666666666666663</v>
      </c>
      <c r="C2036" s="3">
        <v>0</v>
      </c>
      <c r="D2036" s="3">
        <v>2373</v>
      </c>
      <c r="E2036" s="3">
        <v>1</v>
      </c>
      <c r="F2036" s="3">
        <v>-9</v>
      </c>
      <c r="G2036" s="3">
        <v>19196</v>
      </c>
      <c r="I2036" s="3">
        <f t="shared" si="31"/>
        <v>1</v>
      </c>
      <c r="J2036" s="3">
        <v>2379</v>
      </c>
      <c r="K2036" s="3">
        <v>2373</v>
      </c>
      <c r="L2036" s="3">
        <v>2380</v>
      </c>
      <c r="N2036" t="s">
        <v>16</v>
      </c>
    </row>
    <row r="2037" spans="1:14">
      <c r="A2037" s="4">
        <v>42083</v>
      </c>
      <c r="B2037" s="5">
        <v>0.66666666666666663</v>
      </c>
      <c r="C2037" s="3">
        <v>2</v>
      </c>
      <c r="D2037" s="3">
        <v>2373</v>
      </c>
      <c r="E2037" s="3">
        <v>2</v>
      </c>
      <c r="F2037" s="3"/>
      <c r="G2037" s="3">
        <v>19196</v>
      </c>
      <c r="I2037" s="3">
        <f t="shared" si="31"/>
        <v>2</v>
      </c>
      <c r="J2037" s="3">
        <v>2379</v>
      </c>
      <c r="K2037" s="3">
        <v>2373</v>
      </c>
      <c r="L2037" s="3">
        <v>2380</v>
      </c>
    </row>
    <row r="2038" spans="1:14">
      <c r="A2038" s="4">
        <v>42086</v>
      </c>
      <c r="B2038" s="5">
        <v>0.41666666666666669</v>
      </c>
      <c r="C2038" s="3">
        <v>-1</v>
      </c>
      <c r="D2038" s="3">
        <v>2375</v>
      </c>
      <c r="E2038" s="3">
        <v>-3</v>
      </c>
      <c r="F2038" s="3">
        <v>4</v>
      </c>
      <c r="G2038" s="3">
        <v>19200</v>
      </c>
      <c r="I2038" s="3">
        <f t="shared" si="31"/>
        <v>3</v>
      </c>
      <c r="J2038" s="3">
        <v>2373</v>
      </c>
      <c r="K2038" s="3">
        <v>2373</v>
      </c>
      <c r="L2038" s="3">
        <v>2377</v>
      </c>
    </row>
    <row r="2039" spans="1:14">
      <c r="A2039" s="4">
        <v>42086</v>
      </c>
      <c r="B2039" s="5">
        <v>0.625</v>
      </c>
      <c r="C2039" s="3">
        <v>0</v>
      </c>
      <c r="D2039" s="3">
        <v>2383</v>
      </c>
      <c r="E2039" s="3">
        <v>1</v>
      </c>
      <c r="F2039" s="3">
        <v>-8</v>
      </c>
      <c r="G2039" s="3">
        <v>19192</v>
      </c>
      <c r="I2039" s="3">
        <f t="shared" si="31"/>
        <v>1</v>
      </c>
      <c r="J2039" s="73">
        <v>2382</v>
      </c>
      <c r="K2039" s="73">
        <v>2381</v>
      </c>
      <c r="L2039" s="73">
        <v>2387</v>
      </c>
      <c r="M2039" s="73">
        <v>1</v>
      </c>
      <c r="N2039" t="s">
        <v>16</v>
      </c>
    </row>
    <row r="2040" spans="1:14">
      <c r="A2040" s="4">
        <v>42086</v>
      </c>
      <c r="B2040" s="5">
        <v>0.625</v>
      </c>
      <c r="C2040" s="3">
        <v>2</v>
      </c>
      <c r="D2040" s="3">
        <v>2383</v>
      </c>
      <c r="E2040" s="3">
        <v>2</v>
      </c>
      <c r="F2040" s="3"/>
      <c r="G2040" s="3">
        <v>19192</v>
      </c>
      <c r="I2040" s="3">
        <f t="shared" si="31"/>
        <v>2</v>
      </c>
      <c r="J2040" s="74">
        <v>2382</v>
      </c>
      <c r="K2040" s="74">
        <v>2381</v>
      </c>
      <c r="L2040" s="74">
        <v>2387</v>
      </c>
      <c r="M2040" s="74">
        <v>1</v>
      </c>
    </row>
    <row r="2041" spans="1:14">
      <c r="A2041" s="4">
        <v>42087</v>
      </c>
      <c r="B2041" s="5">
        <v>0.375</v>
      </c>
      <c r="C2041" s="3">
        <v>-1</v>
      </c>
      <c r="D2041" s="3">
        <v>2383</v>
      </c>
      <c r="E2041" s="3">
        <v>-3</v>
      </c>
      <c r="F2041" s="3">
        <v>0</v>
      </c>
      <c r="G2041" s="3">
        <v>19192</v>
      </c>
      <c r="I2041" s="3">
        <f t="shared" si="31"/>
        <v>3</v>
      </c>
      <c r="J2041" s="3">
        <v>2381</v>
      </c>
      <c r="K2041" s="3">
        <v>2379</v>
      </c>
      <c r="L2041" s="3">
        <v>2389</v>
      </c>
    </row>
    <row r="2042" spans="1:14">
      <c r="A2042" s="4">
        <v>42089</v>
      </c>
      <c r="B2042" s="5">
        <v>0.75</v>
      </c>
      <c r="C2042" s="3">
        <v>1</v>
      </c>
      <c r="D2042" s="3">
        <v>2357</v>
      </c>
      <c r="E2042" s="3">
        <v>2</v>
      </c>
      <c r="F2042" s="3">
        <v>26</v>
      </c>
      <c r="G2042" s="3">
        <v>19218</v>
      </c>
      <c r="I2042" s="3">
        <f t="shared" si="31"/>
        <v>2</v>
      </c>
      <c r="J2042" s="3">
        <v>2357</v>
      </c>
      <c r="K2042" s="3">
        <v>2358</v>
      </c>
      <c r="L2042" s="3">
        <v>2362</v>
      </c>
    </row>
    <row r="2043" spans="1:14">
      <c r="A2043" s="4">
        <v>42093</v>
      </c>
      <c r="B2043" s="5">
        <v>0.375</v>
      </c>
      <c r="C2043" s="3">
        <v>2</v>
      </c>
      <c r="D2043" s="3">
        <v>2362</v>
      </c>
      <c r="E2043" s="3">
        <v>1</v>
      </c>
      <c r="F2043" s="3"/>
      <c r="G2043" s="3">
        <v>19218</v>
      </c>
      <c r="I2043" s="3">
        <f t="shared" si="31"/>
        <v>1</v>
      </c>
      <c r="J2043" s="3">
        <v>2363</v>
      </c>
      <c r="K2043" s="3">
        <v>2362</v>
      </c>
      <c r="L2043" s="3">
        <v>2375</v>
      </c>
    </row>
    <row r="2044" spans="1:14">
      <c r="A2044" s="69">
        <v>42094</v>
      </c>
      <c r="B2044" s="70">
        <v>0.625</v>
      </c>
      <c r="C2044" s="71">
        <v>0</v>
      </c>
      <c r="D2044" s="71">
        <v>2360</v>
      </c>
      <c r="E2044" s="71">
        <v>-2</v>
      </c>
      <c r="F2044" s="71">
        <v>1</v>
      </c>
      <c r="G2044" s="71">
        <v>19219</v>
      </c>
      <c r="H2044" s="71">
        <f>SUM(F2021:F2044)</f>
        <v>111</v>
      </c>
      <c r="I2044" s="3">
        <f t="shared" si="31"/>
        <v>2</v>
      </c>
      <c r="J2044" s="3">
        <v>2359</v>
      </c>
      <c r="K2044" s="3">
        <v>2357</v>
      </c>
      <c r="L2044" s="3">
        <v>2363</v>
      </c>
      <c r="N2044" t="s">
        <v>16</v>
      </c>
    </row>
    <row r="2045" spans="1:14">
      <c r="A2045" s="4">
        <v>42095</v>
      </c>
      <c r="B2045" s="68">
        <v>0.375</v>
      </c>
      <c r="C2045" s="3">
        <v>-2</v>
      </c>
      <c r="D2045" s="59">
        <v>2363</v>
      </c>
      <c r="E2045" s="3">
        <v>-2</v>
      </c>
      <c r="F2045" s="3"/>
      <c r="G2045" s="59">
        <v>19219</v>
      </c>
      <c r="H2045" s="3"/>
      <c r="I2045" s="3">
        <f t="shared" si="31"/>
        <v>2</v>
      </c>
      <c r="J2045" s="3">
        <v>2363</v>
      </c>
      <c r="K2045" s="3">
        <v>2361</v>
      </c>
      <c r="L2045" s="3">
        <v>2372</v>
      </c>
      <c r="M2045" s="3"/>
      <c r="N2045" s="3"/>
    </row>
    <row r="2046" spans="1:14">
      <c r="A2046" s="1">
        <v>42095</v>
      </c>
      <c r="B2046" s="2">
        <v>0.45833333333333331</v>
      </c>
      <c r="C2046">
        <v>0</v>
      </c>
      <c r="D2046">
        <v>2373</v>
      </c>
      <c r="E2046">
        <v>2</v>
      </c>
      <c r="F2046">
        <v>-20</v>
      </c>
      <c r="G2046">
        <v>19199</v>
      </c>
      <c r="I2046" s="3">
        <f t="shared" si="31"/>
        <v>2</v>
      </c>
      <c r="J2046" s="3">
        <v>2373</v>
      </c>
      <c r="K2046" s="3">
        <v>2369</v>
      </c>
      <c r="L2046" s="3">
        <v>2375</v>
      </c>
      <c r="N2046" t="s">
        <v>16</v>
      </c>
    </row>
    <row r="2047" spans="1:14">
      <c r="A2047" s="1">
        <v>42095</v>
      </c>
      <c r="B2047" s="2">
        <v>0.625</v>
      </c>
      <c r="C2047">
        <v>-1</v>
      </c>
      <c r="D2047">
        <v>2369</v>
      </c>
      <c r="E2047">
        <v>-1</v>
      </c>
      <c r="G2047" s="39">
        <v>19199</v>
      </c>
      <c r="I2047" s="3">
        <f t="shared" si="31"/>
        <v>1</v>
      </c>
      <c r="J2047" s="74">
        <v>2371</v>
      </c>
      <c r="K2047" s="74">
        <v>2366</v>
      </c>
      <c r="L2047" s="74">
        <v>2372</v>
      </c>
      <c r="M2047" s="74">
        <v>2</v>
      </c>
    </row>
    <row r="2048" spans="1:14">
      <c r="A2048" s="1">
        <v>42096</v>
      </c>
      <c r="B2048" s="2">
        <v>0.45833333333333331</v>
      </c>
      <c r="C2048">
        <v>2</v>
      </c>
      <c r="D2048">
        <v>2370</v>
      </c>
      <c r="E2048">
        <v>3</v>
      </c>
      <c r="F2048">
        <v>-1</v>
      </c>
      <c r="G2048">
        <v>19198</v>
      </c>
      <c r="I2048" s="3">
        <f t="shared" si="31"/>
        <v>3</v>
      </c>
      <c r="J2048" s="3">
        <v>2369</v>
      </c>
      <c r="K2048" s="3">
        <v>2369</v>
      </c>
      <c r="L2048" s="3">
        <v>2370</v>
      </c>
      <c r="M2048" s="3"/>
      <c r="N2048" s="3"/>
    </row>
    <row r="2049" spans="1:14">
      <c r="A2049" s="1">
        <v>42096</v>
      </c>
      <c r="B2049" s="2">
        <v>0.58333333333333337</v>
      </c>
      <c r="C2049">
        <v>-1</v>
      </c>
      <c r="D2049">
        <v>2369</v>
      </c>
      <c r="E2049">
        <v>-3</v>
      </c>
      <c r="F2049">
        <v>-2</v>
      </c>
      <c r="G2049">
        <v>19196</v>
      </c>
      <c r="I2049" s="3">
        <f t="shared" si="31"/>
        <v>3</v>
      </c>
      <c r="J2049" s="3">
        <v>2369</v>
      </c>
      <c r="K2049" s="3">
        <v>2366</v>
      </c>
      <c r="L2049" s="3">
        <v>2369</v>
      </c>
    </row>
    <row r="2050" spans="1:14">
      <c r="A2050" s="1">
        <v>42096</v>
      </c>
      <c r="B2050" s="2">
        <v>0.66666666666666663</v>
      </c>
      <c r="C2050">
        <v>2</v>
      </c>
      <c r="D2050">
        <v>2371</v>
      </c>
      <c r="E2050">
        <v>3</v>
      </c>
      <c r="F2050">
        <v>-2</v>
      </c>
      <c r="G2050">
        <v>19194</v>
      </c>
      <c r="I2050" s="3">
        <f t="shared" si="31"/>
        <v>3</v>
      </c>
      <c r="J2050" s="3">
        <v>2372</v>
      </c>
      <c r="K2050" s="3">
        <v>2368</v>
      </c>
      <c r="L2050" s="3">
        <v>2373</v>
      </c>
    </row>
    <row r="2051" spans="1:14">
      <c r="A2051" s="1">
        <v>42102</v>
      </c>
      <c r="B2051" s="2">
        <v>0.375</v>
      </c>
      <c r="C2051">
        <v>-2</v>
      </c>
      <c r="D2051">
        <v>2401</v>
      </c>
      <c r="E2051">
        <v>-4</v>
      </c>
      <c r="F2051">
        <v>60</v>
      </c>
      <c r="G2051">
        <v>19254</v>
      </c>
      <c r="I2051" s="3">
        <f t="shared" si="31"/>
        <v>4</v>
      </c>
      <c r="J2051" s="74">
        <v>2402</v>
      </c>
      <c r="K2051" s="74">
        <v>2399</v>
      </c>
      <c r="L2051" s="74">
        <v>2406</v>
      </c>
      <c r="M2051" s="74">
        <v>1</v>
      </c>
    </row>
    <row r="2052" spans="1:14">
      <c r="A2052" s="1">
        <v>42103</v>
      </c>
      <c r="B2052" s="2">
        <v>0.58333333333333337</v>
      </c>
      <c r="C2052">
        <v>0</v>
      </c>
      <c r="D2052">
        <v>2405</v>
      </c>
      <c r="E2052">
        <v>2</v>
      </c>
      <c r="F2052">
        <v>-8</v>
      </c>
      <c r="G2052">
        <v>19246</v>
      </c>
      <c r="I2052" s="3">
        <f t="shared" ref="I2052:I2115" si="32">ABS(E2052)</f>
        <v>2</v>
      </c>
      <c r="J2052" s="3">
        <v>2405</v>
      </c>
      <c r="K2052" s="3">
        <v>2403</v>
      </c>
      <c r="L2052" s="3">
        <v>2407</v>
      </c>
      <c r="N2052" t="s">
        <v>16</v>
      </c>
    </row>
    <row r="2053" spans="1:14">
      <c r="A2053" s="1">
        <v>42104</v>
      </c>
      <c r="B2053" s="2">
        <v>0.5</v>
      </c>
      <c r="C2053">
        <v>-1</v>
      </c>
      <c r="D2053">
        <v>2419</v>
      </c>
      <c r="E2053">
        <v>-1</v>
      </c>
      <c r="G2053">
        <v>19246</v>
      </c>
      <c r="I2053" s="3">
        <f t="shared" si="32"/>
        <v>1</v>
      </c>
      <c r="J2053" s="3">
        <v>2418</v>
      </c>
      <c r="K2053" s="3">
        <v>2416</v>
      </c>
      <c r="L2053" s="3">
        <v>2421</v>
      </c>
      <c r="M2053" s="3"/>
    </row>
    <row r="2054" spans="1:14">
      <c r="A2054" s="1">
        <v>42104</v>
      </c>
      <c r="B2054" s="2">
        <v>0.58333333333333337</v>
      </c>
      <c r="C2054">
        <v>2</v>
      </c>
      <c r="D2054">
        <v>2422</v>
      </c>
      <c r="E2054">
        <v>3</v>
      </c>
      <c r="F2054">
        <v>-3</v>
      </c>
      <c r="G2054">
        <v>19243</v>
      </c>
      <c r="I2054" s="3">
        <f t="shared" si="32"/>
        <v>3</v>
      </c>
      <c r="J2054" s="3">
        <v>2423</v>
      </c>
      <c r="K2054" s="3">
        <v>2420</v>
      </c>
      <c r="L2054" s="3">
        <v>2424</v>
      </c>
      <c r="M2054" s="3"/>
    </row>
    <row r="2055" spans="1:14">
      <c r="A2055" s="1">
        <v>42104</v>
      </c>
      <c r="B2055" s="2">
        <v>0.625</v>
      </c>
      <c r="C2055">
        <v>-1</v>
      </c>
      <c r="D2055">
        <v>2422</v>
      </c>
      <c r="E2055">
        <v>-3</v>
      </c>
      <c r="F2055">
        <v>0</v>
      </c>
      <c r="G2055">
        <v>19243</v>
      </c>
      <c r="I2055" s="3">
        <f t="shared" si="32"/>
        <v>3</v>
      </c>
      <c r="J2055" s="72">
        <v>2421</v>
      </c>
      <c r="K2055" s="72">
        <v>2411</v>
      </c>
      <c r="L2055" s="72">
        <v>2421</v>
      </c>
      <c r="M2055" s="72">
        <v>-1</v>
      </c>
    </row>
    <row r="2056" spans="1:14">
      <c r="A2056" s="1">
        <v>42109</v>
      </c>
      <c r="B2056" s="2">
        <v>0.41666666666666669</v>
      </c>
      <c r="C2056">
        <v>0</v>
      </c>
      <c r="D2056">
        <v>2416</v>
      </c>
      <c r="E2056">
        <v>1</v>
      </c>
      <c r="F2056">
        <v>6</v>
      </c>
      <c r="G2056">
        <v>19249</v>
      </c>
      <c r="I2056" s="3">
        <f t="shared" si="32"/>
        <v>1</v>
      </c>
      <c r="J2056" s="3">
        <v>2425</v>
      </c>
      <c r="K2056" s="3">
        <v>2423</v>
      </c>
      <c r="L2056" s="3">
        <v>2438</v>
      </c>
      <c r="N2056" t="s">
        <v>16</v>
      </c>
    </row>
    <row r="2057" spans="1:14">
      <c r="A2057" s="1">
        <v>42110</v>
      </c>
      <c r="B2057" s="2">
        <v>0.54166666666666663</v>
      </c>
      <c r="C2057">
        <v>-1</v>
      </c>
      <c r="D2057">
        <v>2454</v>
      </c>
      <c r="E2057">
        <v>-1</v>
      </c>
      <c r="G2057">
        <v>19249</v>
      </c>
      <c r="I2057" s="3">
        <f t="shared" si="32"/>
        <v>1</v>
      </c>
      <c r="J2057" s="3">
        <v>2454</v>
      </c>
      <c r="K2057" s="3">
        <v>2453</v>
      </c>
      <c r="L2057" s="3">
        <v>2457</v>
      </c>
      <c r="M2057" s="3"/>
      <c r="N2057" s="3"/>
    </row>
    <row r="2058" spans="1:14">
      <c r="A2058" s="1">
        <v>42110</v>
      </c>
      <c r="B2058" s="2">
        <v>0.625</v>
      </c>
      <c r="C2058">
        <v>0</v>
      </c>
      <c r="D2058">
        <v>2465</v>
      </c>
      <c r="E2058">
        <v>1</v>
      </c>
      <c r="F2058">
        <v>-11</v>
      </c>
      <c r="G2058">
        <v>19238</v>
      </c>
      <c r="I2058" s="3">
        <f t="shared" si="32"/>
        <v>1</v>
      </c>
      <c r="J2058" s="73">
        <v>2473</v>
      </c>
      <c r="K2058" s="73">
        <v>2468</v>
      </c>
      <c r="L2058" s="73">
        <v>2476</v>
      </c>
      <c r="M2058" s="73">
        <v>-3</v>
      </c>
      <c r="N2058" s="3" t="s">
        <v>16</v>
      </c>
    </row>
    <row r="2059" spans="1:14">
      <c r="A2059" s="1">
        <v>42110</v>
      </c>
      <c r="B2059" s="2">
        <v>0.625</v>
      </c>
      <c r="C2059">
        <v>2</v>
      </c>
      <c r="D2059">
        <v>2465</v>
      </c>
      <c r="E2059">
        <v>2</v>
      </c>
      <c r="G2059">
        <v>19238</v>
      </c>
      <c r="I2059" s="3">
        <f t="shared" si="32"/>
        <v>2</v>
      </c>
      <c r="J2059" s="72">
        <v>2473</v>
      </c>
      <c r="K2059" s="72">
        <v>2468</v>
      </c>
      <c r="L2059" s="72">
        <v>2476</v>
      </c>
      <c r="M2059" s="72">
        <v>-3</v>
      </c>
      <c r="N2059" s="3"/>
    </row>
    <row r="2060" spans="1:14">
      <c r="A2060" s="1">
        <v>42111</v>
      </c>
      <c r="B2060" s="2">
        <v>0.41666666666666669</v>
      </c>
      <c r="C2060">
        <v>-1</v>
      </c>
      <c r="D2060">
        <v>2475</v>
      </c>
      <c r="E2060">
        <v>-3</v>
      </c>
      <c r="F2060">
        <v>20</v>
      </c>
      <c r="G2060">
        <v>19258</v>
      </c>
      <c r="I2060" s="3">
        <f t="shared" si="32"/>
        <v>3</v>
      </c>
      <c r="J2060" s="74">
        <v>2478</v>
      </c>
      <c r="K2060" s="74">
        <v>2475</v>
      </c>
      <c r="L2060" s="74">
        <v>2487</v>
      </c>
      <c r="M2060" s="74">
        <v>3</v>
      </c>
    </row>
    <row r="2061" spans="1:14">
      <c r="A2061" s="1">
        <v>42111</v>
      </c>
      <c r="B2061" s="2">
        <v>0.45833333333333331</v>
      </c>
      <c r="C2061">
        <v>2</v>
      </c>
      <c r="D2061">
        <v>2481</v>
      </c>
      <c r="E2061">
        <v>3</v>
      </c>
      <c r="F2061">
        <v>-6</v>
      </c>
      <c r="G2061">
        <v>19252</v>
      </c>
      <c r="I2061" s="3">
        <f t="shared" si="32"/>
        <v>3</v>
      </c>
      <c r="J2061" s="3">
        <v>2485</v>
      </c>
      <c r="K2061" s="3">
        <v>2480</v>
      </c>
      <c r="L2061" s="3">
        <v>2486</v>
      </c>
      <c r="M2061" s="3"/>
    </row>
    <row r="2062" spans="1:14">
      <c r="A2062" s="1">
        <v>42111</v>
      </c>
      <c r="B2062" s="2">
        <v>0.54166666666666663</v>
      </c>
      <c r="C2062">
        <v>0</v>
      </c>
      <c r="D2062">
        <v>2473</v>
      </c>
      <c r="E2062">
        <v>-2</v>
      </c>
      <c r="F2062">
        <v>-16</v>
      </c>
      <c r="G2062">
        <v>19236</v>
      </c>
      <c r="I2062" s="3">
        <f t="shared" si="32"/>
        <v>2</v>
      </c>
      <c r="J2062" s="73">
        <v>2466</v>
      </c>
      <c r="K2062" s="73">
        <v>2462</v>
      </c>
      <c r="L2062" s="73">
        <v>2470</v>
      </c>
      <c r="M2062" s="73">
        <v>-3</v>
      </c>
      <c r="N2062" s="3" t="s">
        <v>16</v>
      </c>
    </row>
    <row r="2063" spans="1:14">
      <c r="A2063" s="1">
        <v>42114</v>
      </c>
      <c r="B2063" s="2">
        <v>0.625</v>
      </c>
      <c r="C2063">
        <v>2</v>
      </c>
      <c r="D2063">
        <v>2472</v>
      </c>
      <c r="E2063">
        <v>2</v>
      </c>
      <c r="G2063">
        <v>19236</v>
      </c>
      <c r="I2063" s="3">
        <f t="shared" si="32"/>
        <v>2</v>
      </c>
      <c r="J2063" s="72">
        <v>2482</v>
      </c>
      <c r="K2063" s="72">
        <v>2475</v>
      </c>
      <c r="L2063" s="72">
        <v>2489</v>
      </c>
      <c r="M2063" s="72">
        <v>-3</v>
      </c>
    </row>
    <row r="2064" spans="1:14">
      <c r="A2064" s="1">
        <v>42115</v>
      </c>
      <c r="B2064" s="2">
        <v>0.58333333333333337</v>
      </c>
      <c r="C2064">
        <v>-1</v>
      </c>
      <c r="D2064">
        <v>2497</v>
      </c>
      <c r="E2064">
        <v>-3</v>
      </c>
      <c r="F2064">
        <v>50</v>
      </c>
      <c r="G2064">
        <v>19286</v>
      </c>
      <c r="I2064" s="3">
        <f t="shared" si="32"/>
        <v>3</v>
      </c>
      <c r="J2064" s="74">
        <v>2499</v>
      </c>
      <c r="K2064" s="74">
        <v>2492</v>
      </c>
      <c r="L2064" s="74">
        <v>2499</v>
      </c>
      <c r="M2064" s="74">
        <v>2</v>
      </c>
    </row>
    <row r="2065" spans="1:14">
      <c r="A2065" s="1">
        <v>42116</v>
      </c>
      <c r="B2065" s="2">
        <v>0.625</v>
      </c>
      <c r="C2065">
        <v>2</v>
      </c>
      <c r="D2065">
        <v>2495</v>
      </c>
      <c r="E2065">
        <v>3</v>
      </c>
      <c r="F2065">
        <v>2</v>
      </c>
      <c r="G2065">
        <v>19288</v>
      </c>
      <c r="I2065" s="3">
        <f t="shared" si="32"/>
        <v>3</v>
      </c>
      <c r="J2065" s="3">
        <v>2496</v>
      </c>
      <c r="K2065" s="3">
        <v>2487</v>
      </c>
      <c r="L2065" s="3">
        <v>2501</v>
      </c>
      <c r="M2065" s="3"/>
    </row>
    <row r="2066" spans="1:14">
      <c r="A2066" s="1">
        <v>42117</v>
      </c>
      <c r="B2066" s="2">
        <v>0.41666666666666669</v>
      </c>
      <c r="C2066">
        <v>-1</v>
      </c>
      <c r="D2066">
        <v>2497</v>
      </c>
      <c r="E2066">
        <v>-3</v>
      </c>
      <c r="F2066">
        <v>4</v>
      </c>
      <c r="G2066">
        <v>19292</v>
      </c>
      <c r="I2066" s="3">
        <f t="shared" si="32"/>
        <v>3</v>
      </c>
      <c r="J2066" s="72">
        <v>2488</v>
      </c>
      <c r="K2066" s="72">
        <v>2479</v>
      </c>
      <c r="L2066" s="72">
        <v>2491</v>
      </c>
      <c r="M2066" s="72">
        <v>-6</v>
      </c>
      <c r="N2066" s="3" t="s">
        <v>89</v>
      </c>
    </row>
    <row r="2067" spans="1:14">
      <c r="A2067" s="1">
        <v>42118</v>
      </c>
      <c r="B2067" s="2">
        <v>0.41666666666666669</v>
      </c>
      <c r="C2067">
        <v>0</v>
      </c>
      <c r="D2067">
        <v>2501</v>
      </c>
      <c r="E2067">
        <v>1</v>
      </c>
      <c r="F2067">
        <v>-4</v>
      </c>
      <c r="G2067">
        <v>19288</v>
      </c>
      <c r="I2067" s="3">
        <f t="shared" si="32"/>
        <v>1</v>
      </c>
      <c r="J2067" s="3">
        <v>2501</v>
      </c>
      <c r="K2067" s="3">
        <v>2499</v>
      </c>
      <c r="L2067" s="3">
        <v>2506</v>
      </c>
      <c r="N2067" t="s">
        <v>16</v>
      </c>
    </row>
    <row r="2068" spans="1:14">
      <c r="A2068" s="1">
        <v>42118</v>
      </c>
      <c r="B2068" s="2">
        <v>0.5</v>
      </c>
      <c r="C2068">
        <v>-1</v>
      </c>
      <c r="D2068">
        <v>2495</v>
      </c>
      <c r="E2068">
        <v>-1</v>
      </c>
      <c r="G2068">
        <v>19288</v>
      </c>
      <c r="I2068" s="3">
        <f t="shared" si="32"/>
        <v>1</v>
      </c>
      <c r="J2068" s="72">
        <v>2492</v>
      </c>
      <c r="K2068" s="72">
        <v>2488</v>
      </c>
      <c r="L2068" s="72">
        <v>2494</v>
      </c>
      <c r="M2068" s="72">
        <v>-1</v>
      </c>
    </row>
    <row r="2069" spans="1:14">
      <c r="A2069" s="1">
        <v>42118</v>
      </c>
      <c r="B2069" s="2">
        <v>0.70833333333333337</v>
      </c>
      <c r="C2069">
        <v>2</v>
      </c>
      <c r="D2069">
        <v>2497</v>
      </c>
      <c r="E2069">
        <v>3</v>
      </c>
      <c r="F2069">
        <v>-2</v>
      </c>
      <c r="G2069">
        <v>19286</v>
      </c>
      <c r="I2069" s="3">
        <f t="shared" si="32"/>
        <v>3</v>
      </c>
      <c r="J2069" s="74">
        <v>2495</v>
      </c>
      <c r="K2069" s="74">
        <v>2493</v>
      </c>
      <c r="L2069" s="74">
        <v>2493</v>
      </c>
      <c r="M2069" s="74">
        <v>2</v>
      </c>
    </row>
    <row r="2070" spans="1:14">
      <c r="A2070" s="1">
        <v>42118</v>
      </c>
      <c r="B2070" s="2">
        <v>0.75</v>
      </c>
      <c r="C2070">
        <v>-1</v>
      </c>
      <c r="D2070">
        <v>2493</v>
      </c>
      <c r="E2070">
        <v>-3</v>
      </c>
      <c r="F2070">
        <v>-8</v>
      </c>
      <c r="G2070">
        <v>19278</v>
      </c>
      <c r="I2070" s="3">
        <f t="shared" si="32"/>
        <v>3</v>
      </c>
      <c r="J2070" s="3">
        <v>2493</v>
      </c>
      <c r="K2070" s="3">
        <v>2495</v>
      </c>
      <c r="L2070" s="3">
        <v>2498</v>
      </c>
      <c r="M2070" s="3"/>
    </row>
    <row r="2071" spans="1:14">
      <c r="A2071" s="1">
        <v>42121</v>
      </c>
      <c r="B2071" s="2">
        <v>0.375</v>
      </c>
      <c r="C2071">
        <v>2</v>
      </c>
      <c r="D2071">
        <v>2497</v>
      </c>
      <c r="E2071">
        <v>3</v>
      </c>
      <c r="F2071">
        <v>-4</v>
      </c>
      <c r="G2071">
        <v>19274</v>
      </c>
      <c r="I2071" s="3">
        <f t="shared" si="32"/>
        <v>3</v>
      </c>
      <c r="J2071" s="3">
        <v>2497</v>
      </c>
      <c r="K2071" s="3">
        <v>2491</v>
      </c>
      <c r="L2071" s="3">
        <v>2524</v>
      </c>
    </row>
    <row r="2072" spans="1:14">
      <c r="A2072" s="1">
        <v>42121</v>
      </c>
      <c r="B2072" s="2">
        <v>0.75</v>
      </c>
      <c r="C2072">
        <v>-1</v>
      </c>
      <c r="D2072">
        <v>2525</v>
      </c>
      <c r="E2072">
        <v>-3</v>
      </c>
      <c r="F2072">
        <v>56</v>
      </c>
      <c r="G2072">
        <v>19330</v>
      </c>
      <c r="I2072" s="3">
        <f t="shared" si="32"/>
        <v>3</v>
      </c>
      <c r="J2072" s="3">
        <v>2525</v>
      </c>
      <c r="K2072" s="3">
        <v>2520</v>
      </c>
      <c r="L2072" s="3">
        <v>2529</v>
      </c>
    </row>
    <row r="2073" spans="1:14">
      <c r="A2073" s="1">
        <v>42122</v>
      </c>
      <c r="B2073" s="2">
        <v>0.75</v>
      </c>
      <c r="C2073">
        <v>2</v>
      </c>
      <c r="D2073">
        <v>2529</v>
      </c>
      <c r="E2073">
        <v>3</v>
      </c>
      <c r="F2073">
        <v>-4</v>
      </c>
      <c r="G2073">
        <v>19326</v>
      </c>
      <c r="I2073" s="3">
        <f t="shared" si="32"/>
        <v>3</v>
      </c>
      <c r="J2073" s="3">
        <v>2529</v>
      </c>
      <c r="K2073" s="3">
        <v>2530</v>
      </c>
      <c r="L2073" s="3">
        <v>2536</v>
      </c>
    </row>
    <row r="2074" spans="1:14">
      <c r="A2074" s="1">
        <v>42123</v>
      </c>
      <c r="B2074" s="2">
        <v>0.41666666666666669</v>
      </c>
      <c r="C2074">
        <v>0</v>
      </c>
      <c r="D2074">
        <v>2521</v>
      </c>
      <c r="E2074">
        <v>-2</v>
      </c>
      <c r="F2074">
        <v>-16</v>
      </c>
      <c r="G2074">
        <v>19310</v>
      </c>
      <c r="I2074" s="3">
        <f t="shared" si="32"/>
        <v>2</v>
      </c>
      <c r="J2074" s="73">
        <v>2511</v>
      </c>
      <c r="K2074" s="73">
        <v>2508</v>
      </c>
      <c r="L2074" s="73">
        <v>2518</v>
      </c>
      <c r="M2074" s="73">
        <v>-3</v>
      </c>
      <c r="N2074" s="3" t="s">
        <v>16</v>
      </c>
    </row>
    <row r="2075" spans="1:14">
      <c r="A2075" s="1">
        <v>42123</v>
      </c>
      <c r="B2075" s="2">
        <v>0.41666666666666669</v>
      </c>
      <c r="C2075">
        <v>-2</v>
      </c>
      <c r="D2075">
        <v>2521</v>
      </c>
      <c r="E2075">
        <v>-2</v>
      </c>
      <c r="G2075">
        <v>19310</v>
      </c>
      <c r="I2075" s="3">
        <f t="shared" si="32"/>
        <v>2</v>
      </c>
      <c r="J2075" s="72">
        <v>2511</v>
      </c>
      <c r="K2075" s="72">
        <v>2508</v>
      </c>
      <c r="L2075" s="72">
        <v>2518</v>
      </c>
      <c r="M2075" s="72">
        <v>-3</v>
      </c>
      <c r="N2075" s="3"/>
    </row>
    <row r="2076" spans="1:14">
      <c r="A2076" s="1">
        <v>42124</v>
      </c>
      <c r="B2076" s="2">
        <v>0.54166666666666663</v>
      </c>
      <c r="C2076">
        <v>1</v>
      </c>
      <c r="D2076">
        <v>2499</v>
      </c>
      <c r="E2076">
        <v>3</v>
      </c>
      <c r="F2076">
        <v>44</v>
      </c>
      <c r="G2076">
        <v>19354</v>
      </c>
      <c r="I2076" s="3">
        <f t="shared" si="32"/>
        <v>3</v>
      </c>
      <c r="J2076" s="3">
        <v>2498</v>
      </c>
      <c r="K2076" s="3">
        <v>2491</v>
      </c>
      <c r="L2076" s="3">
        <v>2500</v>
      </c>
    </row>
    <row r="2077" spans="1:14">
      <c r="A2077" s="1">
        <v>42124</v>
      </c>
      <c r="B2077" s="2">
        <v>0.58333333333333337</v>
      </c>
      <c r="C2077">
        <v>-2</v>
      </c>
      <c r="D2077">
        <v>2496</v>
      </c>
      <c r="E2077">
        <v>-3</v>
      </c>
      <c r="F2077">
        <v>-3</v>
      </c>
      <c r="G2077">
        <v>19351</v>
      </c>
      <c r="I2077" s="3">
        <f t="shared" si="32"/>
        <v>3</v>
      </c>
      <c r="J2077" s="3">
        <v>2495</v>
      </c>
      <c r="K2077" s="3">
        <v>2495</v>
      </c>
      <c r="L2077" s="3">
        <v>2508</v>
      </c>
    </row>
    <row r="2078" spans="1:14">
      <c r="A2078" s="69">
        <v>42124</v>
      </c>
      <c r="B2078" s="70">
        <v>0.625</v>
      </c>
      <c r="C2078" s="71">
        <v>1</v>
      </c>
      <c r="D2078" s="71">
        <v>2501</v>
      </c>
      <c r="E2078" s="71">
        <v>3</v>
      </c>
      <c r="F2078" s="71">
        <v>-10</v>
      </c>
      <c r="G2078" s="71">
        <v>19341</v>
      </c>
      <c r="H2078" s="71">
        <f>SUM(F2045:F2078)</f>
        <v>122</v>
      </c>
      <c r="I2078" s="3">
        <f t="shared" si="32"/>
        <v>3</v>
      </c>
      <c r="J2078" s="3">
        <v>2503</v>
      </c>
      <c r="K2078" s="3">
        <v>2494</v>
      </c>
      <c r="L2078" s="3">
        <v>2504</v>
      </c>
    </row>
    <row r="2079" spans="1:14">
      <c r="A2079" s="4">
        <v>42128</v>
      </c>
      <c r="B2079" s="68">
        <v>0.45833333333333331</v>
      </c>
      <c r="C2079" s="3">
        <v>-2</v>
      </c>
      <c r="D2079" s="59">
        <v>2496</v>
      </c>
      <c r="E2079" s="3">
        <v>-3</v>
      </c>
      <c r="F2079" s="3">
        <v>-5</v>
      </c>
      <c r="G2079" s="59">
        <v>19336</v>
      </c>
      <c r="H2079" s="3"/>
      <c r="I2079" s="3">
        <f t="shared" si="32"/>
        <v>3</v>
      </c>
      <c r="J2079" s="74">
        <v>2498</v>
      </c>
      <c r="K2079" s="74">
        <v>2498</v>
      </c>
      <c r="L2079" s="74">
        <v>2507</v>
      </c>
      <c r="M2079" s="74">
        <v>2</v>
      </c>
    </row>
    <row r="2080" spans="1:14">
      <c r="A2080" s="4">
        <v>42128</v>
      </c>
      <c r="B2080" s="5">
        <v>0.5</v>
      </c>
      <c r="C2080" s="3">
        <v>1</v>
      </c>
      <c r="D2080" s="3">
        <v>2502</v>
      </c>
      <c r="E2080" s="3">
        <v>3</v>
      </c>
      <c r="F2080" s="3">
        <v>-12</v>
      </c>
      <c r="G2080" s="3">
        <v>19324</v>
      </c>
      <c r="I2080" s="3">
        <f t="shared" si="32"/>
        <v>3</v>
      </c>
      <c r="J2080" s="3">
        <v>2504</v>
      </c>
      <c r="K2080" s="3">
        <v>2500</v>
      </c>
      <c r="L2080" s="3">
        <v>2504</v>
      </c>
      <c r="M2080" s="3"/>
    </row>
    <row r="2081" spans="1:14">
      <c r="A2081" s="4">
        <v>42129</v>
      </c>
      <c r="B2081" s="5">
        <v>0.375</v>
      </c>
      <c r="C2081" s="3">
        <v>-2</v>
      </c>
      <c r="D2081" s="3">
        <v>2501</v>
      </c>
      <c r="E2081" s="3">
        <v>-3</v>
      </c>
      <c r="F2081" s="3">
        <v>-1</v>
      </c>
      <c r="G2081" s="3">
        <v>19323</v>
      </c>
      <c r="I2081" s="3">
        <f t="shared" si="32"/>
        <v>3</v>
      </c>
      <c r="J2081" s="3">
        <v>2498</v>
      </c>
      <c r="K2081" s="3">
        <v>2492</v>
      </c>
      <c r="L2081" s="3">
        <v>2504</v>
      </c>
      <c r="M2081" s="3"/>
    </row>
    <row r="2082" spans="1:14">
      <c r="A2082" s="4">
        <v>42129</v>
      </c>
      <c r="B2082" s="5">
        <v>0.45833333333333331</v>
      </c>
      <c r="C2082" s="3">
        <v>1</v>
      </c>
      <c r="D2082" s="3">
        <v>2501</v>
      </c>
      <c r="E2082" s="3">
        <v>3</v>
      </c>
      <c r="F2082" s="3">
        <v>0</v>
      </c>
      <c r="G2082" s="3">
        <v>19323</v>
      </c>
      <c r="I2082" s="3">
        <f t="shared" si="32"/>
        <v>3</v>
      </c>
      <c r="J2082" s="74">
        <v>2499</v>
      </c>
      <c r="K2082" s="74">
        <v>2486</v>
      </c>
      <c r="L2082" s="74">
        <v>2501</v>
      </c>
      <c r="M2082" s="74">
        <v>2</v>
      </c>
    </row>
    <row r="2083" spans="1:14">
      <c r="A2083" s="4">
        <v>42129</v>
      </c>
      <c r="B2083" s="5">
        <v>0.5</v>
      </c>
      <c r="C2083" s="3">
        <v>0</v>
      </c>
      <c r="D2083" s="3">
        <v>2494</v>
      </c>
      <c r="E2083" s="3">
        <v>-1</v>
      </c>
      <c r="F2083" s="3">
        <v>-7</v>
      </c>
      <c r="G2083" s="3">
        <v>19316</v>
      </c>
      <c r="I2083" s="3">
        <f t="shared" si="32"/>
        <v>1</v>
      </c>
      <c r="J2083" s="73">
        <v>2488</v>
      </c>
      <c r="K2083" s="73">
        <v>2480</v>
      </c>
      <c r="L2083" s="73">
        <v>2490</v>
      </c>
      <c r="M2083" s="73">
        <v>-4</v>
      </c>
      <c r="N2083" t="s">
        <v>16</v>
      </c>
    </row>
    <row r="2084" spans="1:14">
      <c r="A2084" s="4">
        <v>42129</v>
      </c>
      <c r="B2084" s="5">
        <v>0.5</v>
      </c>
      <c r="C2084" s="3">
        <v>-2</v>
      </c>
      <c r="D2084" s="3">
        <v>2494</v>
      </c>
      <c r="E2084" s="3">
        <v>-2</v>
      </c>
      <c r="F2084" s="3"/>
      <c r="G2084" s="3">
        <v>19316</v>
      </c>
      <c r="I2084" s="3">
        <f t="shared" si="32"/>
        <v>2</v>
      </c>
      <c r="J2084" s="72">
        <v>2488</v>
      </c>
      <c r="K2084" s="72">
        <v>2480</v>
      </c>
      <c r="L2084" s="72">
        <v>2490</v>
      </c>
      <c r="M2084" s="72">
        <v>-4</v>
      </c>
    </row>
    <row r="2085" spans="1:14">
      <c r="A2085" s="4">
        <v>42130</v>
      </c>
      <c r="B2085" s="5">
        <v>0.45833333333333331</v>
      </c>
      <c r="C2085" s="3">
        <v>1</v>
      </c>
      <c r="D2085" s="3">
        <v>2483</v>
      </c>
      <c r="E2085" s="3">
        <v>3</v>
      </c>
      <c r="F2085" s="3">
        <v>22</v>
      </c>
      <c r="G2085" s="3">
        <v>19338</v>
      </c>
      <c r="I2085" s="3">
        <f t="shared" si="32"/>
        <v>3</v>
      </c>
      <c r="J2085" s="74">
        <v>2482</v>
      </c>
      <c r="K2085" s="74">
        <v>2482</v>
      </c>
      <c r="L2085" s="74">
        <v>2486</v>
      </c>
      <c r="M2085" s="74">
        <v>1</v>
      </c>
    </row>
    <row r="2086" spans="1:14">
      <c r="A2086" s="4">
        <v>42131</v>
      </c>
      <c r="B2086" s="5">
        <v>0.45833333333333331</v>
      </c>
      <c r="C2086" s="3">
        <v>0</v>
      </c>
      <c r="D2086" s="3">
        <v>2491</v>
      </c>
      <c r="E2086" s="3">
        <v>-1</v>
      </c>
      <c r="F2086" s="3">
        <v>8</v>
      </c>
      <c r="G2086" s="3">
        <v>19346</v>
      </c>
      <c r="I2086" s="3">
        <f t="shared" si="32"/>
        <v>1</v>
      </c>
      <c r="J2086" s="73">
        <v>2488</v>
      </c>
      <c r="K2086" s="73">
        <v>2470</v>
      </c>
      <c r="L2086" s="73">
        <v>2489</v>
      </c>
      <c r="M2086" s="73">
        <v>-3</v>
      </c>
      <c r="N2086" t="s">
        <v>16</v>
      </c>
    </row>
    <row r="2087" spans="1:14">
      <c r="A2087" s="4">
        <v>42131</v>
      </c>
      <c r="B2087" s="5">
        <v>0.45833333333333331</v>
      </c>
      <c r="C2087" s="3">
        <v>-2</v>
      </c>
      <c r="D2087" s="3">
        <v>2491</v>
      </c>
      <c r="E2087" s="3">
        <v>-2</v>
      </c>
      <c r="F2087" s="3"/>
      <c r="G2087" s="3">
        <v>19346</v>
      </c>
      <c r="I2087" s="3">
        <f t="shared" si="32"/>
        <v>2</v>
      </c>
      <c r="J2087" s="72">
        <v>2488</v>
      </c>
      <c r="K2087" s="72">
        <v>2470</v>
      </c>
      <c r="L2087" s="72">
        <v>2489</v>
      </c>
      <c r="M2087" s="72">
        <v>-3</v>
      </c>
    </row>
    <row r="2088" spans="1:14">
      <c r="A2088" s="4">
        <v>42131</v>
      </c>
      <c r="B2088" s="5">
        <v>0.66666666666666663</v>
      </c>
      <c r="C2088" s="3">
        <v>1</v>
      </c>
      <c r="D2088" s="3">
        <v>2488</v>
      </c>
      <c r="E2088" s="3">
        <v>3</v>
      </c>
      <c r="F2088" s="3">
        <v>6</v>
      </c>
      <c r="G2088" s="3">
        <v>19352</v>
      </c>
      <c r="I2088" s="3">
        <f t="shared" si="32"/>
        <v>3</v>
      </c>
      <c r="J2088" s="72">
        <v>2492</v>
      </c>
      <c r="K2088" s="72">
        <v>2492</v>
      </c>
      <c r="L2088" s="72">
        <v>2506</v>
      </c>
      <c r="M2088" s="72">
        <v>-4</v>
      </c>
      <c r="N2088" s="3"/>
    </row>
    <row r="2089" spans="1:14">
      <c r="A2089" s="4">
        <v>42132</v>
      </c>
      <c r="B2089" s="5">
        <v>0.75</v>
      </c>
      <c r="C2089" s="3">
        <v>-1</v>
      </c>
      <c r="D2089" s="3">
        <v>2522</v>
      </c>
      <c r="E2089" s="3">
        <v>-2</v>
      </c>
      <c r="F2089" s="3">
        <v>34</v>
      </c>
      <c r="G2089" s="3">
        <v>19386</v>
      </c>
      <c r="I2089" s="3">
        <f t="shared" si="32"/>
        <v>2</v>
      </c>
      <c r="J2089" s="3">
        <v>2522</v>
      </c>
      <c r="K2089" s="3">
        <v>2514</v>
      </c>
      <c r="L2089" s="3">
        <v>2525</v>
      </c>
    </row>
    <row r="2090" spans="1:14">
      <c r="A2090" s="4">
        <v>42136</v>
      </c>
      <c r="B2090" s="5">
        <v>0.75</v>
      </c>
      <c r="C2090" s="3">
        <v>0</v>
      </c>
      <c r="D2090" s="3">
        <v>2519</v>
      </c>
      <c r="E2090" s="3">
        <v>1</v>
      </c>
      <c r="F2090" s="3">
        <v>3</v>
      </c>
      <c r="G2090" s="3">
        <v>19389</v>
      </c>
      <c r="I2090" s="3">
        <f t="shared" si="32"/>
        <v>1</v>
      </c>
      <c r="J2090" s="3">
        <v>2519</v>
      </c>
      <c r="K2090" s="3">
        <v>2519</v>
      </c>
      <c r="L2090" s="3">
        <v>2525</v>
      </c>
      <c r="N2090" t="s">
        <v>16</v>
      </c>
    </row>
    <row r="2091" spans="1:14">
      <c r="A2091" s="4">
        <v>42137</v>
      </c>
      <c r="B2091" s="5">
        <v>0.58333333333333337</v>
      </c>
      <c r="C2091" s="3">
        <v>-1</v>
      </c>
      <c r="D2091" s="3">
        <v>2518</v>
      </c>
      <c r="E2091" s="3">
        <v>-1</v>
      </c>
      <c r="F2091" s="3"/>
      <c r="G2091" s="3">
        <v>19389</v>
      </c>
      <c r="I2091" s="3">
        <f t="shared" si="32"/>
        <v>1</v>
      </c>
      <c r="J2091" s="3">
        <v>2518</v>
      </c>
      <c r="K2091" s="3">
        <v>2517</v>
      </c>
      <c r="L2091" s="3">
        <v>2522</v>
      </c>
    </row>
    <row r="2092" spans="1:14">
      <c r="A2092" s="4">
        <v>42139</v>
      </c>
      <c r="B2092" s="5">
        <v>0.41666666666666669</v>
      </c>
      <c r="C2092" s="3">
        <v>1</v>
      </c>
      <c r="D2092" s="3">
        <v>2500</v>
      </c>
      <c r="E2092" s="3">
        <v>2</v>
      </c>
      <c r="F2092" s="3">
        <v>18</v>
      </c>
      <c r="G2092" s="3">
        <v>19407</v>
      </c>
      <c r="I2092" s="3">
        <f t="shared" si="32"/>
        <v>2</v>
      </c>
      <c r="J2092" s="3">
        <v>2500</v>
      </c>
      <c r="K2092" s="3">
        <v>2494</v>
      </c>
      <c r="L2092" s="3">
        <v>2505</v>
      </c>
    </row>
    <row r="2093" spans="1:14">
      <c r="A2093" s="4">
        <v>42139</v>
      </c>
      <c r="B2093" s="5">
        <v>0.5</v>
      </c>
      <c r="C2093" s="3">
        <v>-2</v>
      </c>
      <c r="D2093" s="3">
        <v>2495</v>
      </c>
      <c r="E2093" s="3">
        <v>-3</v>
      </c>
      <c r="F2093" s="3">
        <v>-5</v>
      </c>
      <c r="G2093" s="3">
        <v>19402</v>
      </c>
      <c r="I2093" s="3">
        <f t="shared" si="32"/>
        <v>3</v>
      </c>
      <c r="J2093" s="3">
        <v>2495</v>
      </c>
      <c r="K2093" s="3">
        <v>2492</v>
      </c>
      <c r="L2093" s="3">
        <v>2503</v>
      </c>
    </row>
    <row r="2094" spans="1:14">
      <c r="A2094" s="4">
        <v>42139</v>
      </c>
      <c r="B2094" s="5">
        <v>0.54166666666666663</v>
      </c>
      <c r="C2094" s="3">
        <v>1</v>
      </c>
      <c r="D2094" s="3">
        <v>2497</v>
      </c>
      <c r="E2094" s="3">
        <v>3</v>
      </c>
      <c r="F2094" s="3">
        <v>-4</v>
      </c>
      <c r="G2094" s="3">
        <v>19398</v>
      </c>
      <c r="I2094" s="3">
        <f t="shared" si="32"/>
        <v>3</v>
      </c>
      <c r="J2094" s="72">
        <v>2500</v>
      </c>
      <c r="K2094" s="72">
        <v>2498</v>
      </c>
      <c r="L2094" s="72">
        <v>2501</v>
      </c>
      <c r="M2094" s="72">
        <v>-1</v>
      </c>
    </row>
    <row r="2095" spans="1:14">
      <c r="A2095" s="4">
        <v>42144</v>
      </c>
      <c r="B2095" s="5">
        <v>0.41666666666666669</v>
      </c>
      <c r="C2095" s="3">
        <v>0</v>
      </c>
      <c r="D2095" s="3">
        <v>2494</v>
      </c>
      <c r="E2095" s="3">
        <v>-1</v>
      </c>
      <c r="F2095" s="3">
        <v>-3</v>
      </c>
      <c r="G2095" s="3">
        <v>19395</v>
      </c>
      <c r="I2095" s="3">
        <f t="shared" si="32"/>
        <v>1</v>
      </c>
      <c r="J2095" s="73">
        <v>2488</v>
      </c>
      <c r="K2095" s="73">
        <v>2475</v>
      </c>
      <c r="L2095" s="73">
        <v>2489</v>
      </c>
      <c r="M2095" s="73">
        <v>-5</v>
      </c>
      <c r="N2095" t="s">
        <v>16</v>
      </c>
    </row>
    <row r="2096" spans="1:14">
      <c r="A2096" s="4">
        <v>42144</v>
      </c>
      <c r="B2096" s="5">
        <v>0.66666666666666663</v>
      </c>
      <c r="C2096" s="3">
        <v>2</v>
      </c>
      <c r="D2096" s="3">
        <v>2498</v>
      </c>
      <c r="E2096" s="3">
        <v>2</v>
      </c>
      <c r="F2096" s="3"/>
      <c r="G2096" s="3">
        <v>19395</v>
      </c>
      <c r="I2096" s="3">
        <f t="shared" si="32"/>
        <v>2</v>
      </c>
      <c r="J2096" s="72">
        <v>2502</v>
      </c>
      <c r="K2096" s="72">
        <v>2500</v>
      </c>
      <c r="L2096" s="72">
        <v>2505</v>
      </c>
      <c r="M2096" s="72">
        <v>-2</v>
      </c>
    </row>
    <row r="2097" spans="1:14">
      <c r="A2097" s="4">
        <v>42145</v>
      </c>
      <c r="B2097" s="5">
        <v>0.41666666666666669</v>
      </c>
      <c r="C2097" s="3">
        <v>-1</v>
      </c>
      <c r="D2097" s="3">
        <v>2496</v>
      </c>
      <c r="E2097" s="3">
        <v>-3</v>
      </c>
      <c r="F2097" s="3">
        <v>-4</v>
      </c>
      <c r="G2097" s="3">
        <v>19391</v>
      </c>
      <c r="I2097" s="3">
        <f t="shared" si="32"/>
        <v>3</v>
      </c>
      <c r="J2097" s="3">
        <v>2494</v>
      </c>
      <c r="K2097" s="3">
        <v>2487</v>
      </c>
      <c r="L2097" s="3">
        <v>2497</v>
      </c>
      <c r="M2097" s="3"/>
    </row>
    <row r="2098" spans="1:14">
      <c r="A2098" s="4">
        <v>42145</v>
      </c>
      <c r="B2098" s="5">
        <v>0.58333333333333337</v>
      </c>
      <c r="C2098" s="3">
        <v>1</v>
      </c>
      <c r="D2098" s="3">
        <v>2495</v>
      </c>
      <c r="E2098" s="3">
        <v>2</v>
      </c>
      <c r="F2098" s="3">
        <v>1</v>
      </c>
      <c r="G2098" s="3">
        <v>19392</v>
      </c>
      <c r="I2098" s="3">
        <f t="shared" si="32"/>
        <v>2</v>
      </c>
      <c r="J2098" s="74">
        <v>2494</v>
      </c>
      <c r="K2098" s="74">
        <v>2490</v>
      </c>
      <c r="L2098" s="74">
        <v>2495</v>
      </c>
      <c r="M2098" s="74">
        <v>1</v>
      </c>
    </row>
    <row r="2099" spans="1:14">
      <c r="A2099" s="4">
        <v>42145</v>
      </c>
      <c r="B2099" s="5">
        <v>0.625</v>
      </c>
      <c r="C2099" s="3">
        <v>-2</v>
      </c>
      <c r="D2099" s="3">
        <v>2493</v>
      </c>
      <c r="E2099" s="3">
        <v>-3</v>
      </c>
      <c r="F2099" s="3">
        <v>-2</v>
      </c>
      <c r="G2099" s="3">
        <v>19390</v>
      </c>
      <c r="I2099" s="3">
        <f t="shared" si="32"/>
        <v>3</v>
      </c>
      <c r="J2099" s="74">
        <v>2494</v>
      </c>
      <c r="K2099" s="74">
        <v>2493</v>
      </c>
      <c r="L2099" s="74">
        <v>2501</v>
      </c>
      <c r="M2099" s="74">
        <v>1</v>
      </c>
    </row>
    <row r="2100" spans="1:14">
      <c r="A2100" s="4">
        <v>42145</v>
      </c>
      <c r="B2100" s="5">
        <v>0.66666666666666663</v>
      </c>
      <c r="C2100" s="3">
        <v>1</v>
      </c>
      <c r="D2100" s="3">
        <v>2497</v>
      </c>
      <c r="E2100" s="3">
        <v>3</v>
      </c>
      <c r="F2100" s="3">
        <v>-8</v>
      </c>
      <c r="G2100" s="3">
        <v>19382</v>
      </c>
      <c r="I2100" s="3">
        <f t="shared" si="32"/>
        <v>3</v>
      </c>
      <c r="J2100" s="3">
        <v>2498</v>
      </c>
      <c r="K2100" s="3">
        <v>2496</v>
      </c>
      <c r="L2100" s="3">
        <v>2509</v>
      </c>
      <c r="M2100" s="3"/>
    </row>
    <row r="2101" spans="1:14">
      <c r="A2101" s="4">
        <v>42146</v>
      </c>
      <c r="B2101" s="5">
        <v>0.41666666666666669</v>
      </c>
      <c r="C2101" s="3">
        <v>-1</v>
      </c>
      <c r="D2101" s="3">
        <v>2497</v>
      </c>
      <c r="E2101" s="3">
        <v>-2</v>
      </c>
      <c r="F2101" s="3">
        <v>0</v>
      </c>
      <c r="G2101" s="3">
        <v>19382</v>
      </c>
      <c r="I2101" s="3">
        <f t="shared" si="32"/>
        <v>2</v>
      </c>
      <c r="J2101" s="72">
        <v>2494</v>
      </c>
      <c r="K2101" s="72">
        <v>2490</v>
      </c>
      <c r="L2101" s="72">
        <v>2496</v>
      </c>
      <c r="M2101" s="72">
        <v>-1</v>
      </c>
    </row>
    <row r="2102" spans="1:14">
      <c r="A2102" s="4">
        <v>42146</v>
      </c>
      <c r="B2102" s="5">
        <v>0.70833333333333337</v>
      </c>
      <c r="C2102" s="3">
        <v>1</v>
      </c>
      <c r="D2102" s="3">
        <v>2491</v>
      </c>
      <c r="E2102" s="3">
        <v>2</v>
      </c>
      <c r="F2102" s="3">
        <v>6</v>
      </c>
      <c r="G2102" s="3">
        <v>19388</v>
      </c>
      <c r="I2102" s="3">
        <f t="shared" si="32"/>
        <v>2</v>
      </c>
      <c r="J2102" s="3">
        <v>2493</v>
      </c>
      <c r="K2102" s="3">
        <v>2491</v>
      </c>
      <c r="L2102" s="3">
        <v>2491</v>
      </c>
      <c r="M2102" s="3"/>
    </row>
    <row r="2103" spans="1:14">
      <c r="A2103" s="4">
        <v>42149</v>
      </c>
      <c r="B2103" s="5">
        <v>0.375</v>
      </c>
      <c r="C2103" s="3">
        <v>0</v>
      </c>
      <c r="D2103" s="3">
        <v>2475</v>
      </c>
      <c r="E2103" s="3">
        <v>-1</v>
      </c>
      <c r="F2103" s="3">
        <v>-16</v>
      </c>
      <c r="G2103" s="3">
        <v>19372</v>
      </c>
      <c r="I2103" s="3">
        <f t="shared" si="32"/>
        <v>1</v>
      </c>
      <c r="J2103" s="3">
        <v>2472</v>
      </c>
      <c r="K2103" s="3">
        <v>2471</v>
      </c>
      <c r="L2103" s="3">
        <v>2480</v>
      </c>
      <c r="N2103" t="s">
        <v>16</v>
      </c>
    </row>
    <row r="2104" spans="1:14">
      <c r="A2104" s="4">
        <v>42149</v>
      </c>
      <c r="B2104" s="5">
        <v>0.375</v>
      </c>
      <c r="C2104" s="3">
        <v>-2</v>
      </c>
      <c r="D2104" s="3">
        <v>2475</v>
      </c>
      <c r="E2104" s="3">
        <v>-2</v>
      </c>
      <c r="F2104" s="3"/>
      <c r="G2104" s="3">
        <v>19372</v>
      </c>
      <c r="I2104" s="3">
        <f t="shared" si="32"/>
        <v>2</v>
      </c>
      <c r="J2104" s="3">
        <v>2472</v>
      </c>
      <c r="K2104" s="3">
        <v>2471</v>
      </c>
      <c r="L2104" s="3">
        <v>2480</v>
      </c>
    </row>
    <row r="2105" spans="1:14">
      <c r="A2105" s="4">
        <v>42150</v>
      </c>
      <c r="B2105" s="5">
        <v>0.5</v>
      </c>
      <c r="C2105" s="3">
        <v>1</v>
      </c>
      <c r="D2105" s="3">
        <v>2445</v>
      </c>
      <c r="E2105" s="3">
        <v>3</v>
      </c>
      <c r="F2105" s="3">
        <v>60</v>
      </c>
      <c r="G2105" s="3">
        <v>19432</v>
      </c>
      <c r="I2105" s="3">
        <f t="shared" si="32"/>
        <v>3</v>
      </c>
      <c r="J2105" s="3">
        <v>2446</v>
      </c>
      <c r="K2105" s="3">
        <v>2444</v>
      </c>
      <c r="L2105" s="3">
        <v>2448</v>
      </c>
      <c r="M2105" s="3"/>
    </row>
    <row r="2106" spans="1:14">
      <c r="A2106" s="4">
        <v>42150</v>
      </c>
      <c r="B2106" s="5">
        <v>0.75</v>
      </c>
      <c r="C2106" s="3">
        <v>-2</v>
      </c>
      <c r="D2106" s="3">
        <v>2438</v>
      </c>
      <c r="E2106" s="3">
        <v>-3</v>
      </c>
      <c r="F2106" s="3">
        <v>-7</v>
      </c>
      <c r="G2106" s="3">
        <v>19425</v>
      </c>
      <c r="I2106" s="3">
        <f t="shared" si="32"/>
        <v>3</v>
      </c>
      <c r="J2106" s="3">
        <v>2438</v>
      </c>
      <c r="K2106" s="3">
        <v>2439</v>
      </c>
      <c r="L2106" s="3">
        <v>2447</v>
      </c>
      <c r="M2106" s="3"/>
    </row>
    <row r="2107" spans="1:14">
      <c r="A2107" s="4">
        <v>42151</v>
      </c>
      <c r="B2107" s="5">
        <v>0.375</v>
      </c>
      <c r="C2107" s="3">
        <v>1</v>
      </c>
      <c r="D2107" s="3">
        <v>2444</v>
      </c>
      <c r="E2107" s="3">
        <v>3</v>
      </c>
      <c r="F2107" s="3">
        <v>-12</v>
      </c>
      <c r="G2107" s="3">
        <v>19413</v>
      </c>
      <c r="I2107" s="3">
        <f t="shared" si="32"/>
        <v>3</v>
      </c>
      <c r="J2107" s="3">
        <v>2447</v>
      </c>
      <c r="K2107" s="3">
        <v>2436</v>
      </c>
      <c r="L2107" s="3">
        <v>2447</v>
      </c>
      <c r="M2107" s="3"/>
    </row>
    <row r="2108" spans="1:14">
      <c r="A2108" s="4">
        <v>42151</v>
      </c>
      <c r="B2108" s="5">
        <v>0.58333333333333337</v>
      </c>
      <c r="C2108" s="3">
        <v>0</v>
      </c>
      <c r="D2108" s="3">
        <v>2436</v>
      </c>
      <c r="E2108" s="3">
        <v>-1</v>
      </c>
      <c r="F2108" s="3">
        <v>-8</v>
      </c>
      <c r="G2108" s="3">
        <v>19405</v>
      </c>
      <c r="I2108" s="3">
        <f t="shared" si="32"/>
        <v>1</v>
      </c>
      <c r="J2108" s="73">
        <v>2433</v>
      </c>
      <c r="K2108" s="73">
        <v>2424</v>
      </c>
      <c r="L2108" s="73">
        <v>2433</v>
      </c>
      <c r="M2108" s="73">
        <v>-3</v>
      </c>
      <c r="N2108" t="s">
        <v>16</v>
      </c>
    </row>
    <row r="2109" spans="1:14">
      <c r="A2109" s="4">
        <v>42151</v>
      </c>
      <c r="B2109" s="5">
        <v>0.58333333333333337</v>
      </c>
      <c r="C2109" s="3">
        <v>-2</v>
      </c>
      <c r="D2109" s="3">
        <v>2436</v>
      </c>
      <c r="E2109" s="3">
        <v>-2</v>
      </c>
      <c r="F2109" s="3"/>
      <c r="G2109" s="3">
        <v>19405</v>
      </c>
      <c r="I2109" s="3">
        <f t="shared" si="32"/>
        <v>2</v>
      </c>
      <c r="J2109" s="72">
        <v>2433</v>
      </c>
      <c r="K2109" s="72">
        <v>2424</v>
      </c>
      <c r="L2109" s="72">
        <v>2433</v>
      </c>
      <c r="M2109" s="72">
        <v>-3</v>
      </c>
    </row>
    <row r="2110" spans="1:14">
      <c r="A2110" s="4">
        <v>42151</v>
      </c>
      <c r="B2110" s="5">
        <v>0.66666666666666663</v>
      </c>
      <c r="C2110" s="3">
        <v>1</v>
      </c>
      <c r="D2110" s="3">
        <v>2436</v>
      </c>
      <c r="E2110" s="3">
        <v>3</v>
      </c>
      <c r="F2110" s="3">
        <v>0</v>
      </c>
      <c r="G2110" s="3">
        <v>19405</v>
      </c>
      <c r="I2110" s="3">
        <f t="shared" si="32"/>
        <v>3</v>
      </c>
      <c r="J2110" s="72">
        <v>2447</v>
      </c>
      <c r="K2110" s="72">
        <v>2442</v>
      </c>
      <c r="L2110" s="72">
        <v>2450</v>
      </c>
      <c r="M2110" s="72">
        <v>-6</v>
      </c>
      <c r="N2110" s="3" t="s">
        <v>89</v>
      </c>
    </row>
    <row r="2111" spans="1:14">
      <c r="A2111" s="4">
        <v>42152</v>
      </c>
      <c r="B2111" s="5">
        <v>0.70833333333333337</v>
      </c>
      <c r="C2111" s="3">
        <v>0</v>
      </c>
      <c r="D2111" s="3">
        <v>2434</v>
      </c>
      <c r="E2111" s="3">
        <v>-1</v>
      </c>
      <c r="F2111" s="3">
        <v>-2</v>
      </c>
      <c r="G2111" s="3">
        <v>19403</v>
      </c>
      <c r="I2111" s="3">
        <f t="shared" si="32"/>
        <v>1</v>
      </c>
      <c r="J2111" s="73">
        <v>2430</v>
      </c>
      <c r="K2111" s="73">
        <v>2430</v>
      </c>
      <c r="L2111" s="73">
        <v>2433</v>
      </c>
      <c r="M2111" s="73">
        <v>-1</v>
      </c>
      <c r="N2111" t="s">
        <v>16</v>
      </c>
    </row>
    <row r="2112" spans="1:14">
      <c r="A2112" s="4">
        <v>42152</v>
      </c>
      <c r="B2112" s="5">
        <v>0.70833333333333337</v>
      </c>
      <c r="C2112" s="3">
        <v>-2</v>
      </c>
      <c r="D2112" s="3">
        <v>2434</v>
      </c>
      <c r="E2112" s="3">
        <v>-2</v>
      </c>
      <c r="F2112" s="3"/>
      <c r="G2112" s="3">
        <v>19403</v>
      </c>
      <c r="I2112" s="3">
        <f t="shared" si="32"/>
        <v>2</v>
      </c>
      <c r="J2112" s="72">
        <v>2430</v>
      </c>
      <c r="K2112" s="72">
        <v>2430</v>
      </c>
      <c r="L2112" s="72">
        <v>2433</v>
      </c>
      <c r="M2112" s="72">
        <v>-1</v>
      </c>
    </row>
    <row r="2113" spans="1:14">
      <c r="A2113" s="4">
        <v>42153</v>
      </c>
      <c r="B2113" s="5">
        <v>0.41666666666666669</v>
      </c>
      <c r="C2113" s="3">
        <v>1</v>
      </c>
      <c r="D2113" s="3">
        <v>2434</v>
      </c>
      <c r="E2113" s="3">
        <v>3</v>
      </c>
      <c r="F2113" s="3">
        <v>0</v>
      </c>
      <c r="G2113" s="3">
        <v>19403</v>
      </c>
      <c r="I2113" s="3">
        <f t="shared" si="32"/>
        <v>3</v>
      </c>
      <c r="J2113" s="3">
        <v>2435</v>
      </c>
      <c r="K2113" s="3">
        <v>2430</v>
      </c>
      <c r="L2113" s="3">
        <v>2445</v>
      </c>
    </row>
    <row r="2114" spans="1:14">
      <c r="A2114" s="69">
        <v>42153</v>
      </c>
      <c r="B2114" s="70">
        <v>0.70833333333333337</v>
      </c>
      <c r="C2114" s="71">
        <v>0</v>
      </c>
      <c r="D2114" s="71">
        <v>2436</v>
      </c>
      <c r="E2114" s="71">
        <v>-1</v>
      </c>
      <c r="F2114" s="71">
        <v>2</v>
      </c>
      <c r="G2114" s="71">
        <v>19405</v>
      </c>
      <c r="H2114" s="71">
        <f>SUM(F2079:F2114)</f>
        <v>64</v>
      </c>
      <c r="I2114" s="3">
        <f t="shared" si="32"/>
        <v>1</v>
      </c>
      <c r="J2114" s="73">
        <v>2430</v>
      </c>
      <c r="K2114" s="73">
        <v>2429</v>
      </c>
      <c r="L2114" s="73">
        <v>2434</v>
      </c>
      <c r="M2114" s="73">
        <v>-2</v>
      </c>
      <c r="N2114" t="s">
        <v>16</v>
      </c>
    </row>
    <row r="2115" spans="1:14">
      <c r="A2115" s="4">
        <v>42157</v>
      </c>
      <c r="B2115" s="68">
        <v>0.625</v>
      </c>
      <c r="C2115" s="3">
        <v>1</v>
      </c>
      <c r="D2115" s="59">
        <v>2413</v>
      </c>
      <c r="E2115" s="3">
        <v>1</v>
      </c>
      <c r="F2115" s="3"/>
      <c r="G2115" s="59">
        <v>19405</v>
      </c>
      <c r="H2115" s="88"/>
      <c r="I2115" s="3">
        <f t="shared" si="32"/>
        <v>1</v>
      </c>
      <c r="J2115" s="3">
        <v>2412</v>
      </c>
      <c r="K2115" s="3">
        <v>2396</v>
      </c>
      <c r="L2115" s="3">
        <v>2413</v>
      </c>
      <c r="M2115" s="3"/>
      <c r="N2115" s="3"/>
    </row>
    <row r="2116" spans="1:14">
      <c r="A2116" s="4">
        <v>42157</v>
      </c>
      <c r="B2116" s="5">
        <v>0.66666666666666663</v>
      </c>
      <c r="C2116" s="3">
        <v>0</v>
      </c>
      <c r="D2116" s="3">
        <v>2405</v>
      </c>
      <c r="E2116" s="3">
        <v>-1</v>
      </c>
      <c r="F2116" s="3">
        <v>-8</v>
      </c>
      <c r="G2116" s="3">
        <v>19397</v>
      </c>
      <c r="I2116" s="3">
        <f t="shared" ref="I2116:I2179" si="33">ABS(E2116)</f>
        <v>1</v>
      </c>
      <c r="J2116" s="73">
        <v>2400</v>
      </c>
      <c r="K2116" s="73">
        <v>2392</v>
      </c>
      <c r="L2116" s="73">
        <v>2402</v>
      </c>
      <c r="M2116" s="73">
        <v>-3</v>
      </c>
      <c r="N2116" s="3" t="s">
        <v>16</v>
      </c>
    </row>
    <row r="2117" spans="1:14">
      <c r="A2117" s="4">
        <v>42157</v>
      </c>
      <c r="B2117" s="5">
        <v>0.66666666666666663</v>
      </c>
      <c r="C2117" s="3">
        <v>-2</v>
      </c>
      <c r="D2117" s="3">
        <v>2405</v>
      </c>
      <c r="E2117" s="3">
        <v>-2</v>
      </c>
      <c r="F2117" s="3"/>
      <c r="G2117" s="3">
        <v>19397</v>
      </c>
      <c r="I2117" s="3">
        <f t="shared" si="33"/>
        <v>2</v>
      </c>
      <c r="J2117" s="72">
        <v>2400</v>
      </c>
      <c r="K2117" s="72">
        <v>2392</v>
      </c>
      <c r="L2117" s="72">
        <v>2402</v>
      </c>
      <c r="M2117" s="72">
        <v>-3</v>
      </c>
      <c r="N2117" s="3"/>
    </row>
    <row r="2118" spans="1:14">
      <c r="A2118" s="4">
        <v>42158</v>
      </c>
      <c r="B2118" s="5">
        <v>0.5</v>
      </c>
      <c r="C2118" s="3">
        <v>1</v>
      </c>
      <c r="D2118" s="3">
        <v>2399</v>
      </c>
      <c r="E2118" s="3">
        <v>3</v>
      </c>
      <c r="F2118" s="3">
        <v>12</v>
      </c>
      <c r="G2118" s="3">
        <v>19409</v>
      </c>
      <c r="I2118" s="3">
        <f t="shared" si="33"/>
        <v>3</v>
      </c>
      <c r="J2118" s="3">
        <v>2404</v>
      </c>
      <c r="K2118" s="3">
        <v>2398</v>
      </c>
      <c r="L2118" s="3">
        <v>2403</v>
      </c>
    </row>
    <row r="2119" spans="1:14">
      <c r="A2119" s="4">
        <v>42158</v>
      </c>
      <c r="B2119" s="5">
        <v>0.66666666666666663</v>
      </c>
      <c r="C2119" s="3">
        <v>0</v>
      </c>
      <c r="D2119" s="3">
        <v>2388</v>
      </c>
      <c r="E2119" s="3">
        <v>-1</v>
      </c>
      <c r="F2119" s="3">
        <v>-11</v>
      </c>
      <c r="G2119" s="3">
        <v>19398</v>
      </c>
      <c r="I2119" s="3">
        <f t="shared" si="33"/>
        <v>1</v>
      </c>
      <c r="J2119" s="3">
        <v>2381</v>
      </c>
      <c r="K2119" s="3">
        <v>2372</v>
      </c>
      <c r="L2119" s="3">
        <v>2385</v>
      </c>
      <c r="M2119" s="3">
        <v>-3</v>
      </c>
      <c r="N2119" t="s">
        <v>16</v>
      </c>
    </row>
    <row r="2120" spans="1:14">
      <c r="A2120" s="4">
        <v>42158</v>
      </c>
      <c r="B2120" s="5">
        <v>0.66666666666666663</v>
      </c>
      <c r="C2120" s="3">
        <v>-2</v>
      </c>
      <c r="D2120" s="3">
        <v>2388</v>
      </c>
      <c r="E2120" s="3">
        <v>-2</v>
      </c>
      <c r="F2120" s="3"/>
      <c r="G2120" s="3">
        <v>19398</v>
      </c>
      <c r="I2120" s="3">
        <f t="shared" si="33"/>
        <v>2</v>
      </c>
      <c r="J2120" s="72">
        <v>2381</v>
      </c>
      <c r="K2120" s="72">
        <v>2372</v>
      </c>
      <c r="L2120" s="72">
        <v>2385</v>
      </c>
      <c r="M2120" s="72">
        <v>-3</v>
      </c>
    </row>
    <row r="2121" spans="1:14">
      <c r="A2121" s="4">
        <v>42160</v>
      </c>
      <c r="B2121" s="5">
        <v>0.70833333333333337</v>
      </c>
      <c r="C2121" s="3">
        <v>1</v>
      </c>
      <c r="D2121" s="3">
        <v>2357</v>
      </c>
      <c r="E2121" s="3">
        <v>3</v>
      </c>
      <c r="F2121" s="3">
        <v>62</v>
      </c>
      <c r="G2121" s="3">
        <v>19460</v>
      </c>
      <c r="I2121" s="3">
        <f t="shared" si="33"/>
        <v>3</v>
      </c>
      <c r="J2121" s="3">
        <v>2361</v>
      </c>
      <c r="K2121" s="3">
        <v>2353</v>
      </c>
      <c r="L2121" s="3">
        <v>2353</v>
      </c>
      <c r="M2121" s="3"/>
    </row>
    <row r="2122" spans="1:14">
      <c r="A2122" s="4">
        <v>42163</v>
      </c>
      <c r="B2122" s="5">
        <v>0.66666666666666663</v>
      </c>
      <c r="C2122" s="3">
        <v>0</v>
      </c>
      <c r="D2122" s="3">
        <v>2347</v>
      </c>
      <c r="E2122" s="3">
        <v>-1</v>
      </c>
      <c r="F2122" s="3">
        <v>-10</v>
      </c>
      <c r="G2122" s="3">
        <v>19450</v>
      </c>
      <c r="I2122" s="3">
        <f t="shared" si="33"/>
        <v>1</v>
      </c>
      <c r="J2122" s="3">
        <v>2347</v>
      </c>
      <c r="K2122" s="3">
        <v>2344</v>
      </c>
      <c r="L2122" s="3">
        <v>2349</v>
      </c>
      <c r="N2122" t="s">
        <v>16</v>
      </c>
    </row>
    <row r="2123" spans="1:14">
      <c r="A2123" s="4">
        <v>42163</v>
      </c>
      <c r="B2123" s="5">
        <v>0.75</v>
      </c>
      <c r="C2123" s="3">
        <v>-2</v>
      </c>
      <c r="D2123" s="3">
        <v>2343</v>
      </c>
      <c r="E2123" s="3">
        <v>-2</v>
      </c>
      <c r="F2123" s="3"/>
      <c r="G2123" s="3">
        <v>19450</v>
      </c>
      <c r="I2123" s="3">
        <f t="shared" si="33"/>
        <v>2</v>
      </c>
      <c r="J2123" s="3">
        <v>2343</v>
      </c>
      <c r="K2123" s="3">
        <v>2336</v>
      </c>
      <c r="L2123" s="3">
        <v>2346</v>
      </c>
      <c r="M2123" s="3"/>
    </row>
    <row r="2124" spans="1:14">
      <c r="A2124" s="4">
        <v>42164</v>
      </c>
      <c r="B2124" s="5">
        <v>0.41666666666666669</v>
      </c>
      <c r="C2124" s="3">
        <v>1</v>
      </c>
      <c r="D2124" s="3">
        <v>2349</v>
      </c>
      <c r="E2124" s="3">
        <v>3</v>
      </c>
      <c r="F2124" s="3">
        <v>-12</v>
      </c>
      <c r="G2124" s="3">
        <v>19438</v>
      </c>
      <c r="I2124" s="3">
        <f t="shared" si="33"/>
        <v>3</v>
      </c>
      <c r="J2124" s="3">
        <v>2352</v>
      </c>
      <c r="K2124" s="3">
        <v>2350</v>
      </c>
      <c r="L2124" s="3">
        <v>2356</v>
      </c>
      <c r="M2124" s="3">
        <v>-1</v>
      </c>
    </row>
    <row r="2125" spans="1:14">
      <c r="A2125" s="4">
        <v>42164</v>
      </c>
      <c r="B2125" s="5">
        <v>0.70833333333333337</v>
      </c>
      <c r="C2125" s="3">
        <v>0</v>
      </c>
      <c r="D2125" s="3">
        <v>2333</v>
      </c>
      <c r="E2125" s="3">
        <v>-1</v>
      </c>
      <c r="F2125" s="3">
        <v>-16</v>
      </c>
      <c r="G2125" s="3">
        <v>19422</v>
      </c>
      <c r="I2125" s="3">
        <f t="shared" si="33"/>
        <v>1</v>
      </c>
      <c r="J2125" s="3">
        <v>2332</v>
      </c>
      <c r="K2125" s="3">
        <v>2330</v>
      </c>
      <c r="L2125" s="3">
        <v>2333</v>
      </c>
      <c r="N2125" t="s">
        <v>16</v>
      </c>
    </row>
    <row r="2126" spans="1:14">
      <c r="A2126" s="4">
        <v>42166</v>
      </c>
      <c r="B2126" s="5">
        <v>0.58333333333333337</v>
      </c>
      <c r="C2126" s="3">
        <v>-1</v>
      </c>
      <c r="D2126" s="3">
        <v>2370</v>
      </c>
      <c r="E2126" s="3">
        <v>-1</v>
      </c>
      <c r="F2126" s="3"/>
      <c r="G2126" s="3">
        <v>19422</v>
      </c>
      <c r="I2126" s="3">
        <f t="shared" si="33"/>
        <v>1</v>
      </c>
      <c r="J2126" s="3">
        <v>2368</v>
      </c>
      <c r="K2126" s="3">
        <v>2365</v>
      </c>
      <c r="L2126" s="3">
        <v>2373</v>
      </c>
      <c r="M2126" s="3"/>
    </row>
    <row r="2127" spans="1:14">
      <c r="A2127" s="4">
        <v>42166</v>
      </c>
      <c r="B2127" s="5">
        <v>0.66666666666666663</v>
      </c>
      <c r="C2127" s="3">
        <v>2</v>
      </c>
      <c r="D2127" s="3">
        <v>2372</v>
      </c>
      <c r="E2127" s="3">
        <v>3</v>
      </c>
      <c r="F2127" s="3">
        <v>-2</v>
      </c>
      <c r="G2127" s="3">
        <v>19420</v>
      </c>
      <c r="I2127" s="3">
        <f t="shared" si="33"/>
        <v>3</v>
      </c>
      <c r="J2127" s="3">
        <v>2372</v>
      </c>
      <c r="K2127" s="3">
        <v>2364</v>
      </c>
      <c r="L2127" s="3">
        <v>2377</v>
      </c>
      <c r="M2127" s="3"/>
    </row>
    <row r="2128" spans="1:14">
      <c r="A2128" s="4">
        <v>42166</v>
      </c>
      <c r="B2128" s="5">
        <v>0.70833333333333337</v>
      </c>
      <c r="C2128" s="3">
        <v>-1</v>
      </c>
      <c r="D2128" s="3">
        <v>2370</v>
      </c>
      <c r="E2128" s="3">
        <v>-3</v>
      </c>
      <c r="F2128" s="3">
        <v>-4</v>
      </c>
      <c r="G2128" s="3">
        <v>19416</v>
      </c>
      <c r="I2128" s="3">
        <f t="shared" si="33"/>
        <v>3</v>
      </c>
      <c r="J2128" s="72">
        <v>2367</v>
      </c>
      <c r="K2128" s="72">
        <v>2362</v>
      </c>
      <c r="L2128" s="72">
        <v>2368</v>
      </c>
      <c r="M2128" s="72">
        <v>-2</v>
      </c>
    </row>
    <row r="2129" spans="1:14">
      <c r="A2129" s="4">
        <v>42170</v>
      </c>
      <c r="B2129" s="5">
        <v>0.5</v>
      </c>
      <c r="C2129" s="3">
        <v>0</v>
      </c>
      <c r="D2129" s="3">
        <v>2355</v>
      </c>
      <c r="E2129" s="3">
        <v>1</v>
      </c>
      <c r="F2129" s="3">
        <v>15</v>
      </c>
      <c r="G2129" s="3">
        <v>19431</v>
      </c>
      <c r="I2129" s="3">
        <f t="shared" si="33"/>
        <v>1</v>
      </c>
      <c r="J2129" s="3">
        <v>2359</v>
      </c>
      <c r="K2129" s="3">
        <v>2355</v>
      </c>
      <c r="L2129" s="3">
        <v>2367</v>
      </c>
      <c r="N2129" t="s">
        <v>16</v>
      </c>
    </row>
    <row r="2130" spans="1:14">
      <c r="A2130" s="4">
        <v>42172</v>
      </c>
      <c r="B2130" s="5">
        <v>0.54166666666666663</v>
      </c>
      <c r="C2130" s="3">
        <v>-2</v>
      </c>
      <c r="D2130" s="3">
        <v>2340</v>
      </c>
      <c r="E2130" s="3">
        <v>-2</v>
      </c>
      <c r="F2130" s="3"/>
      <c r="G2130" s="3">
        <v>19431</v>
      </c>
      <c r="I2130" s="3">
        <f t="shared" si="33"/>
        <v>2</v>
      </c>
      <c r="J2130" s="72">
        <v>2334</v>
      </c>
      <c r="K2130" s="72">
        <v>2323</v>
      </c>
      <c r="L2130" s="72">
        <v>2337</v>
      </c>
      <c r="M2130" s="72">
        <v>-3</v>
      </c>
    </row>
    <row r="2131" spans="1:14">
      <c r="A2131" s="4">
        <v>42173</v>
      </c>
      <c r="B2131" s="5">
        <v>0.54166666666666663</v>
      </c>
      <c r="C2131" s="3">
        <v>1</v>
      </c>
      <c r="D2131" s="3">
        <v>2308</v>
      </c>
      <c r="E2131" s="3">
        <v>3</v>
      </c>
      <c r="F2131" s="3">
        <v>64</v>
      </c>
      <c r="G2131" s="3">
        <v>19495</v>
      </c>
      <c r="I2131" s="3">
        <f t="shared" si="33"/>
        <v>3</v>
      </c>
      <c r="J2131" s="72">
        <v>2315</v>
      </c>
      <c r="K2131" s="72">
        <v>2310</v>
      </c>
      <c r="L2131" s="72">
        <v>2320</v>
      </c>
      <c r="M2131" s="72">
        <v>-2</v>
      </c>
    </row>
    <row r="2132" spans="1:14">
      <c r="A2132" s="4">
        <v>42174</v>
      </c>
      <c r="B2132" s="5">
        <v>0.66666666666666663</v>
      </c>
      <c r="C2132" s="3">
        <v>0</v>
      </c>
      <c r="D2132" s="3">
        <v>2320</v>
      </c>
      <c r="E2132" s="3">
        <v>-1</v>
      </c>
      <c r="F2132" s="3">
        <v>12</v>
      </c>
      <c r="G2132" s="3">
        <v>19507</v>
      </c>
      <c r="I2132" s="3">
        <f t="shared" si="33"/>
        <v>1</v>
      </c>
      <c r="J2132" s="3">
        <v>2315</v>
      </c>
      <c r="K2132" s="3">
        <v>2312</v>
      </c>
      <c r="L2132" s="3">
        <v>2320</v>
      </c>
      <c r="N2132" t="s">
        <v>16</v>
      </c>
    </row>
    <row r="2133" spans="1:14">
      <c r="A2133" s="4">
        <v>42174</v>
      </c>
      <c r="B2133" s="5">
        <v>0.66666666666666663</v>
      </c>
      <c r="C2133" s="3">
        <v>-2</v>
      </c>
      <c r="D2133" s="3">
        <v>2320</v>
      </c>
      <c r="E2133" s="3">
        <v>-2</v>
      </c>
      <c r="F2133" s="3"/>
      <c r="G2133" s="3">
        <v>19507</v>
      </c>
      <c r="I2133" s="3">
        <f t="shared" si="33"/>
        <v>2</v>
      </c>
      <c r="J2133" s="3">
        <v>2315</v>
      </c>
      <c r="K2133" s="3">
        <v>2312</v>
      </c>
      <c r="L2133" s="3">
        <v>2320</v>
      </c>
    </row>
    <row r="2134" spans="1:14">
      <c r="A2134" s="4">
        <v>42177</v>
      </c>
      <c r="B2134" s="5">
        <v>0.375</v>
      </c>
      <c r="C2134" s="3">
        <v>2</v>
      </c>
      <c r="D2134" s="3">
        <v>2328</v>
      </c>
      <c r="E2134" s="3">
        <v>4</v>
      </c>
      <c r="F2134" s="3">
        <v>-16</v>
      </c>
      <c r="G2134" s="3">
        <v>19491</v>
      </c>
      <c r="I2134" s="3">
        <f t="shared" si="33"/>
        <v>4</v>
      </c>
      <c r="J2134" s="3">
        <v>2328</v>
      </c>
      <c r="K2134" s="3">
        <v>2326</v>
      </c>
      <c r="L2134" s="3">
        <v>2335</v>
      </c>
    </row>
    <row r="2135" spans="1:14">
      <c r="A2135" s="4">
        <v>42178</v>
      </c>
      <c r="B2135" s="5">
        <v>0.54166666666666663</v>
      </c>
      <c r="C2135" s="3">
        <v>-1</v>
      </c>
      <c r="D2135" s="3">
        <v>2358</v>
      </c>
      <c r="E2135" s="3">
        <v>-3</v>
      </c>
      <c r="F2135" s="3">
        <v>60</v>
      </c>
      <c r="G2135" s="3">
        <v>19551</v>
      </c>
      <c r="I2135" s="3">
        <f t="shared" si="33"/>
        <v>3</v>
      </c>
      <c r="J2135" s="3">
        <v>2357</v>
      </c>
      <c r="K2135" s="3">
        <v>2355</v>
      </c>
      <c r="L2135" s="3">
        <v>2362</v>
      </c>
    </row>
    <row r="2136" spans="1:14">
      <c r="A2136" s="4">
        <v>42179</v>
      </c>
      <c r="B2136" s="5">
        <v>0.70833333333333337</v>
      </c>
      <c r="C2136" s="3">
        <v>0</v>
      </c>
      <c r="D2136" s="3">
        <v>2356</v>
      </c>
      <c r="E2136" s="3">
        <v>1</v>
      </c>
      <c r="F2136" s="3">
        <v>2</v>
      </c>
      <c r="G2136" s="3">
        <v>19553</v>
      </c>
      <c r="I2136" s="3">
        <f t="shared" si="33"/>
        <v>1</v>
      </c>
      <c r="J2136" s="3">
        <v>2360</v>
      </c>
      <c r="K2136" s="3">
        <v>2354</v>
      </c>
      <c r="L2136" s="3">
        <v>2361</v>
      </c>
      <c r="N2136" t="s">
        <v>16</v>
      </c>
    </row>
    <row r="2137" spans="1:14">
      <c r="A2137" s="4">
        <v>42179</v>
      </c>
      <c r="B2137" s="5">
        <v>0.70833333333333337</v>
      </c>
      <c r="C2137" s="3">
        <v>2</v>
      </c>
      <c r="D2137" s="3">
        <v>2356</v>
      </c>
      <c r="E2137" s="3">
        <v>2</v>
      </c>
      <c r="F2137" s="3"/>
      <c r="G2137" s="3">
        <v>19553</v>
      </c>
      <c r="I2137" s="3">
        <f t="shared" si="33"/>
        <v>2</v>
      </c>
      <c r="J2137" s="3">
        <v>2360</v>
      </c>
      <c r="K2137" s="3">
        <v>2354</v>
      </c>
      <c r="L2137" s="3">
        <v>2361</v>
      </c>
    </row>
    <row r="2138" spans="1:14">
      <c r="A2138" s="4">
        <v>42180</v>
      </c>
      <c r="B2138" s="5">
        <v>0.66666666666666663</v>
      </c>
      <c r="C2138" s="3">
        <v>-2</v>
      </c>
      <c r="D2138" s="3">
        <v>2365</v>
      </c>
      <c r="E2138" s="3">
        <v>-4</v>
      </c>
      <c r="F2138" s="3">
        <v>18</v>
      </c>
      <c r="G2138" s="3">
        <v>19571</v>
      </c>
      <c r="I2138" s="3">
        <f t="shared" si="33"/>
        <v>4</v>
      </c>
      <c r="J2138" s="3">
        <v>2355</v>
      </c>
      <c r="K2138" s="3">
        <v>2352</v>
      </c>
      <c r="L2138" s="3">
        <v>2368</v>
      </c>
    </row>
    <row r="2139" spans="1:14">
      <c r="A2139" s="69">
        <v>42184</v>
      </c>
      <c r="B2139" s="70">
        <v>0.625</v>
      </c>
      <c r="C2139" s="71">
        <v>1</v>
      </c>
      <c r="D2139" s="71">
        <v>2299</v>
      </c>
      <c r="E2139" s="71">
        <v>3</v>
      </c>
      <c r="F2139" s="71">
        <v>132</v>
      </c>
      <c r="G2139" s="71">
        <v>19703</v>
      </c>
      <c r="H2139" s="71">
        <f>SUM(F2115:F2139)</f>
        <v>298</v>
      </c>
      <c r="I2139" s="3">
        <f t="shared" si="33"/>
        <v>3</v>
      </c>
      <c r="J2139" s="3">
        <v>2301</v>
      </c>
      <c r="K2139" s="3">
        <v>2298</v>
      </c>
      <c r="L2139" s="3">
        <v>2312</v>
      </c>
    </row>
    <row r="2140" spans="1:14">
      <c r="A2140" s="4">
        <v>42186</v>
      </c>
      <c r="B2140" s="68">
        <v>0.70833333333333337</v>
      </c>
      <c r="C2140" s="3">
        <v>0</v>
      </c>
      <c r="D2140" s="59">
        <v>2319</v>
      </c>
      <c r="E2140" s="3">
        <v>-1</v>
      </c>
      <c r="F2140" s="3">
        <v>20</v>
      </c>
      <c r="G2140" s="59">
        <v>19723</v>
      </c>
      <c r="H2140" s="3"/>
      <c r="I2140" s="3">
        <f t="shared" si="33"/>
        <v>1</v>
      </c>
      <c r="J2140" s="73">
        <v>2310</v>
      </c>
      <c r="K2140" s="73">
        <v>2304</v>
      </c>
      <c r="L2140" s="73">
        <v>2311</v>
      </c>
      <c r="M2140" s="73">
        <v>-8</v>
      </c>
      <c r="N2140" t="s">
        <v>16</v>
      </c>
    </row>
    <row r="2141" spans="1:14">
      <c r="A2141" s="4">
        <v>42186</v>
      </c>
      <c r="B2141" s="5">
        <v>0.70833333333333337</v>
      </c>
      <c r="C2141" s="3">
        <v>-2</v>
      </c>
      <c r="D2141" s="3">
        <v>2319</v>
      </c>
      <c r="E2141" s="3">
        <v>-2</v>
      </c>
      <c r="F2141" s="3"/>
      <c r="G2141" s="3">
        <v>19723</v>
      </c>
      <c r="H2141" s="3"/>
      <c r="I2141" s="3">
        <f t="shared" si="33"/>
        <v>2</v>
      </c>
      <c r="J2141" s="72">
        <v>2310</v>
      </c>
      <c r="K2141" s="72">
        <v>2304</v>
      </c>
      <c r="L2141" s="72">
        <v>2311</v>
      </c>
      <c r="M2141" s="72">
        <v>-8</v>
      </c>
      <c r="N2141" s="86" t="s">
        <v>89</v>
      </c>
    </row>
    <row r="2142" spans="1:14">
      <c r="A2142" s="4">
        <v>42187</v>
      </c>
      <c r="B2142" s="5">
        <v>0.66666666666666663</v>
      </c>
      <c r="C2142" s="3">
        <v>1</v>
      </c>
      <c r="D2142" s="3">
        <v>2304</v>
      </c>
      <c r="E2142" s="3">
        <v>3</v>
      </c>
      <c r="F2142" s="3">
        <v>30</v>
      </c>
      <c r="G2142" s="92">
        <v>19753</v>
      </c>
      <c r="H2142" s="3"/>
      <c r="I2142" s="3">
        <f t="shared" si="33"/>
        <v>3</v>
      </c>
      <c r="J2142" s="3">
        <v>2306</v>
      </c>
      <c r="K2142" s="3">
        <v>2298</v>
      </c>
      <c r="L2142" s="3">
        <v>2311</v>
      </c>
    </row>
    <row r="2143" spans="1:14">
      <c r="A2143" s="1">
        <v>42187</v>
      </c>
      <c r="B2143" s="2">
        <v>0.75</v>
      </c>
      <c r="C2143">
        <v>-2</v>
      </c>
      <c r="D2143">
        <v>2299</v>
      </c>
      <c r="E2143">
        <v>-3</v>
      </c>
      <c r="F2143">
        <v>-5</v>
      </c>
      <c r="G2143">
        <v>19748</v>
      </c>
      <c r="I2143" s="3">
        <f t="shared" si="33"/>
        <v>3</v>
      </c>
      <c r="J2143" s="3">
        <v>2299</v>
      </c>
      <c r="K2143" s="3">
        <v>2300</v>
      </c>
      <c r="L2143" s="3">
        <v>2303</v>
      </c>
    </row>
    <row r="2144" spans="1:14">
      <c r="A2144" s="1">
        <v>42188</v>
      </c>
      <c r="B2144" s="2">
        <v>0.58333333333333337</v>
      </c>
      <c r="C2144">
        <v>1</v>
      </c>
      <c r="D2144">
        <v>2298</v>
      </c>
      <c r="E2144">
        <v>3</v>
      </c>
      <c r="F2144">
        <v>2</v>
      </c>
      <c r="G2144">
        <v>19750</v>
      </c>
      <c r="I2144" s="3">
        <f t="shared" si="33"/>
        <v>3</v>
      </c>
      <c r="J2144" s="3">
        <v>2298</v>
      </c>
      <c r="K2144" s="3">
        <v>2295</v>
      </c>
      <c r="L2144" s="3">
        <v>2301</v>
      </c>
      <c r="M2144" s="3"/>
      <c r="N2144" s="3"/>
    </row>
    <row r="2145" spans="1:14">
      <c r="A2145" s="1">
        <v>42188</v>
      </c>
      <c r="B2145" s="2">
        <v>0.66666666666666663</v>
      </c>
      <c r="C2145">
        <v>0</v>
      </c>
      <c r="D2145">
        <v>2287</v>
      </c>
      <c r="E2145">
        <v>-1</v>
      </c>
      <c r="F2145">
        <v>-11</v>
      </c>
      <c r="G2145">
        <v>19739</v>
      </c>
      <c r="I2145" s="3">
        <f t="shared" si="33"/>
        <v>1</v>
      </c>
      <c r="J2145" s="73">
        <v>2276</v>
      </c>
      <c r="K2145" s="73">
        <v>2270</v>
      </c>
      <c r="L2145" s="73">
        <v>2282</v>
      </c>
      <c r="M2145" s="73">
        <v>-5</v>
      </c>
      <c r="N2145" s="3" t="s">
        <v>16</v>
      </c>
    </row>
    <row r="2146" spans="1:14">
      <c r="A2146" s="1">
        <v>42188</v>
      </c>
      <c r="B2146" s="2">
        <v>0.66666666666666663</v>
      </c>
      <c r="C2146">
        <v>-2</v>
      </c>
      <c r="D2146">
        <v>2287</v>
      </c>
      <c r="E2146">
        <v>-2</v>
      </c>
      <c r="G2146">
        <v>19739</v>
      </c>
      <c r="I2146" s="3">
        <f t="shared" si="33"/>
        <v>2</v>
      </c>
      <c r="J2146" s="72">
        <v>2276</v>
      </c>
      <c r="K2146" s="72">
        <v>2270</v>
      </c>
      <c r="L2146" s="72">
        <v>2282</v>
      </c>
      <c r="M2146" s="72">
        <v>-5</v>
      </c>
      <c r="N2146" s="86" t="s">
        <v>89</v>
      </c>
    </row>
    <row r="2147" spans="1:14">
      <c r="A2147" s="1">
        <v>42188</v>
      </c>
      <c r="B2147" s="2">
        <v>0.75</v>
      </c>
      <c r="C2147">
        <v>1</v>
      </c>
      <c r="D2147">
        <v>2288</v>
      </c>
      <c r="E2147">
        <v>3</v>
      </c>
      <c r="F2147">
        <v>-2</v>
      </c>
      <c r="G2147">
        <v>19737</v>
      </c>
      <c r="I2147" s="3">
        <f t="shared" si="33"/>
        <v>3</v>
      </c>
      <c r="J2147" s="3">
        <v>2288</v>
      </c>
      <c r="K2147" s="3">
        <v>2259</v>
      </c>
      <c r="L2147" s="3">
        <v>2267</v>
      </c>
    </row>
    <row r="2148" spans="1:14">
      <c r="A2148" s="1">
        <v>42191</v>
      </c>
      <c r="B2148" s="2">
        <v>0.375</v>
      </c>
      <c r="C2148">
        <v>0</v>
      </c>
      <c r="D2148">
        <v>2264</v>
      </c>
      <c r="E2148">
        <v>-1</v>
      </c>
      <c r="F2148">
        <v>-24</v>
      </c>
      <c r="G2148">
        <v>19713</v>
      </c>
      <c r="I2148" s="3">
        <f t="shared" si="33"/>
        <v>1</v>
      </c>
      <c r="J2148" s="3">
        <v>2266</v>
      </c>
      <c r="K2148" s="3">
        <v>2261</v>
      </c>
      <c r="L2148" s="3">
        <v>2280</v>
      </c>
      <c r="M2148" s="3"/>
      <c r="N2148" s="3" t="s">
        <v>16</v>
      </c>
    </row>
    <row r="2149" spans="1:14">
      <c r="A2149" s="1">
        <v>42191</v>
      </c>
      <c r="B2149" s="2">
        <v>0.375</v>
      </c>
      <c r="C2149">
        <v>-2</v>
      </c>
      <c r="D2149">
        <v>2264</v>
      </c>
      <c r="E2149">
        <v>-2</v>
      </c>
      <c r="G2149">
        <v>19713</v>
      </c>
      <c r="I2149" s="3">
        <f t="shared" si="33"/>
        <v>2</v>
      </c>
      <c r="J2149" s="3">
        <v>2266</v>
      </c>
      <c r="K2149" s="3">
        <v>2261</v>
      </c>
      <c r="L2149" s="3">
        <v>2280</v>
      </c>
      <c r="M2149" s="3"/>
      <c r="N2149" s="3"/>
    </row>
    <row r="2150" spans="1:14">
      <c r="A2150" s="1">
        <v>42191</v>
      </c>
      <c r="B2150" s="2">
        <v>0.54166666666666663</v>
      </c>
      <c r="C2150">
        <v>1</v>
      </c>
      <c r="D2150">
        <v>2273</v>
      </c>
      <c r="E2150">
        <v>3</v>
      </c>
      <c r="F2150">
        <v>-18</v>
      </c>
      <c r="G2150">
        <v>19695</v>
      </c>
      <c r="I2150" s="3">
        <f t="shared" si="33"/>
        <v>3</v>
      </c>
      <c r="J2150" s="3">
        <v>2272</v>
      </c>
      <c r="K2150" s="3">
        <v>2270</v>
      </c>
      <c r="L2150" s="3">
        <v>2276</v>
      </c>
    </row>
    <row r="2151" spans="1:14">
      <c r="A2151" s="1">
        <v>42192</v>
      </c>
      <c r="B2151" s="2">
        <v>0.58333333333333337</v>
      </c>
      <c r="C2151">
        <v>0</v>
      </c>
      <c r="D2151">
        <v>2272</v>
      </c>
      <c r="E2151">
        <v>-1</v>
      </c>
      <c r="F2151">
        <v>-1</v>
      </c>
      <c r="G2151">
        <v>19694</v>
      </c>
      <c r="I2151" s="3">
        <f t="shared" si="33"/>
        <v>1</v>
      </c>
      <c r="J2151" s="73">
        <v>2268</v>
      </c>
      <c r="K2151" s="73">
        <v>2268</v>
      </c>
      <c r="L2151" s="73">
        <v>2271</v>
      </c>
      <c r="M2151" s="73">
        <v>-1</v>
      </c>
      <c r="N2151" t="s">
        <v>16</v>
      </c>
    </row>
    <row r="2152" spans="1:14">
      <c r="A2152" s="1">
        <v>42193</v>
      </c>
      <c r="B2152" s="2">
        <v>0.58333333333333337</v>
      </c>
      <c r="C2152">
        <v>1</v>
      </c>
      <c r="D2152">
        <v>2225</v>
      </c>
      <c r="E2152">
        <v>1</v>
      </c>
      <c r="G2152">
        <v>19694</v>
      </c>
      <c r="I2152" s="3">
        <f t="shared" si="33"/>
        <v>1</v>
      </c>
      <c r="J2152" s="3">
        <v>2227</v>
      </c>
      <c r="K2152" s="3">
        <v>2223</v>
      </c>
      <c r="L2152" s="3">
        <v>2232</v>
      </c>
    </row>
    <row r="2153" spans="1:14">
      <c r="A2153" s="1">
        <v>42198</v>
      </c>
      <c r="B2153" s="2">
        <v>0.625</v>
      </c>
      <c r="C2153">
        <v>0</v>
      </c>
      <c r="D2153">
        <v>2275</v>
      </c>
      <c r="E2153">
        <v>-1</v>
      </c>
      <c r="F2153">
        <v>50</v>
      </c>
      <c r="G2153">
        <v>19744</v>
      </c>
      <c r="I2153" s="3">
        <f t="shared" si="33"/>
        <v>1</v>
      </c>
      <c r="J2153" s="3">
        <v>2273</v>
      </c>
      <c r="K2153" s="3">
        <v>2270</v>
      </c>
      <c r="L2153" s="3">
        <v>2279</v>
      </c>
      <c r="N2153" t="s">
        <v>16</v>
      </c>
    </row>
    <row r="2154" spans="1:14">
      <c r="A2154" s="1">
        <v>42199</v>
      </c>
      <c r="B2154" s="2">
        <v>0.625</v>
      </c>
      <c r="C2154">
        <v>2</v>
      </c>
      <c r="D2154">
        <v>2273</v>
      </c>
      <c r="E2154">
        <v>2</v>
      </c>
      <c r="G2154">
        <v>19744</v>
      </c>
      <c r="I2154" s="3">
        <f t="shared" si="33"/>
        <v>2</v>
      </c>
      <c r="J2154" s="74">
        <v>2272</v>
      </c>
      <c r="K2154" s="74">
        <v>2263</v>
      </c>
      <c r="L2154" s="74">
        <v>2274</v>
      </c>
      <c r="M2154" s="74">
        <v>1</v>
      </c>
    </row>
    <row r="2155" spans="1:14">
      <c r="A2155" s="1">
        <v>42199</v>
      </c>
      <c r="B2155" s="2">
        <v>0.66666666666666663</v>
      </c>
      <c r="C2155">
        <v>-1</v>
      </c>
      <c r="D2155">
        <v>2268</v>
      </c>
      <c r="E2155">
        <v>-3</v>
      </c>
      <c r="F2155">
        <v>-10</v>
      </c>
      <c r="G2155">
        <v>19734</v>
      </c>
      <c r="I2155" s="3">
        <f t="shared" si="33"/>
        <v>3</v>
      </c>
      <c r="J2155" s="3">
        <v>2265</v>
      </c>
      <c r="K2155" s="3">
        <v>2263</v>
      </c>
      <c r="L2155" s="3">
        <v>2271</v>
      </c>
      <c r="M2155" s="3"/>
    </row>
    <row r="2156" spans="1:14">
      <c r="A2156" s="1">
        <v>42200</v>
      </c>
      <c r="B2156" s="2">
        <v>0.5</v>
      </c>
      <c r="C2156">
        <v>2</v>
      </c>
      <c r="D2156">
        <v>2269</v>
      </c>
      <c r="E2156">
        <v>3</v>
      </c>
      <c r="F2156">
        <v>-1</v>
      </c>
      <c r="G2156">
        <v>19733</v>
      </c>
      <c r="I2156" s="3">
        <f t="shared" si="33"/>
        <v>3</v>
      </c>
      <c r="J2156" s="3">
        <v>2269</v>
      </c>
      <c r="K2156" s="3">
        <v>2265</v>
      </c>
      <c r="L2156" s="3">
        <v>2269</v>
      </c>
    </row>
    <row r="2157" spans="1:14">
      <c r="A2157" s="1">
        <v>42200</v>
      </c>
      <c r="B2157" s="2">
        <v>0.54166666666666663</v>
      </c>
      <c r="C2157">
        <v>-1</v>
      </c>
      <c r="D2157">
        <v>2267</v>
      </c>
      <c r="E2157">
        <v>-3</v>
      </c>
      <c r="F2157">
        <v>-4</v>
      </c>
      <c r="G2157">
        <v>19729</v>
      </c>
      <c r="I2157" s="3">
        <f t="shared" si="33"/>
        <v>3</v>
      </c>
      <c r="J2157" s="3">
        <v>2266</v>
      </c>
      <c r="K2157" s="3">
        <v>2265</v>
      </c>
      <c r="L2157" s="3">
        <v>2269</v>
      </c>
    </row>
    <row r="2158" spans="1:14">
      <c r="A2158" s="1">
        <v>42201</v>
      </c>
      <c r="B2158" s="2">
        <v>0.375</v>
      </c>
      <c r="C2158">
        <v>0</v>
      </c>
      <c r="D2158">
        <v>2278</v>
      </c>
      <c r="E2158">
        <v>1</v>
      </c>
      <c r="F2158">
        <v>-11</v>
      </c>
      <c r="G2158">
        <v>19718</v>
      </c>
      <c r="I2158" s="3">
        <f t="shared" si="33"/>
        <v>1</v>
      </c>
      <c r="J2158" s="3">
        <v>2278</v>
      </c>
      <c r="K2158" s="3">
        <v>2275</v>
      </c>
      <c r="L2158" s="3">
        <v>2295</v>
      </c>
      <c r="N2158" t="s">
        <v>16</v>
      </c>
    </row>
    <row r="2159" spans="1:14">
      <c r="A2159" s="1">
        <v>42202</v>
      </c>
      <c r="B2159" s="2">
        <v>0.41666666666666669</v>
      </c>
      <c r="C2159">
        <v>-1</v>
      </c>
      <c r="D2159">
        <v>2305</v>
      </c>
      <c r="E2159">
        <v>-1</v>
      </c>
      <c r="G2159">
        <v>19718</v>
      </c>
      <c r="I2159" s="3">
        <f t="shared" si="33"/>
        <v>1</v>
      </c>
      <c r="J2159" s="3">
        <v>2303</v>
      </c>
      <c r="K2159" s="3">
        <v>2300</v>
      </c>
      <c r="L2159" s="3">
        <v>2306</v>
      </c>
    </row>
    <row r="2160" spans="1:14">
      <c r="A2160" s="1">
        <v>42206</v>
      </c>
      <c r="B2160" s="2">
        <v>0.45833333333333331</v>
      </c>
      <c r="C2160">
        <v>1</v>
      </c>
      <c r="D2160">
        <v>2262</v>
      </c>
      <c r="E2160">
        <v>2</v>
      </c>
      <c r="F2160">
        <v>43</v>
      </c>
      <c r="G2160">
        <v>19761</v>
      </c>
      <c r="I2160" s="3">
        <f t="shared" si="33"/>
        <v>2</v>
      </c>
      <c r="J2160" s="3">
        <v>2262</v>
      </c>
      <c r="K2160" s="3">
        <v>2252</v>
      </c>
      <c r="L2160" s="3">
        <v>2262</v>
      </c>
      <c r="M2160" s="3"/>
      <c r="N2160" s="3"/>
    </row>
    <row r="2161" spans="1:14">
      <c r="A2161" s="1">
        <v>42206</v>
      </c>
      <c r="B2161" s="2">
        <v>0.5</v>
      </c>
      <c r="C2161">
        <v>-2</v>
      </c>
      <c r="D2161">
        <v>2258</v>
      </c>
      <c r="E2161">
        <v>-3</v>
      </c>
      <c r="F2161">
        <v>-4</v>
      </c>
      <c r="G2161">
        <v>19757</v>
      </c>
      <c r="I2161" s="3">
        <f t="shared" si="33"/>
        <v>3</v>
      </c>
      <c r="J2161" s="3">
        <v>2256</v>
      </c>
      <c r="K2161" s="3">
        <v>2253</v>
      </c>
      <c r="L2161" s="3">
        <v>2258</v>
      </c>
      <c r="M2161" s="3"/>
      <c r="N2161" s="3"/>
    </row>
    <row r="2162" spans="1:14">
      <c r="A2162" s="1">
        <v>42206</v>
      </c>
      <c r="B2162" s="2">
        <v>0.70833333333333337</v>
      </c>
      <c r="C2162">
        <v>1</v>
      </c>
      <c r="D2162">
        <v>2250</v>
      </c>
      <c r="E2162">
        <v>3</v>
      </c>
      <c r="F2162">
        <v>16</v>
      </c>
      <c r="G2162">
        <v>19773</v>
      </c>
      <c r="I2162" s="3">
        <f t="shared" si="33"/>
        <v>3</v>
      </c>
      <c r="J2162" s="3">
        <v>2254</v>
      </c>
      <c r="K2162" s="3">
        <v>2245</v>
      </c>
      <c r="L2162" s="3">
        <v>2256</v>
      </c>
    </row>
    <row r="2163" spans="1:14">
      <c r="A2163" s="1">
        <v>42207</v>
      </c>
      <c r="B2163" s="2">
        <v>0.41666666666666669</v>
      </c>
      <c r="C2163">
        <v>-2</v>
      </c>
      <c r="D2163">
        <v>2243</v>
      </c>
      <c r="E2163">
        <v>-3</v>
      </c>
      <c r="F2163">
        <v>-7</v>
      </c>
      <c r="G2163">
        <v>19766</v>
      </c>
      <c r="I2163" s="3">
        <f t="shared" si="33"/>
        <v>3</v>
      </c>
      <c r="J2163" s="72">
        <v>2233</v>
      </c>
      <c r="K2163" s="72">
        <v>2222</v>
      </c>
      <c r="L2163" s="72">
        <v>2239</v>
      </c>
      <c r="M2163" s="72">
        <v>-4</v>
      </c>
    </row>
    <row r="2164" spans="1:14">
      <c r="A2164" s="1">
        <v>42208</v>
      </c>
      <c r="B2164" s="2">
        <v>0.45833333333333331</v>
      </c>
      <c r="C2164">
        <v>1</v>
      </c>
      <c r="D2164">
        <v>2192</v>
      </c>
      <c r="E2164">
        <v>3</v>
      </c>
      <c r="F2164">
        <v>102</v>
      </c>
      <c r="G2164">
        <v>19868</v>
      </c>
      <c r="I2164" s="3">
        <f t="shared" si="33"/>
        <v>3</v>
      </c>
      <c r="J2164" s="72">
        <v>2197</v>
      </c>
      <c r="K2164" s="72">
        <v>2193</v>
      </c>
      <c r="L2164" s="72">
        <v>2207</v>
      </c>
      <c r="M2164" s="72">
        <v>-1</v>
      </c>
    </row>
    <row r="2165" spans="1:14">
      <c r="A2165" s="1">
        <v>42209</v>
      </c>
      <c r="B2165" s="2">
        <v>0.66666666666666663</v>
      </c>
      <c r="C2165">
        <v>-2</v>
      </c>
      <c r="D2165">
        <v>2198</v>
      </c>
      <c r="E2165">
        <v>-3</v>
      </c>
      <c r="F2165">
        <v>6</v>
      </c>
      <c r="G2165">
        <v>19874</v>
      </c>
      <c r="I2165" s="3">
        <f t="shared" si="33"/>
        <v>3</v>
      </c>
      <c r="J2165" s="72">
        <v>2196</v>
      </c>
      <c r="K2165" s="72">
        <v>2188</v>
      </c>
      <c r="L2165" s="72">
        <v>2197</v>
      </c>
      <c r="M2165" s="72">
        <v>-1</v>
      </c>
      <c r="N2165" s="3"/>
    </row>
    <row r="2166" spans="1:14">
      <c r="A2166" s="1">
        <v>42212</v>
      </c>
      <c r="B2166" s="2">
        <v>0.58333333333333337</v>
      </c>
      <c r="C2166">
        <v>1</v>
      </c>
      <c r="D2166">
        <v>2181</v>
      </c>
      <c r="E2166">
        <v>3</v>
      </c>
      <c r="F2166">
        <v>34</v>
      </c>
      <c r="G2166">
        <v>19908</v>
      </c>
      <c r="I2166" s="3">
        <f t="shared" si="33"/>
        <v>3</v>
      </c>
      <c r="J2166" s="3">
        <v>2187</v>
      </c>
      <c r="K2166" s="3">
        <v>2175</v>
      </c>
      <c r="L2166" s="3">
        <v>2188</v>
      </c>
      <c r="M2166" s="3"/>
      <c r="N2166" s="3"/>
    </row>
    <row r="2167" spans="1:14">
      <c r="A2167" s="1">
        <v>42214</v>
      </c>
      <c r="B2167" s="2">
        <v>0.375</v>
      </c>
      <c r="C2167">
        <v>2</v>
      </c>
      <c r="D2167">
        <v>2207</v>
      </c>
      <c r="E2167">
        <v>1</v>
      </c>
      <c r="G2167">
        <v>19908</v>
      </c>
      <c r="I2167" s="3">
        <f t="shared" si="33"/>
        <v>1</v>
      </c>
      <c r="J2167" s="3">
        <v>2208</v>
      </c>
      <c r="K2167" s="3">
        <v>2198</v>
      </c>
      <c r="L2167" s="3">
        <v>2210</v>
      </c>
      <c r="M2167" s="3"/>
    </row>
    <row r="2168" spans="1:14">
      <c r="A2168" s="1">
        <v>42215</v>
      </c>
      <c r="B2168" s="2">
        <v>0.41666666666666669</v>
      </c>
      <c r="C2168">
        <v>-2</v>
      </c>
      <c r="D2168">
        <v>2219</v>
      </c>
      <c r="E2168">
        <v>-4</v>
      </c>
      <c r="F2168">
        <v>50</v>
      </c>
      <c r="G2168">
        <v>19958</v>
      </c>
      <c r="I2168" s="3">
        <f t="shared" si="33"/>
        <v>4</v>
      </c>
      <c r="J2168" s="72">
        <v>2213</v>
      </c>
      <c r="K2168" s="72">
        <v>2196</v>
      </c>
      <c r="L2168" s="72">
        <v>2213</v>
      </c>
      <c r="M2168" s="72">
        <v>-6</v>
      </c>
      <c r="N2168" s="86" t="s">
        <v>89</v>
      </c>
    </row>
    <row r="2169" spans="1:14">
      <c r="A2169" s="69">
        <v>42216</v>
      </c>
      <c r="B2169" s="70">
        <v>0.41666666666666669</v>
      </c>
      <c r="C2169" s="71">
        <v>2</v>
      </c>
      <c r="D2169" s="71">
        <v>2196</v>
      </c>
      <c r="E2169" s="71">
        <v>4</v>
      </c>
      <c r="F2169" s="71">
        <v>46</v>
      </c>
      <c r="G2169" s="71">
        <v>20004</v>
      </c>
      <c r="H2169" s="71">
        <f>SUM(F2140:F2169)</f>
        <v>301</v>
      </c>
      <c r="I2169" s="3">
        <f t="shared" si="33"/>
        <v>4</v>
      </c>
      <c r="J2169" s="3">
        <v>2202</v>
      </c>
      <c r="K2169" s="3">
        <v>2193</v>
      </c>
      <c r="L2169" s="3">
        <v>2201</v>
      </c>
    </row>
    <row r="2170" spans="1:14">
      <c r="A2170" s="4">
        <v>42220</v>
      </c>
      <c r="B2170" s="68">
        <v>0.41666666666666669</v>
      </c>
      <c r="C2170" s="3">
        <v>0</v>
      </c>
      <c r="D2170" s="59">
        <v>2220</v>
      </c>
      <c r="E2170" s="3">
        <v>-2</v>
      </c>
      <c r="F2170" s="3">
        <v>48</v>
      </c>
      <c r="G2170" s="59">
        <v>20052</v>
      </c>
      <c r="H2170" s="88"/>
      <c r="I2170" s="3">
        <f t="shared" si="33"/>
        <v>2</v>
      </c>
      <c r="J2170" s="3">
        <v>2217</v>
      </c>
      <c r="K2170" s="3">
        <v>2217</v>
      </c>
      <c r="L2170" s="3">
        <v>2235</v>
      </c>
      <c r="N2170" t="s">
        <v>16</v>
      </c>
    </row>
    <row r="2171" spans="1:14">
      <c r="A2171" s="4">
        <v>42221</v>
      </c>
      <c r="B2171" s="5">
        <v>0.375</v>
      </c>
      <c r="C2171" s="3">
        <v>2</v>
      </c>
      <c r="D2171" s="3">
        <v>2232</v>
      </c>
      <c r="E2171" s="3">
        <v>2</v>
      </c>
      <c r="F2171" s="3"/>
      <c r="G2171" s="3">
        <v>20052</v>
      </c>
      <c r="I2171" s="3">
        <f t="shared" si="33"/>
        <v>2</v>
      </c>
      <c r="J2171" s="3">
        <v>2232</v>
      </c>
      <c r="K2171" s="3">
        <v>2230</v>
      </c>
      <c r="L2171" s="3">
        <v>2244</v>
      </c>
      <c r="M2171" s="3"/>
      <c r="N2171" s="3"/>
    </row>
    <row r="2172" spans="1:14">
      <c r="A2172" s="4">
        <v>42222</v>
      </c>
      <c r="B2172" s="5">
        <v>0.375</v>
      </c>
      <c r="C2172" s="3">
        <v>0</v>
      </c>
      <c r="D2172" s="3">
        <v>2236</v>
      </c>
      <c r="E2172" s="3">
        <v>-2</v>
      </c>
      <c r="F2172" s="3">
        <v>8</v>
      </c>
      <c r="G2172" s="3">
        <v>20060</v>
      </c>
      <c r="I2172" s="3">
        <f t="shared" si="33"/>
        <v>2</v>
      </c>
      <c r="J2172" s="73">
        <v>2229</v>
      </c>
      <c r="K2172" s="73">
        <v>2212</v>
      </c>
      <c r="L2172" s="73">
        <v>2229</v>
      </c>
      <c r="M2172" s="73">
        <v>-7</v>
      </c>
      <c r="N2172" s="3" t="s">
        <v>16</v>
      </c>
    </row>
    <row r="2173" spans="1:14">
      <c r="A2173" s="4">
        <v>42222</v>
      </c>
      <c r="B2173" s="5">
        <v>0.375</v>
      </c>
      <c r="C2173" s="3">
        <v>-2</v>
      </c>
      <c r="D2173" s="3">
        <v>2236</v>
      </c>
      <c r="E2173" s="3">
        <v>-2</v>
      </c>
      <c r="F2173" s="3"/>
      <c r="G2173" s="3">
        <v>20060</v>
      </c>
      <c r="I2173" s="3">
        <f t="shared" si="33"/>
        <v>2</v>
      </c>
      <c r="J2173" s="72">
        <v>2229</v>
      </c>
      <c r="K2173" s="72">
        <v>2212</v>
      </c>
      <c r="L2173" s="72">
        <v>2229</v>
      </c>
      <c r="M2173" s="72">
        <v>-7</v>
      </c>
      <c r="N2173" s="86" t="s">
        <v>89</v>
      </c>
    </row>
    <row r="2174" spans="1:14">
      <c r="A2174" s="84">
        <v>42223</v>
      </c>
      <c r="B2174" s="85">
        <v>0.5</v>
      </c>
      <c r="C2174" s="86">
        <v>1</v>
      </c>
      <c r="D2174" s="86">
        <v>2195</v>
      </c>
      <c r="E2174" s="86">
        <v>3</v>
      </c>
      <c r="F2174" s="86">
        <v>82</v>
      </c>
      <c r="G2174" s="86">
        <v>20142</v>
      </c>
      <c r="I2174" s="3">
        <f t="shared" si="33"/>
        <v>3</v>
      </c>
      <c r="J2174" s="72">
        <v>2199</v>
      </c>
      <c r="K2174" s="72">
        <v>2197</v>
      </c>
      <c r="L2174" s="72">
        <v>2208</v>
      </c>
      <c r="M2174" s="72">
        <v>-2</v>
      </c>
    </row>
    <row r="2175" spans="1:14">
      <c r="A2175" s="4">
        <v>42227</v>
      </c>
      <c r="B2175" s="5">
        <v>0.625</v>
      </c>
      <c r="C2175" s="3">
        <v>-2</v>
      </c>
      <c r="D2175" s="3">
        <v>2214</v>
      </c>
      <c r="E2175" s="3">
        <v>-3</v>
      </c>
      <c r="F2175" s="3">
        <v>19</v>
      </c>
      <c r="G2175" s="3">
        <v>20161</v>
      </c>
      <c r="I2175" s="3">
        <f t="shared" si="33"/>
        <v>3</v>
      </c>
      <c r="J2175" s="3">
        <v>2212</v>
      </c>
      <c r="K2175" s="3">
        <v>2212</v>
      </c>
      <c r="L2175" s="3">
        <v>2220</v>
      </c>
      <c r="M2175" s="3"/>
      <c r="N2175" s="3"/>
    </row>
    <row r="2176" spans="1:14">
      <c r="A2176" s="4">
        <v>42228</v>
      </c>
      <c r="B2176" s="5">
        <v>0.66666666666666663</v>
      </c>
      <c r="C2176" s="3">
        <v>1</v>
      </c>
      <c r="D2176" s="3">
        <v>2196</v>
      </c>
      <c r="E2176" s="3">
        <v>3</v>
      </c>
      <c r="F2176" s="3">
        <v>36</v>
      </c>
      <c r="G2176" s="3">
        <v>20197</v>
      </c>
      <c r="I2176" s="3">
        <f t="shared" si="33"/>
        <v>3</v>
      </c>
      <c r="J2176" s="3">
        <v>2197</v>
      </c>
      <c r="K2176" s="3">
        <v>2192</v>
      </c>
      <c r="L2176" s="3">
        <v>2199</v>
      </c>
      <c r="M2176" s="3"/>
      <c r="N2176" s="3" t="s">
        <v>16</v>
      </c>
    </row>
    <row r="2177" spans="1:14">
      <c r="A2177" s="4">
        <v>42229</v>
      </c>
      <c r="B2177" s="5">
        <v>0.625</v>
      </c>
      <c r="C2177" s="3">
        <v>-1</v>
      </c>
      <c r="D2177" s="3">
        <v>2210</v>
      </c>
      <c r="E2177" s="3">
        <v>-2</v>
      </c>
      <c r="F2177" s="3">
        <v>14</v>
      </c>
      <c r="G2177" s="3">
        <v>20211</v>
      </c>
      <c r="I2177" s="3">
        <f t="shared" si="33"/>
        <v>2</v>
      </c>
      <c r="J2177" s="3">
        <v>2208</v>
      </c>
      <c r="K2177" s="3">
        <v>2207</v>
      </c>
      <c r="L2177" s="3">
        <v>2226</v>
      </c>
    </row>
    <row r="2178" spans="1:14">
      <c r="A2178" s="4">
        <v>42229</v>
      </c>
      <c r="B2178" s="5">
        <v>0.66666666666666663</v>
      </c>
      <c r="C2178" s="3">
        <v>2</v>
      </c>
      <c r="D2178" s="3">
        <v>2217</v>
      </c>
      <c r="E2178" s="3">
        <v>3</v>
      </c>
      <c r="F2178" s="3">
        <v>-7</v>
      </c>
      <c r="G2178" s="3">
        <v>20204</v>
      </c>
      <c r="I2178" s="3">
        <f t="shared" si="33"/>
        <v>3</v>
      </c>
      <c r="J2178" s="72">
        <v>2225</v>
      </c>
      <c r="K2178" s="72">
        <v>2221</v>
      </c>
      <c r="L2178" s="72">
        <v>2229</v>
      </c>
      <c r="M2178" s="72">
        <v>-4</v>
      </c>
    </row>
    <row r="2179" spans="1:14">
      <c r="A2179" s="4">
        <v>42230</v>
      </c>
      <c r="B2179" s="5">
        <v>0.45833333333333331</v>
      </c>
      <c r="C2179" s="3">
        <v>-1</v>
      </c>
      <c r="D2179" s="3">
        <v>2219</v>
      </c>
      <c r="E2179" s="3">
        <v>-3</v>
      </c>
      <c r="F2179" s="3">
        <v>4</v>
      </c>
      <c r="G2179" s="3">
        <v>20208</v>
      </c>
      <c r="I2179" s="3">
        <f t="shared" si="33"/>
        <v>3</v>
      </c>
      <c r="J2179" s="72">
        <v>2213</v>
      </c>
      <c r="K2179" s="72">
        <v>2212</v>
      </c>
      <c r="L2179" s="72">
        <v>2216</v>
      </c>
      <c r="M2179" s="72">
        <v>-3</v>
      </c>
    </row>
    <row r="2180" spans="1:14">
      <c r="A2180" s="4">
        <v>42234</v>
      </c>
      <c r="B2180" s="5">
        <v>0.54166666666666663</v>
      </c>
      <c r="C2180" s="3">
        <v>1</v>
      </c>
      <c r="D2180" s="3">
        <v>2169</v>
      </c>
      <c r="E2180" s="3">
        <v>2</v>
      </c>
      <c r="F2180" s="3">
        <v>50</v>
      </c>
      <c r="G2180" s="3">
        <v>20258</v>
      </c>
      <c r="I2180" s="3">
        <f t="shared" ref="I2180:I2243" si="34">ABS(E2180)</f>
        <v>2</v>
      </c>
      <c r="J2180" s="3">
        <v>2170</v>
      </c>
      <c r="K2180" s="3">
        <v>2163</v>
      </c>
      <c r="L2180" s="3">
        <v>2171</v>
      </c>
      <c r="M2180" s="3"/>
    </row>
    <row r="2181" spans="1:14">
      <c r="A2181" s="4">
        <v>42235</v>
      </c>
      <c r="B2181" s="5">
        <v>0.375</v>
      </c>
      <c r="C2181" s="3">
        <v>0</v>
      </c>
      <c r="D2181" s="3">
        <v>2162</v>
      </c>
      <c r="E2181" s="3">
        <v>-1</v>
      </c>
      <c r="F2181" s="3">
        <v>-7</v>
      </c>
      <c r="G2181" s="3">
        <v>20251</v>
      </c>
      <c r="I2181" s="3">
        <f t="shared" si="34"/>
        <v>1</v>
      </c>
      <c r="J2181" s="73">
        <v>2171</v>
      </c>
      <c r="K2181" s="73">
        <v>2165</v>
      </c>
      <c r="L2181" s="73">
        <v>2176</v>
      </c>
      <c r="M2181" s="73">
        <v>9</v>
      </c>
      <c r="N2181" t="s">
        <v>16</v>
      </c>
    </row>
    <row r="2182" spans="1:14">
      <c r="A2182" s="4">
        <v>42237</v>
      </c>
      <c r="B2182" s="5">
        <v>0.375</v>
      </c>
      <c r="C2182" s="3">
        <v>-2</v>
      </c>
      <c r="D2182" s="3">
        <v>2169</v>
      </c>
      <c r="E2182" s="3">
        <v>-2</v>
      </c>
      <c r="F2182" s="3"/>
      <c r="G2182" s="3">
        <v>20251</v>
      </c>
      <c r="I2182" s="3">
        <f t="shared" si="34"/>
        <v>2</v>
      </c>
      <c r="J2182" s="3">
        <v>2166</v>
      </c>
      <c r="K2182" s="3">
        <v>2165</v>
      </c>
      <c r="L2182" s="3">
        <v>2182</v>
      </c>
      <c r="M2182" s="3"/>
    </row>
    <row r="2183" spans="1:14">
      <c r="A2183" s="4">
        <v>42237</v>
      </c>
      <c r="B2183" s="5">
        <v>0.5</v>
      </c>
      <c r="C2183" s="3">
        <v>1</v>
      </c>
      <c r="D2183" s="3">
        <v>2187</v>
      </c>
      <c r="E2183" s="3">
        <v>3</v>
      </c>
      <c r="F2183" s="3">
        <v>-36</v>
      </c>
      <c r="G2183" s="3">
        <v>20215</v>
      </c>
      <c r="I2183" s="3">
        <f t="shared" si="34"/>
        <v>3</v>
      </c>
      <c r="J2183" s="74">
        <v>2184</v>
      </c>
      <c r="K2183" s="74">
        <v>2183</v>
      </c>
      <c r="L2183" s="74">
        <v>2190</v>
      </c>
      <c r="M2183" s="74">
        <v>3</v>
      </c>
    </row>
    <row r="2184" spans="1:14">
      <c r="A2184" s="4">
        <v>42237</v>
      </c>
      <c r="B2184" s="5">
        <v>0.54166666666666663</v>
      </c>
      <c r="C2184" s="3">
        <v>-2</v>
      </c>
      <c r="D2184" s="3">
        <v>2185</v>
      </c>
      <c r="E2184" s="3">
        <v>-3</v>
      </c>
      <c r="F2184" s="3">
        <v>-2</v>
      </c>
      <c r="G2184" s="3">
        <v>20213</v>
      </c>
      <c r="I2184" s="3">
        <f t="shared" si="34"/>
        <v>3</v>
      </c>
      <c r="J2184" s="3">
        <v>2184</v>
      </c>
      <c r="K2184" s="3">
        <v>2181</v>
      </c>
      <c r="L2184" s="3">
        <v>2187</v>
      </c>
      <c r="M2184" s="3"/>
    </row>
    <row r="2185" spans="1:14">
      <c r="A2185" s="4">
        <v>42241</v>
      </c>
      <c r="B2185" s="5">
        <v>0.54166666666666663</v>
      </c>
      <c r="C2185" s="3">
        <v>0</v>
      </c>
      <c r="D2185" s="3">
        <v>2085</v>
      </c>
      <c r="E2185" s="3">
        <v>2</v>
      </c>
      <c r="F2185" s="3">
        <v>200</v>
      </c>
      <c r="G2185" s="3">
        <v>20413</v>
      </c>
      <c r="I2185" s="3">
        <f t="shared" si="34"/>
        <v>2</v>
      </c>
      <c r="J2185" s="73">
        <v>2097</v>
      </c>
      <c r="K2185" s="73">
        <v>2090</v>
      </c>
      <c r="L2185" s="73">
        <v>2104</v>
      </c>
      <c r="M2185" s="73">
        <v>-5</v>
      </c>
      <c r="N2185" t="s">
        <v>16</v>
      </c>
    </row>
    <row r="2186" spans="1:14">
      <c r="A2186" s="4">
        <v>42242</v>
      </c>
      <c r="B2186" s="5">
        <v>0.375</v>
      </c>
      <c r="C2186" s="3">
        <v>-2</v>
      </c>
      <c r="D2186" s="3">
        <v>2053</v>
      </c>
      <c r="E2186" s="3">
        <v>-2</v>
      </c>
      <c r="F2186" s="3"/>
      <c r="G2186" s="3">
        <v>20413</v>
      </c>
      <c r="I2186" s="3">
        <f t="shared" si="34"/>
        <v>2</v>
      </c>
      <c r="J2186" s="3">
        <v>2048</v>
      </c>
      <c r="K2186" s="3">
        <v>2043</v>
      </c>
      <c r="L2186" s="3">
        <v>2071</v>
      </c>
      <c r="M2186" s="3"/>
    </row>
    <row r="2187" spans="1:14">
      <c r="A2187" s="4">
        <v>42242</v>
      </c>
      <c r="B2187" s="5">
        <v>0.41666666666666669</v>
      </c>
      <c r="C2187" s="3">
        <v>1</v>
      </c>
      <c r="D2187" s="3">
        <v>2056</v>
      </c>
      <c r="E2187" s="3">
        <v>3</v>
      </c>
      <c r="F2187" s="3">
        <v>-6</v>
      </c>
      <c r="G2187" s="3">
        <v>20407</v>
      </c>
      <c r="I2187" s="3">
        <f t="shared" si="34"/>
        <v>3</v>
      </c>
      <c r="J2187" s="3">
        <v>2061</v>
      </c>
      <c r="K2187" s="3">
        <v>2053</v>
      </c>
      <c r="L2187" s="3">
        <v>2080</v>
      </c>
      <c r="M2187" s="3"/>
    </row>
    <row r="2188" spans="1:14">
      <c r="A2188" s="4">
        <v>42244</v>
      </c>
      <c r="B2188" s="5">
        <v>0.45833333333333331</v>
      </c>
      <c r="C2188" s="3">
        <v>-1</v>
      </c>
      <c r="D2188" s="3">
        <v>2109</v>
      </c>
      <c r="E2188" s="3">
        <v>-2</v>
      </c>
      <c r="F2188" s="3">
        <v>53</v>
      </c>
      <c r="G2188" s="3">
        <v>20460</v>
      </c>
      <c r="I2188" s="3">
        <f t="shared" si="34"/>
        <v>2</v>
      </c>
      <c r="J2188" s="74">
        <v>2111</v>
      </c>
      <c r="K2188" s="74">
        <v>2108</v>
      </c>
      <c r="L2188" s="74">
        <v>2121</v>
      </c>
      <c r="M2188" s="74">
        <v>2</v>
      </c>
      <c r="N2188" s="3"/>
    </row>
    <row r="2189" spans="1:14">
      <c r="A2189" s="4">
        <v>42244</v>
      </c>
      <c r="B2189" s="5">
        <v>0.5</v>
      </c>
      <c r="C2189" s="3">
        <v>2</v>
      </c>
      <c r="D2189" s="3">
        <v>2115</v>
      </c>
      <c r="E2189" s="3">
        <v>3</v>
      </c>
      <c r="F2189" s="3">
        <v>-6</v>
      </c>
      <c r="G2189" s="3">
        <v>20454</v>
      </c>
      <c r="I2189" s="3">
        <f t="shared" si="34"/>
        <v>3</v>
      </c>
      <c r="J2189" s="3">
        <v>2120</v>
      </c>
      <c r="K2189" s="3">
        <v>2117</v>
      </c>
      <c r="L2189" s="3">
        <v>2124</v>
      </c>
      <c r="M2189" s="3"/>
      <c r="N2189" s="3"/>
    </row>
    <row r="2190" spans="1:14">
      <c r="A2190" s="4">
        <v>42247</v>
      </c>
      <c r="B2190" s="5">
        <v>0.375</v>
      </c>
      <c r="C2190" s="3">
        <v>-1</v>
      </c>
      <c r="D2190" s="3">
        <v>2131</v>
      </c>
      <c r="E2190" s="3">
        <v>-3</v>
      </c>
      <c r="F2190" s="3">
        <v>32</v>
      </c>
      <c r="G2190" s="3">
        <v>20486</v>
      </c>
      <c r="I2190" s="3">
        <f t="shared" si="34"/>
        <v>3</v>
      </c>
      <c r="J2190" s="74">
        <v>2133</v>
      </c>
      <c r="K2190" s="74">
        <v>2127</v>
      </c>
      <c r="L2190" s="74">
        <v>2135</v>
      </c>
      <c r="M2190" s="74">
        <v>2</v>
      </c>
    </row>
    <row r="2191" spans="1:14">
      <c r="A2191" s="4">
        <v>42247</v>
      </c>
      <c r="B2191" s="5">
        <v>0.70833333333333337</v>
      </c>
      <c r="C2191" s="3">
        <v>0</v>
      </c>
      <c r="D2191" s="3">
        <v>2141</v>
      </c>
      <c r="E2191" s="3">
        <v>1</v>
      </c>
      <c r="F2191" s="3">
        <v>-10</v>
      </c>
      <c r="G2191" s="3">
        <v>20476</v>
      </c>
      <c r="I2191" s="3">
        <f t="shared" si="34"/>
        <v>1</v>
      </c>
      <c r="J2191" s="73">
        <v>2148</v>
      </c>
      <c r="K2191" s="73">
        <v>2155</v>
      </c>
      <c r="L2191" s="73">
        <v>2155</v>
      </c>
      <c r="M2191" s="73">
        <v>-7</v>
      </c>
      <c r="N2191" t="s">
        <v>16</v>
      </c>
    </row>
    <row r="2192" spans="1:14">
      <c r="A2192" s="69">
        <v>42247</v>
      </c>
      <c r="B2192" s="70">
        <v>0.70833333333333337</v>
      </c>
      <c r="C2192" s="71">
        <v>2</v>
      </c>
      <c r="D2192" s="71">
        <v>2141</v>
      </c>
      <c r="E2192" s="71">
        <v>2</v>
      </c>
      <c r="F2192" s="71"/>
      <c r="G2192" s="71">
        <v>20476</v>
      </c>
      <c r="H2192" s="71">
        <f>SUM(F2170:F2192)</f>
        <v>472</v>
      </c>
      <c r="I2192" s="3">
        <f t="shared" si="34"/>
        <v>2</v>
      </c>
      <c r="J2192" s="72">
        <v>2148</v>
      </c>
      <c r="K2192" s="72">
        <v>2155</v>
      </c>
      <c r="L2192" s="72">
        <v>2155</v>
      </c>
      <c r="M2192" s="72">
        <v>-7</v>
      </c>
      <c r="N2192" s="86" t="s">
        <v>89</v>
      </c>
    </row>
    <row r="2193" spans="1:14">
      <c r="A2193" s="4">
        <v>42248</v>
      </c>
      <c r="B2193" s="68">
        <v>0.41666666666666669</v>
      </c>
      <c r="C2193" s="3">
        <v>0</v>
      </c>
      <c r="D2193" s="59">
        <v>2127</v>
      </c>
      <c r="E2193" s="3">
        <v>-2</v>
      </c>
      <c r="F2193" s="3">
        <v>-28</v>
      </c>
      <c r="G2193" s="59">
        <v>20448</v>
      </c>
      <c r="H2193" s="3"/>
      <c r="I2193" s="3">
        <f t="shared" si="34"/>
        <v>2</v>
      </c>
      <c r="J2193" s="73">
        <v>2117</v>
      </c>
      <c r="K2193" s="73">
        <v>2111</v>
      </c>
      <c r="L2193" s="73">
        <v>2122</v>
      </c>
      <c r="M2193" s="73">
        <v>-5</v>
      </c>
      <c r="N2193" t="s">
        <v>16</v>
      </c>
    </row>
    <row r="2194" spans="1:14">
      <c r="A2194" s="4">
        <v>42249</v>
      </c>
      <c r="B2194" s="5">
        <v>0.625</v>
      </c>
      <c r="C2194" s="3">
        <v>2</v>
      </c>
      <c r="D2194" s="3">
        <v>2114</v>
      </c>
      <c r="E2194" s="3">
        <v>2</v>
      </c>
      <c r="F2194" s="3"/>
      <c r="G2194" s="3">
        <v>20448</v>
      </c>
      <c r="I2194" s="3">
        <f t="shared" si="34"/>
        <v>2</v>
      </c>
      <c r="J2194" s="3">
        <v>2114</v>
      </c>
      <c r="K2194" s="3">
        <v>2114</v>
      </c>
      <c r="L2194" s="3">
        <v>2118</v>
      </c>
    </row>
    <row r="2195" spans="1:14">
      <c r="A2195" s="4">
        <v>42249</v>
      </c>
      <c r="B2195" s="5">
        <v>0.70833333333333337</v>
      </c>
      <c r="C2195" s="3">
        <v>0</v>
      </c>
      <c r="D2195" s="3">
        <v>2108</v>
      </c>
      <c r="E2195" s="3">
        <v>-2</v>
      </c>
      <c r="F2195" s="3">
        <v>-12</v>
      </c>
      <c r="G2195" s="3">
        <v>20436</v>
      </c>
      <c r="I2195" s="3">
        <f t="shared" si="34"/>
        <v>2</v>
      </c>
      <c r="J2195" s="3">
        <v>2101</v>
      </c>
      <c r="K2195" s="3">
        <v>2112</v>
      </c>
      <c r="L2195" s="3">
        <v>2117</v>
      </c>
      <c r="M2195" s="3"/>
      <c r="N2195" s="3" t="s">
        <v>88</v>
      </c>
    </row>
    <row r="2196" spans="1:14">
      <c r="A2196" s="4">
        <v>42250</v>
      </c>
      <c r="B2196" s="5">
        <v>0.375</v>
      </c>
      <c r="C2196" s="3">
        <v>2</v>
      </c>
      <c r="D2196" s="3">
        <v>2115</v>
      </c>
      <c r="E2196" s="3">
        <v>2</v>
      </c>
      <c r="F2196" s="3"/>
      <c r="G2196" s="3">
        <v>20436</v>
      </c>
      <c r="I2196" s="3">
        <f t="shared" si="34"/>
        <v>2</v>
      </c>
      <c r="J2196" s="3">
        <v>2116</v>
      </c>
      <c r="K2196" s="3">
        <v>2112</v>
      </c>
      <c r="L2196" s="3">
        <v>2117</v>
      </c>
    </row>
    <row r="2197" spans="1:14">
      <c r="A2197" s="4">
        <v>42251</v>
      </c>
      <c r="B2197" s="5">
        <v>0.41666666666666669</v>
      </c>
      <c r="C2197" s="3">
        <v>-1</v>
      </c>
      <c r="D2197" s="3">
        <v>2141</v>
      </c>
      <c r="E2197" s="3">
        <v>-3</v>
      </c>
      <c r="F2197" s="3">
        <v>52</v>
      </c>
      <c r="G2197" s="3">
        <v>20488</v>
      </c>
      <c r="I2197" s="3">
        <f t="shared" si="34"/>
        <v>3</v>
      </c>
      <c r="J2197" s="74">
        <v>2143</v>
      </c>
      <c r="K2197" s="74">
        <v>2137</v>
      </c>
      <c r="L2197" s="74">
        <v>2144</v>
      </c>
      <c r="M2197" s="74">
        <v>2</v>
      </c>
      <c r="N2197" s="3"/>
    </row>
    <row r="2198" spans="1:14">
      <c r="A2198" s="4">
        <v>42251</v>
      </c>
      <c r="B2198" s="5">
        <v>0.5</v>
      </c>
      <c r="C2198" s="3">
        <v>2</v>
      </c>
      <c r="D2198" s="3">
        <v>2144</v>
      </c>
      <c r="E2198" s="3">
        <v>3</v>
      </c>
      <c r="F2198" s="3">
        <v>-3</v>
      </c>
      <c r="G2198" s="3">
        <v>20485</v>
      </c>
      <c r="I2198" s="3">
        <f t="shared" si="34"/>
        <v>3</v>
      </c>
      <c r="J2198" s="3">
        <v>2145</v>
      </c>
      <c r="K2198" s="3">
        <v>2140</v>
      </c>
      <c r="L2198" s="3">
        <v>2148</v>
      </c>
      <c r="M2198" s="3"/>
    </row>
    <row r="2199" spans="1:14">
      <c r="A2199" s="4">
        <v>42251</v>
      </c>
      <c r="B2199" s="5">
        <v>0.54166666666666663</v>
      </c>
      <c r="C2199" s="3">
        <v>-1</v>
      </c>
      <c r="D2199" s="3">
        <v>2144</v>
      </c>
      <c r="E2199" s="3">
        <v>-3</v>
      </c>
      <c r="F2199" s="3">
        <v>0</v>
      </c>
      <c r="G2199" s="3">
        <v>20485</v>
      </c>
      <c r="I2199" s="3">
        <f t="shared" si="34"/>
        <v>3</v>
      </c>
      <c r="J2199" s="3">
        <v>2142</v>
      </c>
      <c r="K2199" s="3">
        <v>2139</v>
      </c>
      <c r="L2199" s="3">
        <v>2144</v>
      </c>
      <c r="M2199" s="3"/>
    </row>
    <row r="2200" spans="1:14">
      <c r="A2200" s="4">
        <v>42251</v>
      </c>
      <c r="B2200" s="5">
        <v>0.75</v>
      </c>
      <c r="C2200" s="3">
        <v>2</v>
      </c>
      <c r="D2200" s="3">
        <v>2145</v>
      </c>
      <c r="E2200" s="3">
        <v>3</v>
      </c>
      <c r="F2200" s="3">
        <v>-1</v>
      </c>
      <c r="G2200" s="3">
        <v>20484</v>
      </c>
      <c r="I2200" s="3">
        <f t="shared" si="34"/>
        <v>3</v>
      </c>
      <c r="J2200" s="3">
        <v>2145</v>
      </c>
      <c r="K2200" s="3">
        <v>2155</v>
      </c>
      <c r="L2200" s="3">
        <v>2162</v>
      </c>
      <c r="M2200" s="3"/>
    </row>
    <row r="2201" spans="1:14">
      <c r="A2201" s="4">
        <v>42254</v>
      </c>
      <c r="B2201" s="5">
        <v>0.45833333333333331</v>
      </c>
      <c r="C2201" s="3">
        <v>-1</v>
      </c>
      <c r="D2201" s="3">
        <v>2149</v>
      </c>
      <c r="E2201" s="3">
        <v>-3</v>
      </c>
      <c r="F2201" s="3">
        <v>8</v>
      </c>
      <c r="G2201" s="3">
        <v>20492</v>
      </c>
      <c r="I2201" s="3">
        <f t="shared" si="34"/>
        <v>3</v>
      </c>
      <c r="J2201" s="72">
        <v>2143</v>
      </c>
      <c r="K2201" s="72">
        <v>2140</v>
      </c>
      <c r="L2201" s="72">
        <v>2145</v>
      </c>
      <c r="M2201" s="72">
        <v>-4</v>
      </c>
    </row>
    <row r="2202" spans="1:14">
      <c r="A2202" s="4">
        <v>42255</v>
      </c>
      <c r="B2202" s="5">
        <v>0.41666666666666669</v>
      </c>
      <c r="C2202" s="3">
        <v>2</v>
      </c>
      <c r="D2202" s="3">
        <v>2144</v>
      </c>
      <c r="E2202" s="3">
        <v>3</v>
      </c>
      <c r="F2202" s="3">
        <v>5</v>
      </c>
      <c r="G2202" s="3">
        <v>20497</v>
      </c>
      <c r="I2202" s="3">
        <f t="shared" si="34"/>
        <v>3</v>
      </c>
      <c r="J2202" s="3">
        <v>2144</v>
      </c>
      <c r="K2202" s="3">
        <v>2144</v>
      </c>
      <c r="L2202" s="3">
        <v>2148</v>
      </c>
      <c r="M2202" s="3"/>
    </row>
    <row r="2203" spans="1:14">
      <c r="A2203" s="4">
        <v>42255</v>
      </c>
      <c r="B2203" s="5">
        <v>0.58333333333333337</v>
      </c>
      <c r="C2203" s="3">
        <v>-1</v>
      </c>
      <c r="D2203" s="3">
        <v>2144</v>
      </c>
      <c r="E2203" s="3">
        <v>-3</v>
      </c>
      <c r="F2203" s="3">
        <v>0</v>
      </c>
      <c r="G2203" s="3">
        <v>20497</v>
      </c>
      <c r="I2203" s="3">
        <f t="shared" si="34"/>
        <v>3</v>
      </c>
      <c r="J2203" s="72">
        <v>2142</v>
      </c>
      <c r="K2203" s="72">
        <v>2135</v>
      </c>
      <c r="L2203" s="72">
        <v>2142</v>
      </c>
      <c r="M2203" s="72">
        <v>-2</v>
      </c>
    </row>
    <row r="2204" spans="1:14">
      <c r="A2204" s="4">
        <v>42256</v>
      </c>
      <c r="B2204" s="5">
        <v>0.375</v>
      </c>
      <c r="C2204" s="3">
        <v>0</v>
      </c>
      <c r="D2204" s="3">
        <v>2161</v>
      </c>
      <c r="E2204" s="3">
        <v>1</v>
      </c>
      <c r="F2204" s="3">
        <v>-17</v>
      </c>
      <c r="G2204" s="3">
        <v>20480</v>
      </c>
      <c r="I2204" s="3">
        <f t="shared" si="34"/>
        <v>1</v>
      </c>
      <c r="J2204" s="3">
        <v>2160</v>
      </c>
      <c r="K2204" s="3">
        <v>2156</v>
      </c>
      <c r="L2204" s="3">
        <v>2167</v>
      </c>
      <c r="M2204" s="3"/>
      <c r="N2204" s="3" t="s">
        <v>92</v>
      </c>
    </row>
    <row r="2205" spans="1:14">
      <c r="A2205" s="4">
        <v>42256</v>
      </c>
      <c r="B2205" s="5">
        <v>0.375</v>
      </c>
      <c r="C2205" s="3">
        <v>2</v>
      </c>
      <c r="D2205" s="3">
        <v>2161</v>
      </c>
      <c r="E2205" s="3">
        <v>2</v>
      </c>
      <c r="F2205" s="3"/>
      <c r="G2205" s="3">
        <v>20480</v>
      </c>
      <c r="I2205" s="3">
        <f t="shared" si="34"/>
        <v>2</v>
      </c>
      <c r="J2205" s="74">
        <v>2160</v>
      </c>
      <c r="K2205" s="74">
        <v>2156</v>
      </c>
      <c r="L2205" s="74">
        <v>2167</v>
      </c>
      <c r="M2205" s="74">
        <v>1</v>
      </c>
      <c r="N2205" s="3"/>
    </row>
    <row r="2206" spans="1:14">
      <c r="A2206" s="4">
        <v>42256</v>
      </c>
      <c r="B2206" s="5">
        <v>0.58333333333333337</v>
      </c>
      <c r="C2206" s="3">
        <v>-1</v>
      </c>
      <c r="D2206" s="3">
        <v>2156</v>
      </c>
      <c r="E2206" s="3">
        <v>-3</v>
      </c>
      <c r="F2206" s="3">
        <v>-10</v>
      </c>
      <c r="G2206" s="3">
        <v>20470</v>
      </c>
      <c r="I2206" s="3">
        <f t="shared" si="34"/>
        <v>3</v>
      </c>
      <c r="J2206" s="3">
        <v>2155</v>
      </c>
      <c r="K2206" s="3">
        <v>2151</v>
      </c>
      <c r="L2206" s="3">
        <v>2158</v>
      </c>
      <c r="M2206" s="3"/>
      <c r="N2206" s="3"/>
    </row>
    <row r="2207" spans="1:14">
      <c r="A2207" s="4">
        <v>42257</v>
      </c>
      <c r="B2207" s="5">
        <v>0.5</v>
      </c>
      <c r="C2207" s="3">
        <v>2</v>
      </c>
      <c r="D2207" s="3">
        <v>2152</v>
      </c>
      <c r="E2207" s="3">
        <v>3</v>
      </c>
      <c r="F2207" s="3">
        <v>4</v>
      </c>
      <c r="G2207" s="3">
        <v>20474</v>
      </c>
      <c r="I2207" s="3">
        <f t="shared" si="34"/>
        <v>3</v>
      </c>
      <c r="J2207" s="3">
        <v>2156</v>
      </c>
      <c r="K2207" s="3">
        <v>2152</v>
      </c>
      <c r="L2207" s="3">
        <v>2157</v>
      </c>
      <c r="M2207" s="3"/>
    </row>
    <row r="2208" spans="1:14">
      <c r="A2208" s="4">
        <v>42257</v>
      </c>
      <c r="B2208" s="5">
        <v>0.625</v>
      </c>
      <c r="C2208" s="3">
        <v>-1</v>
      </c>
      <c r="D2208" s="3">
        <v>2147</v>
      </c>
      <c r="E2208" s="3">
        <v>-3</v>
      </c>
      <c r="F2208" s="3">
        <v>-10</v>
      </c>
      <c r="G2208" s="3">
        <v>20464</v>
      </c>
      <c r="I2208" s="3">
        <f t="shared" si="34"/>
        <v>3</v>
      </c>
      <c r="J2208" s="3">
        <v>2146</v>
      </c>
      <c r="K2208" s="3">
        <v>2145</v>
      </c>
      <c r="L2208" s="3">
        <v>2158</v>
      </c>
      <c r="M2208" s="3"/>
    </row>
    <row r="2209" spans="1:14">
      <c r="A2209" s="4">
        <v>42257</v>
      </c>
      <c r="B2209" s="5">
        <v>0.66666666666666663</v>
      </c>
      <c r="C2209" s="3">
        <v>2</v>
      </c>
      <c r="D2209" s="3">
        <v>2152</v>
      </c>
      <c r="E2209" s="3">
        <v>3</v>
      </c>
      <c r="F2209" s="3">
        <v>-5</v>
      </c>
      <c r="G2209" s="3">
        <v>20459</v>
      </c>
      <c r="I2209" s="3">
        <f t="shared" si="34"/>
        <v>3</v>
      </c>
      <c r="J2209" s="72">
        <v>2157</v>
      </c>
      <c r="K2209" s="72">
        <v>2154</v>
      </c>
      <c r="L2209" s="72">
        <v>2180</v>
      </c>
      <c r="M2209" s="72">
        <v>-2</v>
      </c>
    </row>
    <row r="2210" spans="1:14">
      <c r="A2210" s="4">
        <v>42258</v>
      </c>
      <c r="B2210" s="5">
        <v>0.625</v>
      </c>
      <c r="C2210" s="3">
        <v>-1</v>
      </c>
      <c r="D2210" s="3">
        <v>2179</v>
      </c>
      <c r="E2210" s="3">
        <v>-3</v>
      </c>
      <c r="F2210" s="3">
        <v>54</v>
      </c>
      <c r="G2210" s="3">
        <v>20513</v>
      </c>
      <c r="I2210" s="3">
        <f t="shared" si="34"/>
        <v>3</v>
      </c>
      <c r="J2210" s="3">
        <v>2175</v>
      </c>
      <c r="K2210" s="3">
        <v>2174</v>
      </c>
      <c r="L2210" s="3">
        <v>2185</v>
      </c>
      <c r="M2210" s="3"/>
    </row>
    <row r="2211" spans="1:14">
      <c r="A2211" s="4">
        <v>42258</v>
      </c>
      <c r="B2211" s="5">
        <v>0.70833333333333337</v>
      </c>
      <c r="C2211" s="3">
        <v>2</v>
      </c>
      <c r="D2211" s="3">
        <v>2183</v>
      </c>
      <c r="E2211" s="3">
        <v>3</v>
      </c>
      <c r="F2211" s="3">
        <v>-4</v>
      </c>
      <c r="G2211" s="3">
        <v>20509</v>
      </c>
      <c r="I2211" s="3">
        <f t="shared" si="34"/>
        <v>3</v>
      </c>
      <c r="J2211" s="3">
        <v>2185</v>
      </c>
      <c r="K2211" s="3">
        <v>2172</v>
      </c>
      <c r="L2211" s="3">
        <v>2179</v>
      </c>
      <c r="M2211" s="3"/>
    </row>
    <row r="2212" spans="1:14">
      <c r="A2212" s="4">
        <v>42261</v>
      </c>
      <c r="B2212" s="5">
        <v>0.375</v>
      </c>
      <c r="C2212" s="3">
        <v>-2</v>
      </c>
      <c r="D2212" s="3">
        <v>2176</v>
      </c>
      <c r="E2212" s="3">
        <v>-4</v>
      </c>
      <c r="F2212" s="3">
        <v>-14</v>
      </c>
      <c r="G2212" s="3">
        <v>20495</v>
      </c>
      <c r="I2212" s="3">
        <f t="shared" si="34"/>
        <v>4</v>
      </c>
      <c r="J2212" s="3">
        <v>2174</v>
      </c>
      <c r="K2212" s="3">
        <v>2173</v>
      </c>
      <c r="L2212" s="3">
        <v>2183</v>
      </c>
      <c r="M2212" s="3"/>
    </row>
    <row r="2213" spans="1:14">
      <c r="A2213" s="4">
        <v>42262</v>
      </c>
      <c r="B2213" s="5">
        <v>0.70833333333333337</v>
      </c>
      <c r="C2213" s="3">
        <v>0</v>
      </c>
      <c r="D2213" s="3">
        <v>2181</v>
      </c>
      <c r="E2213" s="3">
        <v>2</v>
      </c>
      <c r="F2213" s="3">
        <v>-10</v>
      </c>
      <c r="G2213" s="3">
        <v>20485</v>
      </c>
      <c r="I2213" s="3">
        <f t="shared" si="34"/>
        <v>2</v>
      </c>
      <c r="J2213" s="3">
        <v>2183</v>
      </c>
      <c r="K2213" s="3">
        <v>2184</v>
      </c>
      <c r="L2213" s="3">
        <v>2184</v>
      </c>
      <c r="N2213" t="s">
        <v>16</v>
      </c>
    </row>
    <row r="2214" spans="1:14">
      <c r="A2214" s="4">
        <v>42264</v>
      </c>
      <c r="B2214" s="5">
        <v>0.375</v>
      </c>
      <c r="C2214" s="3">
        <v>2</v>
      </c>
      <c r="D2214" s="3">
        <v>2180</v>
      </c>
      <c r="E2214" s="3">
        <v>2</v>
      </c>
      <c r="F2214" s="3"/>
      <c r="G2214" s="3">
        <v>20485</v>
      </c>
      <c r="I2214" s="3">
        <f t="shared" si="34"/>
        <v>2</v>
      </c>
      <c r="J2214" s="3">
        <v>2180</v>
      </c>
      <c r="K2214" s="3">
        <v>2176</v>
      </c>
      <c r="L2214" s="3">
        <v>2182</v>
      </c>
      <c r="M2214" s="3"/>
    </row>
    <row r="2215" spans="1:14">
      <c r="A2215" s="4">
        <v>42265</v>
      </c>
      <c r="B2215" s="5">
        <v>0.375</v>
      </c>
      <c r="C2215" s="3">
        <v>-2</v>
      </c>
      <c r="D2215" s="3">
        <v>2188</v>
      </c>
      <c r="E2215" s="3">
        <v>-4</v>
      </c>
      <c r="F2215" s="3">
        <v>16</v>
      </c>
      <c r="G2215" s="3">
        <v>20501</v>
      </c>
      <c r="I2215" s="3">
        <f t="shared" si="34"/>
        <v>4</v>
      </c>
      <c r="J2215" s="72">
        <v>2184</v>
      </c>
      <c r="K2215" s="72">
        <v>2170</v>
      </c>
      <c r="L2215" s="72">
        <v>2185</v>
      </c>
      <c r="M2215" s="72">
        <v>-3</v>
      </c>
    </row>
    <row r="2216" spans="1:14">
      <c r="A2216" s="4">
        <v>42268</v>
      </c>
      <c r="B2216" s="5">
        <v>0.5</v>
      </c>
      <c r="C2216" s="3">
        <v>1</v>
      </c>
      <c r="D2216" s="3">
        <v>2158</v>
      </c>
      <c r="E2216" s="3">
        <v>3</v>
      </c>
      <c r="F2216" s="3">
        <v>60</v>
      </c>
      <c r="G2216" s="3">
        <v>20561</v>
      </c>
      <c r="I2216" s="3">
        <f t="shared" si="34"/>
        <v>3</v>
      </c>
      <c r="J2216" s="3">
        <v>2157</v>
      </c>
      <c r="K2216" s="3">
        <v>2153</v>
      </c>
      <c r="L2216" s="3">
        <v>2158</v>
      </c>
      <c r="M2216" s="3"/>
    </row>
    <row r="2217" spans="1:14">
      <c r="A2217" s="4">
        <v>42269</v>
      </c>
      <c r="B2217" s="5">
        <v>0.45833333333333331</v>
      </c>
      <c r="C2217" s="3">
        <v>0</v>
      </c>
      <c r="D2217" s="3">
        <v>2151</v>
      </c>
      <c r="E2217" s="3">
        <v>-1</v>
      </c>
      <c r="F2217" s="3">
        <v>-7</v>
      </c>
      <c r="G2217" s="3">
        <v>20554</v>
      </c>
      <c r="I2217" s="3">
        <f t="shared" si="34"/>
        <v>1</v>
      </c>
      <c r="J2217" s="73">
        <v>2149</v>
      </c>
      <c r="K2217" s="73">
        <v>2136</v>
      </c>
      <c r="L2217" s="73">
        <v>2149</v>
      </c>
      <c r="M2217" s="73">
        <v>-2</v>
      </c>
      <c r="N2217" t="s">
        <v>16</v>
      </c>
    </row>
    <row r="2218" spans="1:14">
      <c r="A2218" s="4">
        <v>42269</v>
      </c>
      <c r="B2218" s="5">
        <v>0.45833333333333331</v>
      </c>
      <c r="C2218" s="3">
        <v>-2</v>
      </c>
      <c r="D2218" s="3">
        <v>2151</v>
      </c>
      <c r="E2218" s="3">
        <v>-2</v>
      </c>
      <c r="F2218" s="3"/>
      <c r="G2218" s="3">
        <v>20554</v>
      </c>
      <c r="I2218" s="3">
        <f t="shared" si="34"/>
        <v>2</v>
      </c>
      <c r="J2218" s="72">
        <v>2149</v>
      </c>
      <c r="K2218" s="72">
        <v>2136</v>
      </c>
      <c r="L2218" s="72">
        <v>2149</v>
      </c>
      <c r="M2218" s="72">
        <v>-2</v>
      </c>
    </row>
    <row r="2219" spans="1:14">
      <c r="A2219" s="4">
        <v>42271</v>
      </c>
      <c r="B2219" s="5">
        <v>0.45833333333333331</v>
      </c>
      <c r="C2219" s="3">
        <v>1</v>
      </c>
      <c r="D2219" s="3">
        <v>2106</v>
      </c>
      <c r="E2219" s="3">
        <v>3</v>
      </c>
      <c r="F2219" s="3">
        <v>90</v>
      </c>
      <c r="G2219" s="3">
        <v>20644</v>
      </c>
      <c r="I2219" s="3">
        <f t="shared" si="34"/>
        <v>3</v>
      </c>
      <c r="J2219" s="3">
        <v>2107</v>
      </c>
      <c r="K2219" s="3">
        <v>2094</v>
      </c>
      <c r="L2219" s="3">
        <v>2107</v>
      </c>
      <c r="M2219" s="3"/>
    </row>
    <row r="2220" spans="1:14">
      <c r="A2220" s="4">
        <v>42271</v>
      </c>
      <c r="B2220" s="5">
        <v>0.54166666666666663</v>
      </c>
      <c r="C2220" s="3">
        <v>0</v>
      </c>
      <c r="D2220" s="3">
        <v>2086</v>
      </c>
      <c r="E2220" s="3">
        <v>-1</v>
      </c>
      <c r="F2220" s="3">
        <v>-20</v>
      </c>
      <c r="G2220" s="3">
        <v>20624</v>
      </c>
      <c r="I2220" s="3">
        <f t="shared" si="34"/>
        <v>1</v>
      </c>
      <c r="J2220" s="73">
        <v>2077</v>
      </c>
      <c r="K2220" s="73">
        <v>2071</v>
      </c>
      <c r="L2220" s="73">
        <v>2079</v>
      </c>
      <c r="M2220" s="73">
        <v>-8</v>
      </c>
      <c r="N2220" t="s">
        <v>16</v>
      </c>
    </row>
    <row r="2221" spans="1:14">
      <c r="A2221" s="4">
        <v>42271</v>
      </c>
      <c r="B2221" s="5">
        <v>0.54166666666666663</v>
      </c>
      <c r="C2221" s="3">
        <v>-2</v>
      </c>
      <c r="D2221" s="3">
        <v>2086</v>
      </c>
      <c r="E2221" s="3">
        <v>-2</v>
      </c>
      <c r="F2221" s="3"/>
      <c r="G2221" s="3">
        <v>20624</v>
      </c>
      <c r="I2221" s="3">
        <f t="shared" si="34"/>
        <v>2</v>
      </c>
      <c r="J2221" s="72">
        <v>2077</v>
      </c>
      <c r="K2221" s="72">
        <v>2071</v>
      </c>
      <c r="L2221" s="72">
        <v>2079</v>
      </c>
      <c r="M2221" s="72">
        <v>-8</v>
      </c>
      <c r="N2221" s="86" t="s">
        <v>89</v>
      </c>
    </row>
    <row r="2222" spans="1:14">
      <c r="A2222" s="4">
        <v>42271</v>
      </c>
      <c r="B2222" s="5">
        <v>0.75</v>
      </c>
      <c r="C2222" s="3">
        <v>1</v>
      </c>
      <c r="D2222" s="3">
        <v>2076</v>
      </c>
      <c r="E2222" s="3">
        <v>3</v>
      </c>
      <c r="F2222" s="3">
        <v>20</v>
      </c>
      <c r="G2222" s="3">
        <v>20644</v>
      </c>
      <c r="I2222" s="3">
        <f t="shared" si="34"/>
        <v>3</v>
      </c>
      <c r="J2222" s="3">
        <v>2076</v>
      </c>
      <c r="K2222" s="3">
        <v>2086</v>
      </c>
      <c r="L2222" s="3">
        <v>2091</v>
      </c>
      <c r="M2222" s="3"/>
    </row>
    <row r="2223" spans="1:14">
      <c r="A2223" s="4">
        <v>42275</v>
      </c>
      <c r="B2223" s="5">
        <v>0.41666666666666669</v>
      </c>
      <c r="C2223" s="3">
        <v>0</v>
      </c>
      <c r="D2223" s="3">
        <v>2079</v>
      </c>
      <c r="E2223" s="3">
        <v>-1</v>
      </c>
      <c r="F2223" s="3">
        <v>3</v>
      </c>
      <c r="G2223" s="3">
        <v>20647</v>
      </c>
      <c r="I2223" s="3">
        <f t="shared" si="34"/>
        <v>1</v>
      </c>
      <c r="J2223" s="73">
        <v>2075</v>
      </c>
      <c r="K2223" s="73">
        <v>2068</v>
      </c>
      <c r="L2223" s="73">
        <v>2078</v>
      </c>
      <c r="M2223" s="73">
        <v>-1</v>
      </c>
      <c r="N2223" t="s">
        <v>16</v>
      </c>
    </row>
    <row r="2224" spans="1:14">
      <c r="A2224" s="4">
        <v>42275</v>
      </c>
      <c r="B2224" s="5">
        <v>0.75</v>
      </c>
      <c r="C2224" s="3">
        <v>1</v>
      </c>
      <c r="D2224" s="3">
        <v>2057</v>
      </c>
      <c r="E2224" s="3">
        <v>1</v>
      </c>
      <c r="F2224" s="3"/>
      <c r="G2224" s="3">
        <v>20647</v>
      </c>
      <c r="I2224" s="3">
        <f t="shared" si="34"/>
        <v>1</v>
      </c>
      <c r="J2224" s="3">
        <v>2057</v>
      </c>
      <c r="K2224" s="3">
        <v>2027</v>
      </c>
      <c r="L2224" s="3">
        <v>2038</v>
      </c>
      <c r="M2224" s="3"/>
    </row>
    <row r="2225" spans="1:14">
      <c r="A2225" s="4">
        <v>42276</v>
      </c>
      <c r="B2225" s="5">
        <v>0.375</v>
      </c>
      <c r="C2225" s="3">
        <v>0</v>
      </c>
      <c r="D2225" s="3">
        <v>2033</v>
      </c>
      <c r="E2225" s="3">
        <v>-1</v>
      </c>
      <c r="F2225" s="3">
        <v>-24</v>
      </c>
      <c r="G2225" s="3">
        <v>20623</v>
      </c>
      <c r="I2225" s="3">
        <f t="shared" si="34"/>
        <v>1</v>
      </c>
      <c r="J2225" s="3">
        <v>2030</v>
      </c>
      <c r="K2225" s="3">
        <v>2018</v>
      </c>
      <c r="L2225" s="3">
        <v>2037</v>
      </c>
      <c r="M2225" s="3"/>
      <c r="N2225" s="3" t="s">
        <v>93</v>
      </c>
    </row>
    <row r="2226" spans="1:14">
      <c r="A2226" s="4">
        <v>42276</v>
      </c>
      <c r="B2226" s="5">
        <v>0.375</v>
      </c>
      <c r="C2226" s="3">
        <v>-2</v>
      </c>
      <c r="D2226" s="3">
        <v>2033</v>
      </c>
      <c r="E2226" s="3">
        <v>-2</v>
      </c>
      <c r="F2226" s="3"/>
      <c r="G2226" s="3">
        <v>20623</v>
      </c>
      <c r="I2226" s="3">
        <f t="shared" si="34"/>
        <v>2</v>
      </c>
      <c r="J2226" s="3">
        <v>2030</v>
      </c>
      <c r="K2226" s="3">
        <v>2018</v>
      </c>
      <c r="L2226" s="3">
        <v>2037</v>
      </c>
      <c r="M2226" s="3"/>
      <c r="N2226" s="3"/>
    </row>
    <row r="2227" spans="1:14">
      <c r="A2227" s="69">
        <v>42276</v>
      </c>
      <c r="B2227" s="70">
        <v>0.45833333333333331</v>
      </c>
      <c r="C2227" s="71">
        <v>1</v>
      </c>
      <c r="D2227" s="71">
        <v>2042</v>
      </c>
      <c r="E2227" s="71">
        <v>3</v>
      </c>
      <c r="F2227" s="71">
        <v>-18</v>
      </c>
      <c r="G2227" s="71">
        <v>20605</v>
      </c>
      <c r="H2227" s="71">
        <f>SUM(F2193:F2227)</f>
        <v>129</v>
      </c>
      <c r="I2227" s="3">
        <f t="shared" si="34"/>
        <v>3</v>
      </c>
      <c r="J2227" s="72">
        <v>2049</v>
      </c>
      <c r="K2227" s="72">
        <v>2044</v>
      </c>
      <c r="L2227" s="72">
        <v>2054</v>
      </c>
      <c r="M2227" s="72">
        <v>-2</v>
      </c>
    </row>
    <row r="2228" spans="1:14">
      <c r="A2228" s="4">
        <v>42278</v>
      </c>
      <c r="B2228" s="68">
        <v>0.5</v>
      </c>
      <c r="C2228" s="3">
        <v>-1</v>
      </c>
      <c r="D2228" s="59">
        <v>2072</v>
      </c>
      <c r="E2228" s="3">
        <v>-2</v>
      </c>
      <c r="F2228" s="3">
        <v>30</v>
      </c>
      <c r="G2228" s="59">
        <v>20635</v>
      </c>
      <c r="H2228" s="88"/>
      <c r="I2228" s="3">
        <f t="shared" si="34"/>
        <v>2</v>
      </c>
      <c r="J2228" s="3">
        <v>2072</v>
      </c>
      <c r="K2228" s="3">
        <v>2056</v>
      </c>
      <c r="L2228" s="3">
        <v>2072</v>
      </c>
    </row>
    <row r="2229" spans="1:14">
      <c r="A2229" s="4">
        <v>42282</v>
      </c>
      <c r="B2229" s="5">
        <v>0.375</v>
      </c>
      <c r="C2229" s="3">
        <v>0</v>
      </c>
      <c r="D2229" s="3">
        <v>2057</v>
      </c>
      <c r="E2229" s="3">
        <v>1</v>
      </c>
      <c r="F2229" s="3">
        <v>15</v>
      </c>
      <c r="G2229" s="3">
        <v>20650</v>
      </c>
      <c r="I2229" s="3">
        <f t="shared" si="34"/>
        <v>1</v>
      </c>
      <c r="J2229" s="3">
        <v>2058</v>
      </c>
      <c r="K2229" s="3">
        <v>2054</v>
      </c>
      <c r="L2229" s="3">
        <v>2078</v>
      </c>
      <c r="M2229" s="3"/>
      <c r="N2229" s="3" t="s">
        <v>16</v>
      </c>
    </row>
    <row r="2230" spans="1:14">
      <c r="A2230" s="4">
        <v>42282</v>
      </c>
      <c r="B2230" s="5">
        <v>0.375</v>
      </c>
      <c r="C2230" s="3">
        <v>2</v>
      </c>
      <c r="D2230" s="3">
        <v>2057</v>
      </c>
      <c r="E2230" s="3">
        <v>2</v>
      </c>
      <c r="F2230" s="3"/>
      <c r="G2230" s="3">
        <v>20650</v>
      </c>
      <c r="I2230" s="3">
        <f t="shared" si="34"/>
        <v>2</v>
      </c>
      <c r="J2230" s="3">
        <v>2058</v>
      </c>
      <c r="K2230" s="3">
        <v>2054</v>
      </c>
      <c r="L2230" s="3">
        <v>2078</v>
      </c>
      <c r="M2230" s="3"/>
      <c r="N2230" s="3"/>
    </row>
    <row r="2231" spans="1:14">
      <c r="A2231" s="4">
        <v>42283</v>
      </c>
      <c r="B2231" s="5">
        <v>0.375</v>
      </c>
      <c r="C2231" s="3">
        <v>-1</v>
      </c>
      <c r="D2231" s="3">
        <v>2092</v>
      </c>
      <c r="E2231" s="3">
        <v>-3</v>
      </c>
      <c r="F2231" s="3">
        <v>70</v>
      </c>
      <c r="G2231" s="3">
        <v>20720</v>
      </c>
      <c r="I2231" s="3">
        <f t="shared" si="34"/>
        <v>3</v>
      </c>
      <c r="J2231" s="3">
        <v>2092</v>
      </c>
      <c r="K2231" s="3">
        <v>2086</v>
      </c>
      <c r="L2231" s="3">
        <v>2094</v>
      </c>
    </row>
    <row r="2232" spans="1:14">
      <c r="A2232" s="4">
        <v>42283</v>
      </c>
      <c r="B2232" s="5">
        <v>0.45833333333333331</v>
      </c>
      <c r="C2232" s="3">
        <v>2</v>
      </c>
      <c r="D2232" s="3">
        <v>2097</v>
      </c>
      <c r="E2232" s="3">
        <v>3</v>
      </c>
      <c r="F2232" s="3">
        <v>-5</v>
      </c>
      <c r="G2232" s="3">
        <v>20715</v>
      </c>
      <c r="I2232" s="3">
        <f t="shared" si="34"/>
        <v>3</v>
      </c>
      <c r="J2232" s="3">
        <v>2104</v>
      </c>
      <c r="K2232" s="3">
        <v>2100</v>
      </c>
      <c r="L2232" s="3">
        <v>2112</v>
      </c>
      <c r="M2232" s="3"/>
    </row>
    <row r="2233" spans="1:14">
      <c r="A2233" s="4">
        <v>42283</v>
      </c>
      <c r="B2233" s="5">
        <v>0.54166666666666663</v>
      </c>
      <c r="C2233" s="3">
        <v>-1</v>
      </c>
      <c r="D2233" s="3">
        <v>2100</v>
      </c>
      <c r="E2233" s="3">
        <v>-3</v>
      </c>
      <c r="F2233" s="3">
        <v>6</v>
      </c>
      <c r="G2233" s="3">
        <v>20721</v>
      </c>
      <c r="I2233" s="3">
        <f t="shared" si="34"/>
        <v>3</v>
      </c>
      <c r="J2233" s="72">
        <v>2099</v>
      </c>
      <c r="K2233" s="72">
        <v>2092</v>
      </c>
      <c r="L2233" s="72">
        <v>2099</v>
      </c>
      <c r="M2233" s="72">
        <v>-1</v>
      </c>
    </row>
    <row r="2234" spans="1:14">
      <c r="A2234" s="4">
        <v>42283</v>
      </c>
      <c r="B2234" s="5">
        <v>0.66666666666666663</v>
      </c>
      <c r="C2234" s="3">
        <v>2</v>
      </c>
      <c r="D2234" s="3">
        <v>2108</v>
      </c>
      <c r="E2234" s="3">
        <v>3</v>
      </c>
      <c r="F2234" s="3">
        <v>-8</v>
      </c>
      <c r="G2234" s="3">
        <v>20713</v>
      </c>
      <c r="I2234" s="3">
        <f t="shared" si="34"/>
        <v>3</v>
      </c>
      <c r="J2234" s="3">
        <v>2108</v>
      </c>
      <c r="K2234" s="3">
        <v>2097</v>
      </c>
      <c r="L2234" s="3">
        <v>2108</v>
      </c>
      <c r="M2234" s="3"/>
    </row>
    <row r="2235" spans="1:14">
      <c r="A2235" s="4">
        <v>42283</v>
      </c>
      <c r="B2235" s="5">
        <v>0.70833333333333337</v>
      </c>
      <c r="C2235" s="3">
        <v>-1</v>
      </c>
      <c r="D2235" s="3">
        <v>2104</v>
      </c>
      <c r="E2235" s="3">
        <v>-3</v>
      </c>
      <c r="F2235" s="3">
        <v>-8</v>
      </c>
      <c r="G2235" s="3">
        <v>20705</v>
      </c>
      <c r="I2235" s="3">
        <f t="shared" si="34"/>
        <v>3</v>
      </c>
      <c r="J2235" s="72">
        <v>2103</v>
      </c>
      <c r="K2235" s="72">
        <v>2102</v>
      </c>
      <c r="L2235" s="72">
        <v>2102</v>
      </c>
      <c r="M2235" s="72">
        <v>-1</v>
      </c>
    </row>
    <row r="2236" spans="1:14">
      <c r="A2236" s="4">
        <v>42284</v>
      </c>
      <c r="B2236" s="5">
        <v>0.375</v>
      </c>
      <c r="C2236" s="3">
        <v>0</v>
      </c>
      <c r="D2236" s="3">
        <v>2116</v>
      </c>
      <c r="E2236" s="3">
        <v>1</v>
      </c>
      <c r="F2236" s="3">
        <v>-12</v>
      </c>
      <c r="G2236" s="3">
        <v>20693</v>
      </c>
      <c r="I2236" s="3">
        <f t="shared" si="34"/>
        <v>1</v>
      </c>
      <c r="J2236" s="73">
        <v>2115</v>
      </c>
      <c r="K2236" s="73">
        <v>2109</v>
      </c>
      <c r="L2236" s="73">
        <v>2122</v>
      </c>
      <c r="M2236" s="73">
        <v>1</v>
      </c>
      <c r="N2236" s="3" t="s">
        <v>16</v>
      </c>
    </row>
    <row r="2237" spans="1:14">
      <c r="A2237" s="4">
        <v>42284</v>
      </c>
      <c r="B2237" s="5">
        <v>0.375</v>
      </c>
      <c r="C2237" s="3">
        <v>2</v>
      </c>
      <c r="D2237" s="3">
        <v>2116</v>
      </c>
      <c r="E2237" s="3">
        <v>2</v>
      </c>
      <c r="F2237" s="3"/>
      <c r="G2237" s="3">
        <v>20693</v>
      </c>
      <c r="I2237" s="3">
        <f t="shared" si="34"/>
        <v>2</v>
      </c>
      <c r="J2237" s="74">
        <v>2115</v>
      </c>
      <c r="K2237" s="74">
        <v>2109</v>
      </c>
      <c r="L2237" s="74">
        <v>2122</v>
      </c>
      <c r="M2237" s="74">
        <v>1</v>
      </c>
    </row>
    <row r="2238" spans="1:14">
      <c r="A2238" s="4">
        <v>42284</v>
      </c>
      <c r="B2238" s="5">
        <v>0.45833333333333331</v>
      </c>
      <c r="C2238" s="3">
        <v>-1</v>
      </c>
      <c r="D2238" s="3">
        <v>2112</v>
      </c>
      <c r="E2238" s="3">
        <v>-3</v>
      </c>
      <c r="F2238" s="3">
        <v>-8</v>
      </c>
      <c r="G2238" s="3">
        <v>20685</v>
      </c>
      <c r="I2238" s="3">
        <f t="shared" si="34"/>
        <v>3</v>
      </c>
      <c r="J2238" s="72">
        <v>2108</v>
      </c>
      <c r="K2238" s="72">
        <v>2098</v>
      </c>
      <c r="L2238" s="72">
        <v>2109</v>
      </c>
      <c r="M2238" s="72">
        <v>-3</v>
      </c>
    </row>
    <row r="2239" spans="1:14">
      <c r="A2239" s="4">
        <v>42285</v>
      </c>
      <c r="B2239" s="5">
        <v>0.375</v>
      </c>
      <c r="C2239" s="3">
        <v>-2</v>
      </c>
      <c r="D2239" s="3">
        <v>2108</v>
      </c>
      <c r="E2239" s="3">
        <v>-1</v>
      </c>
      <c r="F2239" s="3"/>
      <c r="G2239" s="3">
        <v>20685</v>
      </c>
      <c r="I2239" s="3">
        <f t="shared" si="34"/>
        <v>1</v>
      </c>
      <c r="J2239" s="3">
        <v>2102</v>
      </c>
      <c r="K2239" s="3">
        <v>2102</v>
      </c>
      <c r="L2239" s="3">
        <v>2110</v>
      </c>
    </row>
    <row r="2240" spans="1:14">
      <c r="A2240" s="4">
        <v>42285</v>
      </c>
      <c r="B2240" s="5">
        <v>0.58333333333333337</v>
      </c>
      <c r="C2240" s="3">
        <v>0</v>
      </c>
      <c r="D2240" s="3">
        <v>2118</v>
      </c>
      <c r="E2240" s="3">
        <v>2</v>
      </c>
      <c r="F2240" s="3">
        <v>-16</v>
      </c>
      <c r="G2240" s="3">
        <v>20669</v>
      </c>
      <c r="I2240" s="3">
        <f t="shared" si="34"/>
        <v>2</v>
      </c>
      <c r="J2240" s="73">
        <v>2124</v>
      </c>
      <c r="K2240" s="73">
        <v>2119</v>
      </c>
      <c r="L2240" s="73">
        <v>2129</v>
      </c>
      <c r="M2240" s="73">
        <v>-1</v>
      </c>
      <c r="N2240" t="s">
        <v>16</v>
      </c>
    </row>
    <row r="2241" spans="1:14">
      <c r="A2241" s="4">
        <v>42285</v>
      </c>
      <c r="B2241" s="5">
        <v>0.58333333333333337</v>
      </c>
      <c r="C2241" s="3">
        <v>2</v>
      </c>
      <c r="D2241" s="3">
        <v>2118</v>
      </c>
      <c r="E2241" s="3">
        <v>2</v>
      </c>
      <c r="F2241" s="3"/>
      <c r="G2241" s="3">
        <v>20669</v>
      </c>
      <c r="I2241" s="3">
        <f t="shared" si="34"/>
        <v>2</v>
      </c>
      <c r="J2241" s="72">
        <v>2124</v>
      </c>
      <c r="K2241" s="72">
        <v>2119</v>
      </c>
      <c r="L2241" s="72">
        <v>2129</v>
      </c>
      <c r="M2241" s="72">
        <v>-1</v>
      </c>
    </row>
    <row r="2242" spans="1:14">
      <c r="A2242" s="4">
        <v>42286</v>
      </c>
      <c r="B2242" s="5">
        <v>0.70833333333333337</v>
      </c>
      <c r="C2242" s="3">
        <v>-1</v>
      </c>
      <c r="D2242" s="3">
        <v>2147</v>
      </c>
      <c r="E2242" s="3">
        <v>-3</v>
      </c>
      <c r="F2242" s="3">
        <v>58</v>
      </c>
      <c r="G2242" s="3">
        <v>20727</v>
      </c>
      <c r="I2242" s="3">
        <f t="shared" si="34"/>
        <v>3</v>
      </c>
      <c r="J2242" s="3">
        <v>2147</v>
      </c>
      <c r="K2242" s="3">
        <v>2147</v>
      </c>
      <c r="L2242" s="3">
        <v>2147</v>
      </c>
      <c r="M2242" s="3"/>
    </row>
    <row r="2243" spans="1:14">
      <c r="A2243" s="4">
        <v>42289</v>
      </c>
      <c r="B2243" s="5">
        <v>0.375</v>
      </c>
      <c r="C2243" s="3">
        <v>2</v>
      </c>
      <c r="D2243" s="3">
        <v>2151</v>
      </c>
      <c r="E2243" s="3">
        <v>3</v>
      </c>
      <c r="F2243" s="3">
        <v>-4</v>
      </c>
      <c r="G2243" s="3">
        <v>20723</v>
      </c>
      <c r="I2243" s="3">
        <f t="shared" si="34"/>
        <v>3</v>
      </c>
      <c r="J2243" s="3">
        <v>2151</v>
      </c>
      <c r="K2243" s="3">
        <v>2139</v>
      </c>
      <c r="L2243" s="3">
        <v>2153</v>
      </c>
    </row>
    <row r="2244" spans="1:14">
      <c r="A2244" s="4">
        <v>42289</v>
      </c>
      <c r="B2244" s="5">
        <v>0.41666666666666669</v>
      </c>
      <c r="C2244" s="3">
        <v>-1</v>
      </c>
      <c r="D2244" s="3">
        <v>2147</v>
      </c>
      <c r="E2244" s="3">
        <v>-3</v>
      </c>
      <c r="F2244" s="3">
        <v>-8</v>
      </c>
      <c r="G2244" s="3">
        <v>20715</v>
      </c>
      <c r="I2244" s="3">
        <f t="shared" ref="I2244:I2307" si="35">ABS(E2244)</f>
        <v>3</v>
      </c>
      <c r="J2244" s="3">
        <v>2146</v>
      </c>
      <c r="K2244" s="3">
        <v>2133</v>
      </c>
      <c r="L2244" s="3">
        <v>2146</v>
      </c>
    </row>
    <row r="2245" spans="1:14">
      <c r="A2245" s="4">
        <v>42291</v>
      </c>
      <c r="B2245" s="5">
        <v>0.41666666666666669</v>
      </c>
      <c r="C2245" s="3">
        <v>-2</v>
      </c>
      <c r="D2245" s="3">
        <v>2117</v>
      </c>
      <c r="E2245" s="3">
        <v>-1</v>
      </c>
      <c r="F2245" s="3"/>
      <c r="G2245" s="3">
        <v>20715</v>
      </c>
      <c r="I2245" s="3">
        <f t="shared" si="35"/>
        <v>1</v>
      </c>
      <c r="J2245" s="3">
        <v>2112</v>
      </c>
      <c r="K2245" s="3">
        <v>2111</v>
      </c>
      <c r="L2245" s="3">
        <v>2119</v>
      </c>
    </row>
    <row r="2246" spans="1:14">
      <c r="A2246" s="4">
        <v>42291</v>
      </c>
      <c r="B2246" s="5">
        <v>0.625</v>
      </c>
      <c r="C2246" s="3">
        <v>0</v>
      </c>
      <c r="D2246" s="3">
        <v>2133</v>
      </c>
      <c r="E2246" s="3">
        <v>2</v>
      </c>
      <c r="F2246" s="3">
        <v>-2</v>
      </c>
      <c r="G2246" s="3">
        <v>20713</v>
      </c>
      <c r="I2246" s="3">
        <f t="shared" si="35"/>
        <v>2</v>
      </c>
      <c r="J2246" s="3">
        <v>2133</v>
      </c>
      <c r="K2246" s="3">
        <v>2131</v>
      </c>
      <c r="L2246" s="3">
        <v>2140</v>
      </c>
      <c r="N2246" t="s">
        <v>16</v>
      </c>
    </row>
    <row r="2247" spans="1:14">
      <c r="A2247" s="4">
        <v>42292</v>
      </c>
      <c r="B2247" s="5">
        <v>0.375</v>
      </c>
      <c r="C2247" s="3">
        <v>2</v>
      </c>
      <c r="D2247" s="3">
        <v>2139</v>
      </c>
      <c r="E2247" s="3">
        <v>2</v>
      </c>
      <c r="F2247" s="3"/>
      <c r="G2247" s="3">
        <v>20713</v>
      </c>
      <c r="I2247" s="3">
        <f t="shared" si="35"/>
        <v>2</v>
      </c>
      <c r="J2247" s="74">
        <v>2138</v>
      </c>
      <c r="K2247" s="74">
        <v>2135</v>
      </c>
      <c r="L2247" s="74">
        <v>2147</v>
      </c>
      <c r="M2247" s="74">
        <v>1</v>
      </c>
    </row>
    <row r="2248" spans="1:14">
      <c r="A2248" s="4">
        <v>42292</v>
      </c>
      <c r="B2248" s="5">
        <v>0.66666666666666663</v>
      </c>
      <c r="C2248" s="3">
        <v>-1</v>
      </c>
      <c r="D2248" s="3">
        <v>2139</v>
      </c>
      <c r="E2248" s="3">
        <v>-3</v>
      </c>
      <c r="F2248" s="3">
        <v>0</v>
      </c>
      <c r="G2248" s="3">
        <v>20713</v>
      </c>
      <c r="I2248" s="3">
        <f t="shared" si="35"/>
        <v>3</v>
      </c>
      <c r="J2248" s="3">
        <v>2139</v>
      </c>
      <c r="K2248" s="3">
        <v>2138</v>
      </c>
      <c r="L2248" s="3">
        <v>2147</v>
      </c>
      <c r="M2248" s="3"/>
    </row>
    <row r="2249" spans="1:14">
      <c r="A2249" s="4">
        <v>42292</v>
      </c>
      <c r="B2249" s="5">
        <v>0.70833333333333337</v>
      </c>
      <c r="C2249" s="3">
        <v>2</v>
      </c>
      <c r="D2249" s="3">
        <v>2142</v>
      </c>
      <c r="E2249" s="3">
        <v>3</v>
      </c>
      <c r="F2249" s="3">
        <v>-3</v>
      </c>
      <c r="G2249" s="3">
        <v>20710</v>
      </c>
      <c r="I2249" s="3">
        <f t="shared" si="35"/>
        <v>3</v>
      </c>
      <c r="J2249" s="72">
        <v>2146</v>
      </c>
      <c r="K2249" s="72">
        <v>2151</v>
      </c>
      <c r="L2249" s="72">
        <v>2156</v>
      </c>
      <c r="M2249" s="72">
        <v>-4</v>
      </c>
    </row>
    <row r="2250" spans="1:14">
      <c r="A2250" s="4">
        <v>42293</v>
      </c>
      <c r="B2250" s="5">
        <v>0.45833333333333331</v>
      </c>
      <c r="C2250" s="3">
        <v>-1</v>
      </c>
      <c r="D2250" s="3">
        <v>2148</v>
      </c>
      <c r="E2250" s="3">
        <v>-3</v>
      </c>
      <c r="F2250" s="3">
        <v>12</v>
      </c>
      <c r="G2250" s="3">
        <v>20722</v>
      </c>
      <c r="I2250" s="3">
        <f t="shared" si="35"/>
        <v>3</v>
      </c>
      <c r="J2250" s="3">
        <v>2148</v>
      </c>
      <c r="K2250" s="3">
        <v>2144</v>
      </c>
      <c r="L2250" s="3">
        <v>2148</v>
      </c>
    </row>
    <row r="2251" spans="1:14">
      <c r="A2251" s="4">
        <v>42297</v>
      </c>
      <c r="B2251" s="5">
        <v>0.41666666666666669</v>
      </c>
      <c r="C2251" s="3">
        <v>1</v>
      </c>
      <c r="D2251" s="3">
        <v>2116</v>
      </c>
      <c r="E2251" s="3">
        <v>2</v>
      </c>
      <c r="F2251" s="3">
        <v>32</v>
      </c>
      <c r="G2251" s="3">
        <v>20754</v>
      </c>
      <c r="I2251" s="3">
        <f t="shared" si="35"/>
        <v>2</v>
      </c>
      <c r="J2251" s="3">
        <v>2116</v>
      </c>
      <c r="K2251" s="3">
        <v>2106</v>
      </c>
      <c r="L2251" s="3">
        <v>2117</v>
      </c>
    </row>
    <row r="2252" spans="1:14">
      <c r="A2252" s="4">
        <v>42297</v>
      </c>
      <c r="B2252" s="5">
        <v>0.45833333333333331</v>
      </c>
      <c r="C2252" s="3">
        <v>-2</v>
      </c>
      <c r="D2252" s="3">
        <v>2112</v>
      </c>
      <c r="E2252" s="3">
        <v>-3</v>
      </c>
      <c r="F2252" s="3">
        <v>-4</v>
      </c>
      <c r="G2252" s="3">
        <v>20750</v>
      </c>
      <c r="I2252" s="3">
        <f t="shared" si="35"/>
        <v>3</v>
      </c>
      <c r="J2252" s="3">
        <v>2110</v>
      </c>
      <c r="K2252" s="3">
        <v>2109</v>
      </c>
      <c r="L2252" s="3">
        <v>2116</v>
      </c>
    </row>
    <row r="2253" spans="1:14">
      <c r="A2253" s="4">
        <v>42298</v>
      </c>
      <c r="B2253" s="5">
        <v>0.54166666666666663</v>
      </c>
      <c r="C2253" s="3">
        <v>2</v>
      </c>
      <c r="D2253" s="3">
        <v>2117</v>
      </c>
      <c r="E2253" s="3">
        <v>4</v>
      </c>
      <c r="F2253" s="3">
        <v>-10</v>
      </c>
      <c r="G2253" s="3">
        <v>20740</v>
      </c>
      <c r="I2253" s="3">
        <f t="shared" si="35"/>
        <v>4</v>
      </c>
      <c r="J2253" s="3">
        <v>2119</v>
      </c>
      <c r="K2253" s="3">
        <v>2114</v>
      </c>
      <c r="L2253" s="3">
        <v>2120</v>
      </c>
      <c r="M2253" s="3"/>
    </row>
    <row r="2254" spans="1:14">
      <c r="A2254" s="4">
        <v>42298</v>
      </c>
      <c r="B2254" s="5">
        <v>0.70833333333333337</v>
      </c>
      <c r="C2254" s="3">
        <v>0</v>
      </c>
      <c r="D2254" s="3">
        <v>2108</v>
      </c>
      <c r="E2254" s="3">
        <v>-2</v>
      </c>
      <c r="F2254" s="3">
        <v>-18</v>
      </c>
      <c r="G2254" s="3">
        <v>20722</v>
      </c>
      <c r="I2254" s="3">
        <f t="shared" si="35"/>
        <v>2</v>
      </c>
      <c r="J2254" s="3">
        <v>2106</v>
      </c>
      <c r="K2254" s="3">
        <v>2103</v>
      </c>
      <c r="L2254" s="3">
        <v>2107</v>
      </c>
      <c r="M2254" s="3"/>
      <c r="N2254" t="s">
        <v>16</v>
      </c>
    </row>
    <row r="2255" spans="1:14">
      <c r="A2255" s="4">
        <v>42298</v>
      </c>
      <c r="B2255" s="5">
        <v>0.70833333333333337</v>
      </c>
      <c r="C2255" s="3">
        <v>-2</v>
      </c>
      <c r="D2255" s="3">
        <v>2108</v>
      </c>
      <c r="E2255" s="3">
        <v>-2</v>
      </c>
      <c r="F2255" s="3"/>
      <c r="G2255" s="3">
        <v>20722</v>
      </c>
      <c r="I2255" s="3">
        <f t="shared" si="35"/>
        <v>2</v>
      </c>
      <c r="J2255" s="3">
        <v>2106</v>
      </c>
      <c r="K2255" s="3">
        <v>2103</v>
      </c>
      <c r="L2255" s="3">
        <v>2107</v>
      </c>
    </row>
    <row r="2256" spans="1:14">
      <c r="A2256" s="4">
        <v>42299</v>
      </c>
      <c r="B2256" s="5">
        <v>0.66666666666666663</v>
      </c>
      <c r="C2256" s="3">
        <v>0</v>
      </c>
      <c r="D2256" s="3">
        <v>2111</v>
      </c>
      <c r="E2256" s="3">
        <v>2</v>
      </c>
      <c r="F2256" s="3">
        <v>-6</v>
      </c>
      <c r="G2256" s="3">
        <v>20716</v>
      </c>
      <c r="I2256" s="3">
        <f t="shared" si="35"/>
        <v>2</v>
      </c>
      <c r="J2256" s="3">
        <v>2116</v>
      </c>
      <c r="K2256" s="3">
        <v>2106</v>
      </c>
      <c r="L2256" s="3">
        <v>2119</v>
      </c>
      <c r="M2256" s="3"/>
      <c r="N2256" t="s">
        <v>16</v>
      </c>
    </row>
    <row r="2257" spans="1:14">
      <c r="A2257" s="4">
        <v>42299</v>
      </c>
      <c r="B2257" s="5">
        <v>0.66666666666666663</v>
      </c>
      <c r="C2257" s="3">
        <v>2</v>
      </c>
      <c r="D2257" s="3">
        <v>2111</v>
      </c>
      <c r="E2257" s="3">
        <v>2</v>
      </c>
      <c r="F2257" s="3"/>
      <c r="G2257" s="3">
        <v>20716</v>
      </c>
      <c r="I2257" s="3">
        <f t="shared" si="35"/>
        <v>2</v>
      </c>
      <c r="J2257" s="3">
        <v>2116</v>
      </c>
      <c r="K2257" s="3">
        <v>2106</v>
      </c>
      <c r="L2257" s="3">
        <v>2119</v>
      </c>
      <c r="M2257" s="3"/>
    </row>
    <row r="2258" spans="1:14">
      <c r="A2258" s="4">
        <v>42303</v>
      </c>
      <c r="B2258" s="5">
        <v>0.375</v>
      </c>
      <c r="C2258" s="3">
        <v>0</v>
      </c>
      <c r="D2258" s="3">
        <v>2091</v>
      </c>
      <c r="E2258" s="3">
        <v>-2</v>
      </c>
      <c r="F2258" s="3">
        <v>-40</v>
      </c>
      <c r="G2258" s="3">
        <v>20676</v>
      </c>
      <c r="I2258" s="3">
        <f t="shared" si="35"/>
        <v>2</v>
      </c>
      <c r="J2258" s="3">
        <v>2090</v>
      </c>
      <c r="K2258" s="3">
        <v>2097</v>
      </c>
      <c r="L2258" s="3">
        <v>2120</v>
      </c>
      <c r="N2258" t="s">
        <v>16</v>
      </c>
    </row>
    <row r="2259" spans="1:14">
      <c r="A2259" s="4">
        <v>42303</v>
      </c>
      <c r="B2259" s="5">
        <v>0.45833333333333331</v>
      </c>
      <c r="C2259" s="3">
        <v>2</v>
      </c>
      <c r="D2259" s="3">
        <v>2122</v>
      </c>
      <c r="E2259" s="3">
        <v>2</v>
      </c>
      <c r="F2259" s="3"/>
      <c r="G2259" s="3">
        <v>20676</v>
      </c>
      <c r="I2259" s="3">
        <f t="shared" si="35"/>
        <v>2</v>
      </c>
      <c r="J2259" s="3">
        <v>2124</v>
      </c>
      <c r="K2259" s="3">
        <v>2117</v>
      </c>
      <c r="L2259" s="3">
        <v>2125</v>
      </c>
    </row>
    <row r="2260" spans="1:14">
      <c r="A2260" s="4">
        <v>42303</v>
      </c>
      <c r="B2260" s="5">
        <v>0.66666666666666663</v>
      </c>
      <c r="C2260" s="3">
        <v>-2</v>
      </c>
      <c r="D2260" s="3">
        <v>2110</v>
      </c>
      <c r="E2260" s="3">
        <v>-4</v>
      </c>
      <c r="F2260" s="3">
        <v>-24</v>
      </c>
      <c r="G2260" s="3">
        <v>20652</v>
      </c>
      <c r="I2260" s="3">
        <f t="shared" si="35"/>
        <v>4</v>
      </c>
      <c r="J2260" s="72">
        <v>2106</v>
      </c>
      <c r="K2260" s="72">
        <v>2097</v>
      </c>
      <c r="L2260" s="72">
        <v>2107</v>
      </c>
      <c r="M2260" s="72">
        <v>-3</v>
      </c>
    </row>
    <row r="2261" spans="1:14">
      <c r="A2261" s="4">
        <v>42305</v>
      </c>
      <c r="B2261" s="5">
        <v>0.54166666666666663</v>
      </c>
      <c r="C2261" s="3">
        <v>1</v>
      </c>
      <c r="D2261" s="3">
        <v>2103</v>
      </c>
      <c r="E2261" s="3">
        <v>3</v>
      </c>
      <c r="F2261" s="3">
        <v>14</v>
      </c>
      <c r="G2261" s="3">
        <v>20666</v>
      </c>
      <c r="I2261" s="3">
        <f t="shared" si="35"/>
        <v>3</v>
      </c>
      <c r="J2261" s="3">
        <v>2103</v>
      </c>
      <c r="K2261" s="3">
        <v>2095</v>
      </c>
      <c r="L2261" s="3">
        <v>2103</v>
      </c>
    </row>
    <row r="2262" spans="1:14">
      <c r="A2262" s="4">
        <v>42305</v>
      </c>
      <c r="B2262" s="5">
        <v>0.58333333333333337</v>
      </c>
      <c r="C2262" s="3">
        <v>-2</v>
      </c>
      <c r="D2262" s="3">
        <v>2099</v>
      </c>
      <c r="E2262" s="3">
        <v>-3</v>
      </c>
      <c r="F2262" s="3">
        <v>-4</v>
      </c>
      <c r="G2262" s="3">
        <v>20662</v>
      </c>
      <c r="I2262" s="3">
        <f t="shared" si="35"/>
        <v>3</v>
      </c>
      <c r="J2262" s="3">
        <v>2096</v>
      </c>
      <c r="K2262" s="3">
        <v>2092</v>
      </c>
      <c r="L2262" s="3">
        <v>2099</v>
      </c>
    </row>
    <row r="2263" spans="1:14">
      <c r="A2263" s="4">
        <v>42305</v>
      </c>
      <c r="B2263" s="5">
        <v>0.70833333333333337</v>
      </c>
      <c r="C2263" s="3">
        <v>1</v>
      </c>
      <c r="D2263" s="3">
        <v>2101</v>
      </c>
      <c r="E2263" s="3">
        <v>3</v>
      </c>
      <c r="F2263" s="3">
        <v>-4</v>
      </c>
      <c r="G2263" s="3">
        <v>20658</v>
      </c>
      <c r="I2263" s="3">
        <f t="shared" si="35"/>
        <v>3</v>
      </c>
      <c r="J2263" s="3">
        <v>2099</v>
      </c>
      <c r="K2263" s="3">
        <v>2103</v>
      </c>
      <c r="L2263" s="3">
        <v>2103</v>
      </c>
    </row>
    <row r="2264" spans="1:14">
      <c r="A2264" s="4">
        <v>42306</v>
      </c>
      <c r="B2264" s="5">
        <v>0.41666666666666669</v>
      </c>
      <c r="C2264" s="3">
        <v>0</v>
      </c>
      <c r="D2264" s="3">
        <v>2092</v>
      </c>
      <c r="E2264" s="3">
        <v>-1</v>
      </c>
      <c r="F2264" s="3">
        <v>-9</v>
      </c>
      <c r="G2264" s="3">
        <v>20649</v>
      </c>
      <c r="I2264" s="3">
        <f t="shared" si="35"/>
        <v>1</v>
      </c>
      <c r="J2264" s="73">
        <v>2082</v>
      </c>
      <c r="K2264" s="73">
        <v>2078</v>
      </c>
      <c r="L2264" s="73">
        <v>2087</v>
      </c>
      <c r="M2264" s="73">
        <v>-5</v>
      </c>
      <c r="N2264" s="3" t="s">
        <v>16</v>
      </c>
    </row>
    <row r="2265" spans="1:14">
      <c r="A2265" s="4">
        <v>42306</v>
      </c>
      <c r="B2265" s="5">
        <v>0.41666666666666669</v>
      </c>
      <c r="C2265" s="3">
        <v>-2</v>
      </c>
      <c r="D2265" s="3">
        <v>2092</v>
      </c>
      <c r="E2265" s="3">
        <v>-2</v>
      </c>
      <c r="F2265" s="3"/>
      <c r="G2265" s="3">
        <v>20649</v>
      </c>
      <c r="I2265" s="3">
        <f t="shared" si="35"/>
        <v>2</v>
      </c>
      <c r="J2265" s="72">
        <v>2082</v>
      </c>
      <c r="K2265" s="72">
        <v>2078</v>
      </c>
      <c r="L2265" s="72">
        <v>2087</v>
      </c>
      <c r="M2265" s="72">
        <v>-5</v>
      </c>
      <c r="N2265" s="86" t="s">
        <v>89</v>
      </c>
    </row>
    <row r="2266" spans="1:14">
      <c r="A2266" s="4">
        <v>42307</v>
      </c>
      <c r="B2266" s="5">
        <v>0.58333333333333337</v>
      </c>
      <c r="C2266" s="3">
        <v>1</v>
      </c>
      <c r="D2266" s="3">
        <v>2055</v>
      </c>
      <c r="E2266" s="3">
        <v>3</v>
      </c>
      <c r="F2266" s="3">
        <v>74</v>
      </c>
      <c r="G2266" s="3">
        <v>20723</v>
      </c>
      <c r="I2266" s="3">
        <f t="shared" si="35"/>
        <v>3</v>
      </c>
      <c r="J2266" s="74">
        <v>2054</v>
      </c>
      <c r="K2266" s="74">
        <v>2043</v>
      </c>
      <c r="L2266" s="74">
        <v>2054</v>
      </c>
      <c r="M2266" s="74">
        <v>1</v>
      </c>
    </row>
    <row r="2267" spans="1:14">
      <c r="A2267" s="4">
        <v>42307</v>
      </c>
      <c r="B2267" s="5">
        <v>0.625</v>
      </c>
      <c r="C2267" s="3">
        <v>-2</v>
      </c>
      <c r="D2267" s="3">
        <v>2049</v>
      </c>
      <c r="E2267" s="3">
        <v>-3</v>
      </c>
      <c r="F2267" s="3">
        <v>-6</v>
      </c>
      <c r="G2267" s="3">
        <v>20717</v>
      </c>
      <c r="I2267" s="3">
        <f t="shared" si="35"/>
        <v>3</v>
      </c>
      <c r="J2267" s="3">
        <v>2044</v>
      </c>
      <c r="K2267" s="3">
        <v>2045</v>
      </c>
      <c r="L2267" s="3">
        <v>2062</v>
      </c>
      <c r="M2267" s="3"/>
    </row>
    <row r="2268" spans="1:14">
      <c r="A2268" s="69">
        <v>42307</v>
      </c>
      <c r="B2268" s="70">
        <v>0.66666666666666663</v>
      </c>
      <c r="C2268" s="71">
        <v>1</v>
      </c>
      <c r="D2268" s="71">
        <v>2053</v>
      </c>
      <c r="E2268" s="71">
        <v>3</v>
      </c>
      <c r="F2268" s="71">
        <v>-8</v>
      </c>
      <c r="G2268" s="71">
        <v>20709</v>
      </c>
      <c r="H2268" s="71">
        <f>SUM(F2228:F2268)</f>
        <v>104</v>
      </c>
      <c r="I2268" s="3">
        <f t="shared" si="35"/>
        <v>3</v>
      </c>
      <c r="J2268" s="72">
        <v>2058</v>
      </c>
      <c r="K2268" s="72">
        <v>2056</v>
      </c>
      <c r="L2268" s="72">
        <v>2070</v>
      </c>
      <c r="M2268" s="72">
        <v>-3</v>
      </c>
    </row>
    <row r="2269" spans="1:14">
      <c r="A2269" s="4">
        <v>42311</v>
      </c>
      <c r="B2269" s="68">
        <v>0.45833333333333331</v>
      </c>
      <c r="C2269" s="3">
        <v>0</v>
      </c>
      <c r="D2269" s="59">
        <v>2076</v>
      </c>
      <c r="E2269" s="3">
        <v>-1</v>
      </c>
      <c r="F2269" s="3">
        <v>23</v>
      </c>
      <c r="G2269" s="59">
        <v>20732</v>
      </c>
      <c r="H2269" s="3"/>
      <c r="I2269" s="3">
        <f t="shared" si="35"/>
        <v>1</v>
      </c>
      <c r="J2269" s="73">
        <v>2072</v>
      </c>
      <c r="K2269" s="73">
        <v>2068</v>
      </c>
      <c r="L2269" s="73">
        <v>2074</v>
      </c>
      <c r="M2269" s="73">
        <v>-2</v>
      </c>
      <c r="N2269" t="s">
        <v>16</v>
      </c>
    </row>
    <row r="2270" spans="1:14">
      <c r="A2270" s="1">
        <v>42311</v>
      </c>
      <c r="B2270" s="2">
        <v>0.45833333333333331</v>
      </c>
      <c r="C2270">
        <v>-2</v>
      </c>
      <c r="D2270">
        <v>2076</v>
      </c>
      <c r="E2270">
        <v>-2</v>
      </c>
      <c r="G2270">
        <v>20732</v>
      </c>
      <c r="I2270" s="3">
        <f t="shared" si="35"/>
        <v>2</v>
      </c>
      <c r="J2270" s="72">
        <v>2072</v>
      </c>
      <c r="K2270" s="72">
        <v>2068</v>
      </c>
      <c r="L2270" s="72">
        <v>2074</v>
      </c>
      <c r="M2270" s="72">
        <v>-2</v>
      </c>
    </row>
    <row r="2271" spans="1:14">
      <c r="A2271" s="1">
        <v>42311</v>
      </c>
      <c r="B2271" s="2">
        <v>0.66666666666666663</v>
      </c>
      <c r="C2271">
        <v>1</v>
      </c>
      <c r="D2271">
        <v>2077</v>
      </c>
      <c r="E2271">
        <v>3</v>
      </c>
      <c r="F2271">
        <v>-2</v>
      </c>
      <c r="G2271">
        <v>20730</v>
      </c>
      <c r="I2271" s="3">
        <f t="shared" si="35"/>
        <v>3</v>
      </c>
      <c r="J2271" s="3">
        <v>2075</v>
      </c>
      <c r="K2271" s="3">
        <v>2069</v>
      </c>
      <c r="L2271" s="3">
        <v>2077</v>
      </c>
    </row>
    <row r="2272" spans="1:14">
      <c r="A2272" s="1">
        <v>42311</v>
      </c>
      <c r="B2272" s="2">
        <v>0.70833333333333337</v>
      </c>
      <c r="C2272">
        <v>-2</v>
      </c>
      <c r="D2272">
        <v>2074</v>
      </c>
      <c r="E2272">
        <v>-3</v>
      </c>
      <c r="F2272">
        <v>-3</v>
      </c>
      <c r="G2272">
        <v>20727</v>
      </c>
      <c r="I2272" s="3">
        <f t="shared" si="35"/>
        <v>3</v>
      </c>
      <c r="J2272" s="3">
        <v>2072</v>
      </c>
      <c r="K2272" s="3">
        <v>2070</v>
      </c>
      <c r="L2272" s="3">
        <v>2074</v>
      </c>
    </row>
    <row r="2273" spans="1:14">
      <c r="A2273" s="1">
        <v>42312</v>
      </c>
      <c r="B2273" s="2">
        <v>0.41666666666666669</v>
      </c>
      <c r="C2273">
        <v>0</v>
      </c>
      <c r="D2273">
        <v>2076</v>
      </c>
      <c r="E2273">
        <v>2</v>
      </c>
      <c r="F2273">
        <v>-4</v>
      </c>
      <c r="G2273">
        <v>20723</v>
      </c>
      <c r="I2273" s="3">
        <f t="shared" si="35"/>
        <v>2</v>
      </c>
      <c r="J2273" s="73">
        <v>2082</v>
      </c>
      <c r="K2273" s="73">
        <v>2078</v>
      </c>
      <c r="L2273" s="73">
        <v>2085</v>
      </c>
      <c r="M2273" s="73">
        <v>-2</v>
      </c>
      <c r="N2273" t="s">
        <v>16</v>
      </c>
    </row>
    <row r="2274" spans="1:14">
      <c r="A2274" s="1">
        <v>42312</v>
      </c>
      <c r="B2274" s="2">
        <v>0.66666666666666663</v>
      </c>
      <c r="C2274">
        <v>-1</v>
      </c>
      <c r="D2274">
        <v>2078</v>
      </c>
      <c r="E2274">
        <v>-1</v>
      </c>
      <c r="G2274">
        <v>20723</v>
      </c>
      <c r="I2274" s="3">
        <f t="shared" si="35"/>
        <v>1</v>
      </c>
      <c r="J2274" s="72">
        <v>2071</v>
      </c>
      <c r="K2274" s="72">
        <v>2053</v>
      </c>
      <c r="L2274" s="72">
        <v>2076</v>
      </c>
      <c r="M2274" s="72">
        <v>-2</v>
      </c>
    </row>
    <row r="2275" spans="1:14">
      <c r="A2275" s="1">
        <v>42318</v>
      </c>
      <c r="B2275" s="2">
        <v>0.58333333333333337</v>
      </c>
      <c r="C2275">
        <v>1</v>
      </c>
      <c r="D2275">
        <v>2017</v>
      </c>
      <c r="E2275">
        <v>2</v>
      </c>
      <c r="F2275">
        <v>61</v>
      </c>
      <c r="G2275">
        <v>20784</v>
      </c>
      <c r="I2275" s="3">
        <f t="shared" si="35"/>
        <v>2</v>
      </c>
      <c r="J2275" s="72">
        <v>2020</v>
      </c>
      <c r="K2275" s="72">
        <v>2018</v>
      </c>
      <c r="L2275" s="72">
        <v>2031</v>
      </c>
      <c r="M2275" s="72">
        <v>-1</v>
      </c>
    </row>
    <row r="2276" spans="1:14">
      <c r="A2276" s="1">
        <v>42320</v>
      </c>
      <c r="B2276" s="2">
        <v>0.66666666666666663</v>
      </c>
      <c r="C2276">
        <v>0</v>
      </c>
      <c r="D2276">
        <v>2019</v>
      </c>
      <c r="E2276">
        <v>-1</v>
      </c>
      <c r="F2276">
        <v>2</v>
      </c>
      <c r="G2276">
        <v>20786</v>
      </c>
      <c r="I2276" s="3">
        <f t="shared" si="35"/>
        <v>1</v>
      </c>
      <c r="J2276" s="73">
        <v>2015</v>
      </c>
      <c r="K2276" s="73">
        <v>2008</v>
      </c>
      <c r="L2276" s="73">
        <v>2017</v>
      </c>
      <c r="M2276" s="73">
        <v>-2</v>
      </c>
      <c r="N2276" t="s">
        <v>16</v>
      </c>
    </row>
    <row r="2277" spans="1:14">
      <c r="A2277" s="1">
        <v>42321</v>
      </c>
      <c r="B2277" s="2">
        <v>0.625</v>
      </c>
      <c r="C2277">
        <v>1</v>
      </c>
      <c r="D2277">
        <v>1999</v>
      </c>
      <c r="E2277">
        <v>1</v>
      </c>
      <c r="G2277">
        <v>20786</v>
      </c>
      <c r="I2277" s="3">
        <f t="shared" si="35"/>
        <v>1</v>
      </c>
      <c r="J2277" s="3">
        <v>2003</v>
      </c>
      <c r="K2277" s="3">
        <v>1998</v>
      </c>
      <c r="L2277" s="3">
        <v>2007</v>
      </c>
      <c r="M2277" s="3"/>
      <c r="N2277" s="3"/>
    </row>
    <row r="2278" spans="1:14">
      <c r="A2278" s="1">
        <v>42321</v>
      </c>
      <c r="B2278" s="2">
        <v>0.70833333333333337</v>
      </c>
      <c r="C2278">
        <v>0</v>
      </c>
      <c r="D2278">
        <v>1990</v>
      </c>
      <c r="E2278">
        <v>-1</v>
      </c>
      <c r="F2278">
        <v>-9</v>
      </c>
      <c r="G2278">
        <v>20777</v>
      </c>
      <c r="I2278" s="3">
        <f t="shared" si="35"/>
        <v>1</v>
      </c>
      <c r="J2278" s="73">
        <v>1980</v>
      </c>
      <c r="K2278" s="73">
        <v>1979</v>
      </c>
      <c r="L2278" s="73">
        <v>1979</v>
      </c>
      <c r="M2278" s="73">
        <v>-10</v>
      </c>
      <c r="N2278" s="3" t="s">
        <v>16</v>
      </c>
    </row>
    <row r="2279" spans="1:14">
      <c r="A2279" s="1">
        <v>42321</v>
      </c>
      <c r="B2279" s="2">
        <v>0.70833333333333337</v>
      </c>
      <c r="C2279">
        <v>-2</v>
      </c>
      <c r="D2279">
        <v>1990</v>
      </c>
      <c r="E2279">
        <v>-2</v>
      </c>
      <c r="G2279">
        <v>20777</v>
      </c>
      <c r="I2279" s="3">
        <f t="shared" si="35"/>
        <v>2</v>
      </c>
      <c r="J2279" s="72">
        <v>1980</v>
      </c>
      <c r="K2279" s="72">
        <v>1979</v>
      </c>
      <c r="L2279" s="72">
        <v>1979</v>
      </c>
      <c r="M2279" s="72">
        <v>-10</v>
      </c>
      <c r="N2279" s="86" t="s">
        <v>89</v>
      </c>
    </row>
    <row r="2280" spans="1:14">
      <c r="A2280" s="1">
        <v>42324</v>
      </c>
      <c r="B2280" s="2">
        <v>0.54166666666666663</v>
      </c>
      <c r="C2280">
        <v>1</v>
      </c>
      <c r="D2280">
        <v>1972</v>
      </c>
      <c r="E2280">
        <v>3</v>
      </c>
      <c r="F2280">
        <v>36</v>
      </c>
      <c r="G2280">
        <v>20813</v>
      </c>
      <c r="I2280" s="3">
        <f t="shared" si="35"/>
        <v>3</v>
      </c>
      <c r="J2280" s="72">
        <v>1974</v>
      </c>
      <c r="K2280" s="72">
        <v>1965</v>
      </c>
      <c r="L2280" s="72">
        <v>1974</v>
      </c>
      <c r="M2280" s="72">
        <v>-2</v>
      </c>
    </row>
    <row r="2281" spans="1:14">
      <c r="A2281" s="1">
        <v>42326</v>
      </c>
      <c r="B2281" s="2">
        <v>0.54166666666666663</v>
      </c>
      <c r="C2281">
        <v>0</v>
      </c>
      <c r="D2281">
        <v>2000</v>
      </c>
      <c r="E2281">
        <v>-1</v>
      </c>
      <c r="F2281">
        <v>28</v>
      </c>
      <c r="G2281">
        <v>20841</v>
      </c>
      <c r="I2281" s="3">
        <f t="shared" si="35"/>
        <v>1</v>
      </c>
      <c r="J2281" s="3">
        <v>2002</v>
      </c>
      <c r="K2281" s="3">
        <v>2000</v>
      </c>
      <c r="L2281" s="3">
        <v>2005</v>
      </c>
      <c r="N2281" t="s">
        <v>16</v>
      </c>
    </row>
    <row r="2282" spans="1:14">
      <c r="A2282" s="1">
        <v>42327</v>
      </c>
      <c r="B2282" s="2">
        <v>0.58333333333333337</v>
      </c>
      <c r="C2282">
        <v>-1</v>
      </c>
      <c r="D2282">
        <v>2030</v>
      </c>
      <c r="E2282">
        <v>-1</v>
      </c>
      <c r="G2282">
        <v>20841</v>
      </c>
      <c r="I2282" s="3">
        <f t="shared" si="35"/>
        <v>1</v>
      </c>
      <c r="J2282" s="72">
        <v>2026</v>
      </c>
      <c r="K2282" s="72">
        <v>2022</v>
      </c>
      <c r="L2282" s="72">
        <v>2029</v>
      </c>
      <c r="M2282" s="72">
        <v>-1</v>
      </c>
    </row>
    <row r="2283" spans="1:14">
      <c r="A2283" s="1">
        <v>42328</v>
      </c>
      <c r="B2283" s="2">
        <v>0.66666666666666663</v>
      </c>
      <c r="C2283">
        <v>0</v>
      </c>
      <c r="D2283">
        <v>2024</v>
      </c>
      <c r="E2283">
        <v>1</v>
      </c>
      <c r="F2283">
        <v>6</v>
      </c>
      <c r="G2283">
        <v>20847</v>
      </c>
      <c r="I2283" s="3">
        <f t="shared" si="35"/>
        <v>1</v>
      </c>
      <c r="J2283" s="3">
        <v>2025</v>
      </c>
      <c r="K2283" s="3">
        <v>2024</v>
      </c>
      <c r="L2283" s="3">
        <v>2029</v>
      </c>
      <c r="M2283" s="3"/>
      <c r="N2283" t="s">
        <v>16</v>
      </c>
    </row>
    <row r="2284" spans="1:14">
      <c r="A2284" s="1">
        <v>42331</v>
      </c>
      <c r="B2284" s="2">
        <v>0.375</v>
      </c>
      <c r="C2284">
        <v>-2</v>
      </c>
      <c r="D2284">
        <v>2017</v>
      </c>
      <c r="E2284">
        <v>-2</v>
      </c>
      <c r="G2284">
        <v>20847</v>
      </c>
      <c r="I2284" s="3">
        <f t="shared" si="35"/>
        <v>2</v>
      </c>
      <c r="J2284" s="72">
        <v>2011</v>
      </c>
      <c r="K2284" s="72">
        <v>1995</v>
      </c>
      <c r="L2284" s="72">
        <v>2013</v>
      </c>
      <c r="M2284" s="72">
        <v>-4</v>
      </c>
    </row>
    <row r="2285" spans="1:14">
      <c r="A2285" s="1">
        <v>42332</v>
      </c>
      <c r="B2285" s="2">
        <v>0.70833333333333337</v>
      </c>
      <c r="C2285">
        <v>1</v>
      </c>
      <c r="D2285">
        <v>1955</v>
      </c>
      <c r="E2285">
        <v>3</v>
      </c>
      <c r="F2285">
        <v>124</v>
      </c>
      <c r="G2285">
        <v>20971</v>
      </c>
      <c r="I2285" s="3">
        <f t="shared" si="35"/>
        <v>3</v>
      </c>
      <c r="J2285" s="74">
        <v>1945</v>
      </c>
      <c r="K2285" s="74">
        <v>1947</v>
      </c>
      <c r="L2285" s="74">
        <v>1947</v>
      </c>
      <c r="M2285" s="74">
        <v>10</v>
      </c>
    </row>
    <row r="2286" spans="1:14">
      <c r="A2286" s="1">
        <v>42333</v>
      </c>
      <c r="B2286" s="2">
        <v>0.66666666666666663</v>
      </c>
      <c r="C2286">
        <v>0</v>
      </c>
      <c r="D2286">
        <v>1946</v>
      </c>
      <c r="E2286">
        <v>-1</v>
      </c>
      <c r="F2286">
        <v>-9</v>
      </c>
      <c r="G2286">
        <v>20962</v>
      </c>
      <c r="I2286" s="3">
        <f t="shared" si="35"/>
        <v>1</v>
      </c>
      <c r="J2286" s="3">
        <v>1945</v>
      </c>
      <c r="K2286" s="3">
        <v>1937</v>
      </c>
      <c r="L2286" s="3">
        <v>1951</v>
      </c>
      <c r="N2286" t="s">
        <v>16</v>
      </c>
    </row>
    <row r="2287" spans="1:14">
      <c r="A2287" s="1">
        <v>42333</v>
      </c>
      <c r="B2287" s="2">
        <v>0.66666666666666663</v>
      </c>
      <c r="C2287">
        <v>-2</v>
      </c>
      <c r="D2287">
        <v>1946</v>
      </c>
      <c r="E2287">
        <v>-2</v>
      </c>
      <c r="G2287">
        <v>20962</v>
      </c>
      <c r="I2287" s="3">
        <f t="shared" si="35"/>
        <v>2</v>
      </c>
      <c r="J2287" s="3">
        <v>1945</v>
      </c>
      <c r="K2287" s="3">
        <v>1937</v>
      </c>
      <c r="L2287" s="3">
        <v>1951</v>
      </c>
    </row>
    <row r="2288" spans="1:14">
      <c r="A2288" s="1">
        <v>42334</v>
      </c>
      <c r="B2288" s="2">
        <v>0.70833333333333337</v>
      </c>
      <c r="C2288">
        <v>0</v>
      </c>
      <c r="D2288">
        <v>1961</v>
      </c>
      <c r="E2288">
        <v>2</v>
      </c>
      <c r="F2288">
        <v>-30</v>
      </c>
      <c r="G2288">
        <v>20932</v>
      </c>
      <c r="I2288" s="3">
        <f t="shared" si="35"/>
        <v>2</v>
      </c>
      <c r="J2288" s="3">
        <v>1965</v>
      </c>
      <c r="K2288" s="3">
        <v>1956</v>
      </c>
      <c r="L2288" s="3">
        <v>1962</v>
      </c>
      <c r="N2288" t="s">
        <v>16</v>
      </c>
    </row>
    <row r="2289" spans="1:14">
      <c r="A2289" s="1">
        <v>42338</v>
      </c>
      <c r="B2289" s="2">
        <v>0.54166666666666663</v>
      </c>
      <c r="C2289">
        <v>1</v>
      </c>
      <c r="D2289">
        <v>1935</v>
      </c>
      <c r="E2289">
        <v>1</v>
      </c>
      <c r="G2289">
        <v>20932</v>
      </c>
      <c r="I2289" s="3">
        <f t="shared" si="35"/>
        <v>1</v>
      </c>
      <c r="J2289" s="3">
        <v>1937</v>
      </c>
      <c r="K2289" s="3">
        <v>1934</v>
      </c>
      <c r="L2289" s="3">
        <v>1939</v>
      </c>
      <c r="M2289" s="3"/>
    </row>
    <row r="2290" spans="1:14">
      <c r="A2290" s="69">
        <v>42338</v>
      </c>
      <c r="B2290" s="70">
        <v>0.70833333333333337</v>
      </c>
      <c r="C2290" s="71">
        <v>-2</v>
      </c>
      <c r="D2290" s="71">
        <v>1932</v>
      </c>
      <c r="E2290" s="71">
        <v>-3</v>
      </c>
      <c r="F2290" s="71">
        <v>-3</v>
      </c>
      <c r="G2290" s="71">
        <v>20929</v>
      </c>
      <c r="H2290" s="71">
        <f>SUM(F2269:F2290)</f>
        <v>220</v>
      </c>
      <c r="I2290" s="3">
        <f t="shared" si="35"/>
        <v>3</v>
      </c>
      <c r="J2290" s="72">
        <v>1927</v>
      </c>
      <c r="K2290" s="72">
        <v>1927</v>
      </c>
      <c r="L2290" s="72">
        <v>1927</v>
      </c>
      <c r="M2290" s="72">
        <v>-5</v>
      </c>
      <c r="N2290" s="86" t="s">
        <v>89</v>
      </c>
    </row>
    <row r="2291" spans="1:14">
      <c r="A2291" s="4">
        <v>42339</v>
      </c>
      <c r="B2291" s="68">
        <v>0.54166666666666663</v>
      </c>
      <c r="C2291" s="3">
        <v>1</v>
      </c>
      <c r="D2291" s="59">
        <v>1932</v>
      </c>
      <c r="E2291" s="3">
        <v>3</v>
      </c>
      <c r="F2291" s="3">
        <v>0</v>
      </c>
      <c r="G2291" s="59">
        <v>20929</v>
      </c>
      <c r="I2291" s="3">
        <f t="shared" si="35"/>
        <v>3</v>
      </c>
      <c r="J2291" s="3">
        <v>1935</v>
      </c>
      <c r="K2291" s="3">
        <v>1928</v>
      </c>
      <c r="L2291" s="3">
        <v>1939</v>
      </c>
    </row>
    <row r="2292" spans="1:14">
      <c r="A2292" s="4">
        <v>42339</v>
      </c>
      <c r="B2292" s="5">
        <v>0.625</v>
      </c>
      <c r="C2292" s="3">
        <v>-2</v>
      </c>
      <c r="D2292" s="3">
        <v>1924</v>
      </c>
      <c r="E2292" s="3">
        <v>-3</v>
      </c>
      <c r="F2292" s="3">
        <v>-8</v>
      </c>
      <c r="G2292" s="3">
        <v>20921</v>
      </c>
      <c r="I2292" s="3">
        <f t="shared" si="35"/>
        <v>3</v>
      </c>
      <c r="J2292" s="72">
        <v>1935</v>
      </c>
      <c r="K2292" s="72">
        <v>1928</v>
      </c>
      <c r="L2292" s="72">
        <v>1939</v>
      </c>
      <c r="M2292" s="72">
        <v>-4</v>
      </c>
    </row>
    <row r="2293" spans="1:14">
      <c r="A2293" s="4">
        <v>42341</v>
      </c>
      <c r="B2293" s="5">
        <v>0.41666666666666669</v>
      </c>
      <c r="C2293" s="3">
        <v>1</v>
      </c>
      <c r="D2293" s="3">
        <v>1886</v>
      </c>
      <c r="E2293" s="3">
        <v>3</v>
      </c>
      <c r="F2293" s="3">
        <v>76</v>
      </c>
      <c r="G2293" s="3">
        <v>20997</v>
      </c>
      <c r="I2293" s="3">
        <f t="shared" si="35"/>
        <v>3</v>
      </c>
      <c r="J2293" s="3">
        <v>1892</v>
      </c>
      <c r="K2293" s="3">
        <v>1883</v>
      </c>
      <c r="L2293" s="3">
        <v>1894</v>
      </c>
      <c r="M2293" s="3"/>
    </row>
    <row r="2294" spans="1:14">
      <c r="A2294" s="1">
        <v>42341</v>
      </c>
      <c r="B2294" s="2">
        <v>0.625</v>
      </c>
      <c r="C2294">
        <v>0</v>
      </c>
      <c r="D2294">
        <v>1877</v>
      </c>
      <c r="E2294">
        <v>-1</v>
      </c>
      <c r="F2294">
        <v>-9</v>
      </c>
      <c r="G2294">
        <v>20988</v>
      </c>
      <c r="I2294" s="3">
        <f t="shared" si="35"/>
        <v>1</v>
      </c>
      <c r="J2294" s="3">
        <v>1872</v>
      </c>
      <c r="K2294" s="3">
        <v>1870</v>
      </c>
      <c r="L2294" s="3">
        <v>1885</v>
      </c>
      <c r="M2294" s="3"/>
      <c r="N2294" t="s">
        <v>16</v>
      </c>
    </row>
    <row r="2295" spans="1:14">
      <c r="A2295" s="1">
        <v>42341</v>
      </c>
      <c r="B2295" s="2">
        <v>0.625</v>
      </c>
      <c r="C2295">
        <v>-2</v>
      </c>
      <c r="D2295">
        <v>1877</v>
      </c>
      <c r="E2295">
        <v>-2</v>
      </c>
      <c r="G2295">
        <v>20988</v>
      </c>
      <c r="I2295" s="3">
        <f t="shared" si="35"/>
        <v>2</v>
      </c>
      <c r="J2295" s="3">
        <v>1872</v>
      </c>
      <c r="K2295" s="3">
        <v>1870</v>
      </c>
      <c r="L2295" s="3">
        <v>1885</v>
      </c>
      <c r="M2295" s="3"/>
    </row>
    <row r="2296" spans="1:14">
      <c r="A2296" s="1">
        <v>42342</v>
      </c>
      <c r="B2296" s="2">
        <v>0.70833333333333337</v>
      </c>
      <c r="C2296">
        <v>0</v>
      </c>
      <c r="D2296">
        <v>1852</v>
      </c>
      <c r="E2296">
        <v>2</v>
      </c>
      <c r="F2296">
        <v>50</v>
      </c>
      <c r="G2296">
        <v>21038</v>
      </c>
      <c r="I2296" s="3">
        <f t="shared" si="35"/>
        <v>2</v>
      </c>
      <c r="J2296" s="73">
        <v>1868</v>
      </c>
      <c r="K2296" s="73">
        <v>1875</v>
      </c>
      <c r="L2296" s="73">
        <v>1875</v>
      </c>
      <c r="M2296" s="73">
        <v>-16</v>
      </c>
      <c r="N2296" s="3" t="s">
        <v>16</v>
      </c>
    </row>
    <row r="2297" spans="1:14">
      <c r="A2297" s="1">
        <v>42342</v>
      </c>
      <c r="B2297" s="2">
        <v>0.70833333333333337</v>
      </c>
      <c r="C2297">
        <v>2</v>
      </c>
      <c r="D2297">
        <v>1852</v>
      </c>
      <c r="E2297">
        <v>2</v>
      </c>
      <c r="G2297">
        <v>21038</v>
      </c>
      <c r="I2297" s="3">
        <f t="shared" si="35"/>
        <v>2</v>
      </c>
      <c r="J2297" s="72">
        <v>1868</v>
      </c>
      <c r="K2297" s="72">
        <v>1875</v>
      </c>
      <c r="L2297" s="72">
        <v>1875</v>
      </c>
      <c r="M2297" s="72">
        <v>-16</v>
      </c>
      <c r="N2297" s="86" t="s">
        <v>89</v>
      </c>
    </row>
    <row r="2298" spans="1:14">
      <c r="A2298" s="1">
        <v>42345</v>
      </c>
      <c r="B2298" s="2">
        <v>0.70833333333333337</v>
      </c>
      <c r="C2298">
        <v>-2</v>
      </c>
      <c r="D2298">
        <v>1874</v>
      </c>
      <c r="E2298">
        <v>-4</v>
      </c>
      <c r="F2298">
        <v>44</v>
      </c>
      <c r="G2298">
        <v>21082</v>
      </c>
      <c r="I2298" s="3">
        <f t="shared" si="35"/>
        <v>4</v>
      </c>
      <c r="J2298" s="3">
        <v>1867</v>
      </c>
      <c r="K2298" s="3">
        <v>1857</v>
      </c>
      <c r="L2298" s="3">
        <v>1883</v>
      </c>
    </row>
    <row r="2299" spans="1:14">
      <c r="A2299" s="1">
        <v>42347</v>
      </c>
      <c r="B2299" s="2">
        <v>0.66666666666666663</v>
      </c>
      <c r="C2299">
        <v>1</v>
      </c>
      <c r="D2299">
        <v>1785</v>
      </c>
      <c r="E2299">
        <v>3</v>
      </c>
      <c r="F2299">
        <v>178</v>
      </c>
      <c r="G2299">
        <v>21260</v>
      </c>
      <c r="I2299" s="3">
        <f t="shared" si="35"/>
        <v>3</v>
      </c>
      <c r="J2299" s="3">
        <v>1781</v>
      </c>
      <c r="K2299" s="3">
        <v>1773</v>
      </c>
      <c r="L2299" s="3">
        <v>1786</v>
      </c>
    </row>
    <row r="2300" spans="1:14">
      <c r="A2300" s="1">
        <v>42349</v>
      </c>
      <c r="B2300" s="2">
        <v>0.5</v>
      </c>
      <c r="C2300">
        <v>0</v>
      </c>
      <c r="D2300">
        <v>1795</v>
      </c>
      <c r="E2300">
        <v>-1</v>
      </c>
      <c r="F2300">
        <v>10</v>
      </c>
      <c r="G2300">
        <v>21270</v>
      </c>
      <c r="I2300" s="3">
        <f t="shared" si="35"/>
        <v>1</v>
      </c>
      <c r="J2300" s="73">
        <v>1780</v>
      </c>
      <c r="K2300" s="73">
        <v>1780</v>
      </c>
      <c r="L2300" s="73">
        <v>1794</v>
      </c>
      <c r="M2300" s="73">
        <v>-1</v>
      </c>
      <c r="N2300" s="3" t="s">
        <v>16</v>
      </c>
    </row>
    <row r="2301" spans="1:14">
      <c r="A2301" s="1">
        <v>42349</v>
      </c>
      <c r="B2301" s="2">
        <v>0.5</v>
      </c>
      <c r="C2301">
        <v>-2</v>
      </c>
      <c r="D2301">
        <v>1795</v>
      </c>
      <c r="E2301">
        <v>-2</v>
      </c>
      <c r="G2301">
        <v>21270</v>
      </c>
      <c r="I2301" s="3">
        <f t="shared" si="35"/>
        <v>2</v>
      </c>
      <c r="J2301" s="3">
        <v>1780</v>
      </c>
      <c r="K2301" s="3">
        <v>1780</v>
      </c>
      <c r="L2301" s="3">
        <v>1794</v>
      </c>
      <c r="M2301" s="3">
        <v>-1</v>
      </c>
      <c r="N2301" s="3"/>
    </row>
    <row r="2302" spans="1:14">
      <c r="A2302" s="1">
        <v>42352</v>
      </c>
      <c r="B2302" s="2">
        <v>0.5</v>
      </c>
      <c r="C2302">
        <v>1</v>
      </c>
      <c r="D2302">
        <v>1760</v>
      </c>
      <c r="E2302">
        <v>3</v>
      </c>
      <c r="F2302">
        <v>70</v>
      </c>
      <c r="G2302">
        <v>21340</v>
      </c>
      <c r="I2302" s="3">
        <f t="shared" si="35"/>
        <v>3</v>
      </c>
      <c r="J2302" s="3">
        <v>1763</v>
      </c>
      <c r="K2302" s="3">
        <v>1755</v>
      </c>
      <c r="L2302" s="3">
        <v>1764</v>
      </c>
    </row>
    <row r="2303" spans="1:14">
      <c r="A2303" s="1">
        <v>42352</v>
      </c>
      <c r="B2303" s="2">
        <v>0.58333333333333337</v>
      </c>
      <c r="C2303">
        <v>-2</v>
      </c>
      <c r="D2303">
        <v>1752</v>
      </c>
      <c r="E2303">
        <v>-3</v>
      </c>
      <c r="F2303">
        <v>-8</v>
      </c>
      <c r="G2303">
        <v>21332</v>
      </c>
      <c r="I2303" s="3">
        <f t="shared" si="35"/>
        <v>3</v>
      </c>
      <c r="J2303" s="3">
        <v>1747</v>
      </c>
      <c r="K2303" s="3">
        <v>1740</v>
      </c>
      <c r="L2303" s="3">
        <v>1762</v>
      </c>
    </row>
    <row r="2304" spans="1:14">
      <c r="A2304" s="1">
        <v>42354</v>
      </c>
      <c r="B2304" s="2">
        <v>0.375</v>
      </c>
      <c r="C2304">
        <v>0</v>
      </c>
      <c r="D2304">
        <v>1782</v>
      </c>
      <c r="E2304">
        <v>2</v>
      </c>
      <c r="F2304">
        <v>-60</v>
      </c>
      <c r="G2304">
        <v>21272</v>
      </c>
      <c r="I2304" s="3">
        <f t="shared" si="35"/>
        <v>2</v>
      </c>
      <c r="J2304" s="3">
        <v>1779</v>
      </c>
      <c r="K2304" s="3">
        <v>1767</v>
      </c>
      <c r="L2304" s="3">
        <v>1781</v>
      </c>
      <c r="N2304" t="s">
        <v>16</v>
      </c>
    </row>
    <row r="2305" spans="1:14">
      <c r="A2305" s="1">
        <v>42355</v>
      </c>
      <c r="B2305" s="2">
        <v>0.70833333333333337</v>
      </c>
      <c r="C2305">
        <v>-1</v>
      </c>
      <c r="D2305">
        <v>1843</v>
      </c>
      <c r="E2305">
        <v>-1</v>
      </c>
      <c r="G2305">
        <v>21272</v>
      </c>
      <c r="I2305" s="3">
        <f t="shared" si="35"/>
        <v>1</v>
      </c>
      <c r="J2305" s="74">
        <v>1844</v>
      </c>
      <c r="K2305" s="74">
        <v>1825</v>
      </c>
      <c r="L2305" s="74">
        <v>1843</v>
      </c>
      <c r="M2305" s="74">
        <v>1</v>
      </c>
    </row>
    <row r="2306" spans="1:14">
      <c r="A2306" s="1">
        <v>42356</v>
      </c>
      <c r="B2306" s="2">
        <v>0.70833333333333337</v>
      </c>
      <c r="C2306">
        <v>0</v>
      </c>
      <c r="D2306">
        <v>1857</v>
      </c>
      <c r="E2306">
        <v>1</v>
      </c>
      <c r="F2306">
        <v>-14</v>
      </c>
      <c r="G2306">
        <v>21258</v>
      </c>
      <c r="I2306" s="3">
        <f t="shared" si="35"/>
        <v>1</v>
      </c>
      <c r="J2306" s="3">
        <v>1861</v>
      </c>
      <c r="K2306" s="3">
        <v>1855</v>
      </c>
      <c r="L2306" s="3">
        <v>1861</v>
      </c>
      <c r="N2306" t="s">
        <v>16</v>
      </c>
    </row>
    <row r="2307" spans="1:14">
      <c r="A2307" s="1">
        <v>42356</v>
      </c>
      <c r="B2307" s="2">
        <v>0.70833333333333337</v>
      </c>
      <c r="C2307">
        <v>2</v>
      </c>
      <c r="D2307">
        <v>1857</v>
      </c>
      <c r="E2307">
        <v>2</v>
      </c>
      <c r="G2307">
        <v>21258</v>
      </c>
      <c r="I2307" s="3">
        <f t="shared" si="35"/>
        <v>2</v>
      </c>
      <c r="J2307" s="3">
        <v>1861</v>
      </c>
      <c r="K2307" s="3">
        <v>1855</v>
      </c>
      <c r="L2307" s="3">
        <v>1861</v>
      </c>
    </row>
    <row r="2308" spans="1:14">
      <c r="A2308" s="1">
        <v>42359</v>
      </c>
      <c r="B2308" s="2">
        <v>0.54166666666666663</v>
      </c>
      <c r="C2308">
        <v>-1</v>
      </c>
      <c r="D2308">
        <v>1872</v>
      </c>
      <c r="E2308">
        <v>-3</v>
      </c>
      <c r="F2308">
        <v>30</v>
      </c>
      <c r="G2308">
        <v>21288</v>
      </c>
      <c r="I2308" s="3">
        <f t="shared" ref="I2308:I2371" si="36">ABS(E2308)</f>
        <v>3</v>
      </c>
      <c r="J2308" s="74">
        <v>1875</v>
      </c>
      <c r="K2308" s="74">
        <v>1866</v>
      </c>
      <c r="L2308" s="74">
        <v>1878</v>
      </c>
      <c r="M2308" s="74">
        <v>3</v>
      </c>
    </row>
    <row r="2309" spans="1:14">
      <c r="A2309" s="1">
        <v>42361</v>
      </c>
      <c r="B2309" s="2">
        <v>0.375</v>
      </c>
      <c r="C2309">
        <v>0</v>
      </c>
      <c r="D2309">
        <v>1882</v>
      </c>
      <c r="E2309">
        <v>1</v>
      </c>
      <c r="F2309">
        <v>-10</v>
      </c>
      <c r="G2309">
        <v>21278</v>
      </c>
      <c r="I2309" s="3">
        <f t="shared" si="36"/>
        <v>1</v>
      </c>
      <c r="J2309" s="3">
        <v>1883</v>
      </c>
      <c r="K2309" s="3">
        <v>1876</v>
      </c>
      <c r="L2309" s="3">
        <v>1886</v>
      </c>
      <c r="M2309" s="3"/>
      <c r="N2309" s="3" t="s">
        <v>16</v>
      </c>
    </row>
    <row r="2310" spans="1:14">
      <c r="A2310" s="1">
        <v>42361</v>
      </c>
      <c r="B2310" s="2">
        <v>0.375</v>
      </c>
      <c r="C2310">
        <v>2</v>
      </c>
      <c r="D2310">
        <v>1882</v>
      </c>
      <c r="E2310">
        <v>2</v>
      </c>
      <c r="G2310">
        <v>21278</v>
      </c>
      <c r="I2310" s="3">
        <f t="shared" si="36"/>
        <v>2</v>
      </c>
      <c r="J2310" s="3">
        <v>1883</v>
      </c>
      <c r="K2310" s="3">
        <v>1876</v>
      </c>
      <c r="L2310" s="3">
        <v>1886</v>
      </c>
      <c r="M2310" s="3"/>
      <c r="N2310" s="3"/>
    </row>
    <row r="2311" spans="1:14">
      <c r="A2311" s="1">
        <v>42361</v>
      </c>
      <c r="B2311" s="2">
        <v>0.625</v>
      </c>
      <c r="C2311">
        <v>-1</v>
      </c>
      <c r="D2311">
        <v>1884</v>
      </c>
      <c r="E2311">
        <v>-3</v>
      </c>
      <c r="F2311">
        <v>4</v>
      </c>
      <c r="G2311">
        <v>21282</v>
      </c>
      <c r="I2311" s="3">
        <f t="shared" si="36"/>
        <v>3</v>
      </c>
      <c r="J2311" s="3">
        <v>1881</v>
      </c>
      <c r="K2311" s="3">
        <v>1880</v>
      </c>
      <c r="L2311" s="3">
        <v>1885</v>
      </c>
    </row>
    <row r="2312" spans="1:14">
      <c r="A2312" s="1">
        <v>42366</v>
      </c>
      <c r="B2312" s="2">
        <v>0.375</v>
      </c>
      <c r="C2312">
        <v>2</v>
      </c>
      <c r="D2312">
        <v>1890</v>
      </c>
      <c r="E2312">
        <v>3</v>
      </c>
      <c r="F2312">
        <v>-6</v>
      </c>
      <c r="G2312">
        <v>21276</v>
      </c>
      <c r="I2312" s="3">
        <f t="shared" si="36"/>
        <v>3</v>
      </c>
      <c r="J2312" s="74">
        <v>1887</v>
      </c>
      <c r="K2312" s="74">
        <v>1875</v>
      </c>
      <c r="L2312" s="74">
        <v>1888</v>
      </c>
      <c r="M2312" s="74">
        <v>3</v>
      </c>
    </row>
    <row r="2313" spans="1:14">
      <c r="A2313" s="1">
        <v>42366</v>
      </c>
      <c r="B2313" s="2">
        <v>0.41666666666666669</v>
      </c>
      <c r="C2313">
        <v>-1</v>
      </c>
      <c r="D2313">
        <v>1882</v>
      </c>
      <c r="E2313">
        <v>-3</v>
      </c>
      <c r="F2313">
        <v>-16</v>
      </c>
      <c r="G2313">
        <v>21260</v>
      </c>
      <c r="I2313" s="3">
        <f t="shared" si="36"/>
        <v>3</v>
      </c>
      <c r="J2313" s="3">
        <v>1878</v>
      </c>
      <c r="K2313" s="3">
        <v>1876</v>
      </c>
      <c r="L2313" s="3">
        <v>1882</v>
      </c>
    </row>
    <row r="2314" spans="1:14">
      <c r="A2314" s="1">
        <v>42367</v>
      </c>
      <c r="B2314" s="2">
        <v>0.375</v>
      </c>
      <c r="C2314">
        <v>0</v>
      </c>
      <c r="D2314">
        <v>1894</v>
      </c>
      <c r="E2314">
        <v>1</v>
      </c>
      <c r="F2314">
        <v>-12</v>
      </c>
      <c r="G2314">
        <v>21248</v>
      </c>
      <c r="I2314" s="3">
        <f t="shared" si="36"/>
        <v>1</v>
      </c>
      <c r="J2314" s="3">
        <v>1894</v>
      </c>
      <c r="K2314" s="3">
        <v>1894</v>
      </c>
      <c r="L2314" s="3">
        <v>1903</v>
      </c>
      <c r="N2314" t="s">
        <v>16</v>
      </c>
    </row>
    <row r="2315" spans="1:14">
      <c r="A2315" s="1">
        <v>42367</v>
      </c>
      <c r="B2315" s="2">
        <v>0.375</v>
      </c>
      <c r="C2315">
        <v>2</v>
      </c>
      <c r="D2315">
        <v>1894</v>
      </c>
      <c r="E2315">
        <v>2</v>
      </c>
      <c r="G2315">
        <v>21248</v>
      </c>
      <c r="I2315" s="3">
        <f t="shared" si="36"/>
        <v>2</v>
      </c>
      <c r="J2315" s="3">
        <v>1894</v>
      </c>
      <c r="K2315" s="3">
        <v>1894</v>
      </c>
      <c r="L2315" s="3">
        <v>1903</v>
      </c>
    </row>
    <row r="2316" spans="1:14">
      <c r="A2316" s="69">
        <v>42367</v>
      </c>
      <c r="B2316" s="70">
        <v>0.70833333333333337</v>
      </c>
      <c r="C2316" s="71">
        <v>-1</v>
      </c>
      <c r="D2316" s="71">
        <v>1907</v>
      </c>
      <c r="E2316" s="71">
        <v>-3</v>
      </c>
      <c r="F2316" s="71">
        <v>26</v>
      </c>
      <c r="G2316" s="71">
        <v>21274</v>
      </c>
      <c r="H2316" s="71">
        <f>SUM(F2291:F2316)</f>
        <v>345</v>
      </c>
      <c r="I2316" s="3">
        <f t="shared" si="36"/>
        <v>3</v>
      </c>
      <c r="J2316" s="72">
        <v>1905</v>
      </c>
      <c r="K2316" s="72">
        <v>1901</v>
      </c>
      <c r="L2316" s="72">
        <v>1906</v>
      </c>
      <c r="M2316" s="72">
        <v>-1</v>
      </c>
    </row>
    <row r="2317" spans="1:14">
      <c r="A2317" s="4">
        <v>42374</v>
      </c>
      <c r="B2317" s="68">
        <v>0.375</v>
      </c>
      <c r="C2317" s="3">
        <v>2</v>
      </c>
      <c r="D2317" s="59">
        <v>1814</v>
      </c>
      <c r="E2317" s="3">
        <v>3</v>
      </c>
      <c r="F2317" s="3">
        <v>93</v>
      </c>
      <c r="G2317" s="59">
        <v>21367</v>
      </c>
      <c r="H2317" s="3"/>
      <c r="I2317" s="3">
        <f t="shared" si="36"/>
        <v>3</v>
      </c>
      <c r="J2317" s="3">
        <v>1815</v>
      </c>
      <c r="K2317" s="3">
        <v>1800</v>
      </c>
      <c r="L2317" s="3">
        <v>1821</v>
      </c>
    </row>
    <row r="2318" spans="1:14">
      <c r="A2318" s="4">
        <v>42374</v>
      </c>
      <c r="B2318" s="5">
        <v>0.54166666666666663</v>
      </c>
      <c r="C2318" s="3">
        <v>0</v>
      </c>
      <c r="D2318" s="3">
        <v>1794</v>
      </c>
      <c r="E2318" s="3">
        <v>-2</v>
      </c>
      <c r="F2318" s="3">
        <v>-40</v>
      </c>
      <c r="G2318" s="3">
        <v>21327</v>
      </c>
      <c r="H2318" s="3"/>
      <c r="I2318" s="3">
        <f t="shared" si="36"/>
        <v>2</v>
      </c>
      <c r="J2318" s="73">
        <v>1792</v>
      </c>
      <c r="K2318" s="73">
        <v>1778</v>
      </c>
      <c r="L2318" s="73">
        <v>1792</v>
      </c>
      <c r="M2318" s="73">
        <v>-2</v>
      </c>
      <c r="N2318" t="s">
        <v>16</v>
      </c>
    </row>
    <row r="2319" spans="1:14">
      <c r="A2319" s="4">
        <v>42374</v>
      </c>
      <c r="B2319" s="5">
        <v>0.54166666666666663</v>
      </c>
      <c r="C2319" s="3">
        <v>-2</v>
      </c>
      <c r="D2319" s="3">
        <v>1794</v>
      </c>
      <c r="E2319" s="3">
        <v>-2</v>
      </c>
      <c r="F2319" s="3"/>
      <c r="G2319" s="3">
        <v>21327</v>
      </c>
      <c r="H2319" s="3"/>
      <c r="I2319" s="3">
        <f t="shared" si="36"/>
        <v>2</v>
      </c>
      <c r="J2319" s="72">
        <v>1792</v>
      </c>
      <c r="K2319" s="72">
        <v>1778</v>
      </c>
      <c r="L2319" s="72">
        <v>1792</v>
      </c>
      <c r="M2319" s="72">
        <v>-2</v>
      </c>
    </row>
    <row r="2320" spans="1:14">
      <c r="A2320" s="1">
        <v>42374</v>
      </c>
      <c r="B2320" s="2">
        <v>0.625</v>
      </c>
      <c r="C2320">
        <v>1</v>
      </c>
      <c r="D2320">
        <v>1793</v>
      </c>
      <c r="E2320">
        <v>3</v>
      </c>
      <c r="F2320">
        <v>2</v>
      </c>
      <c r="G2320">
        <v>21329</v>
      </c>
      <c r="I2320" s="3">
        <f t="shared" si="36"/>
        <v>3</v>
      </c>
      <c r="J2320" s="3">
        <v>1799</v>
      </c>
      <c r="K2320" s="3">
        <v>1793</v>
      </c>
      <c r="L2320" s="3">
        <v>1809</v>
      </c>
    </row>
    <row r="2321" spans="1:14">
      <c r="A2321" s="1">
        <v>42376</v>
      </c>
      <c r="B2321" s="2">
        <v>0.375</v>
      </c>
      <c r="C2321">
        <v>0</v>
      </c>
      <c r="D2321">
        <v>1734</v>
      </c>
      <c r="E2321">
        <v>-1</v>
      </c>
      <c r="F2321">
        <v>-59</v>
      </c>
      <c r="G2321">
        <v>21270</v>
      </c>
      <c r="I2321" s="3">
        <f t="shared" si="36"/>
        <v>1</v>
      </c>
      <c r="J2321" s="73">
        <v>1739</v>
      </c>
      <c r="K2321" s="73">
        <v>1736</v>
      </c>
      <c r="L2321" s="73">
        <v>1754</v>
      </c>
      <c r="M2321" s="73">
        <v>5</v>
      </c>
      <c r="N2321" s="3" t="s">
        <v>94</v>
      </c>
    </row>
    <row r="2322" spans="1:14">
      <c r="A2322" s="1">
        <v>42376</v>
      </c>
      <c r="B2322" s="2">
        <v>0.375</v>
      </c>
      <c r="C2322">
        <v>-2</v>
      </c>
      <c r="D2322">
        <v>1734</v>
      </c>
      <c r="E2322">
        <v>-2</v>
      </c>
      <c r="G2322">
        <v>21270</v>
      </c>
      <c r="I2322" s="3">
        <f t="shared" si="36"/>
        <v>2</v>
      </c>
      <c r="J2322" s="74">
        <v>1739</v>
      </c>
      <c r="K2322" s="74">
        <v>1736</v>
      </c>
      <c r="L2322" s="74">
        <v>1754</v>
      </c>
      <c r="M2322" s="74">
        <v>5</v>
      </c>
      <c r="N2322" s="3"/>
    </row>
    <row r="2323" spans="1:14">
      <c r="A2323" s="1">
        <v>42376</v>
      </c>
      <c r="B2323" s="2">
        <v>0.5</v>
      </c>
      <c r="C2323">
        <v>1</v>
      </c>
      <c r="D2323">
        <v>1761</v>
      </c>
      <c r="E2323">
        <v>3</v>
      </c>
      <c r="F2323">
        <v>-54</v>
      </c>
      <c r="G2323">
        <v>21216</v>
      </c>
      <c r="I2323" s="3">
        <f t="shared" si="36"/>
        <v>3</v>
      </c>
      <c r="J2323" s="74">
        <v>1759</v>
      </c>
      <c r="K2323" s="74">
        <v>1750</v>
      </c>
      <c r="L2323" s="74">
        <v>1762</v>
      </c>
      <c r="M2323" s="74">
        <v>2</v>
      </c>
      <c r="N2323" s="3"/>
    </row>
    <row r="2324" spans="1:14">
      <c r="A2324" s="1">
        <v>42377</v>
      </c>
      <c r="B2324" s="2">
        <v>0.5</v>
      </c>
      <c r="C2324">
        <v>0</v>
      </c>
      <c r="D2324">
        <v>1740</v>
      </c>
      <c r="E2324">
        <v>-1</v>
      </c>
      <c r="F2324">
        <v>-21</v>
      </c>
      <c r="G2324">
        <v>21195</v>
      </c>
      <c r="I2324" s="3">
        <f t="shared" si="36"/>
        <v>1</v>
      </c>
      <c r="J2324" s="73">
        <v>1735</v>
      </c>
      <c r="K2324" s="73">
        <v>1715</v>
      </c>
      <c r="L2324" s="73">
        <v>1737</v>
      </c>
      <c r="M2324" s="73">
        <v>-3</v>
      </c>
      <c r="N2324" t="s">
        <v>16</v>
      </c>
    </row>
    <row r="2325" spans="1:14">
      <c r="A2325" s="1">
        <v>42377</v>
      </c>
      <c r="B2325" s="2">
        <v>0.5</v>
      </c>
      <c r="C2325">
        <v>-2</v>
      </c>
      <c r="D2325">
        <v>1740</v>
      </c>
      <c r="E2325">
        <v>-2</v>
      </c>
      <c r="G2325">
        <v>21195</v>
      </c>
      <c r="I2325" s="3">
        <f t="shared" si="36"/>
        <v>2</v>
      </c>
      <c r="J2325" s="72">
        <v>1735</v>
      </c>
      <c r="K2325" s="72">
        <v>1715</v>
      </c>
      <c r="L2325" s="72">
        <v>1737</v>
      </c>
      <c r="M2325" s="72">
        <v>-3</v>
      </c>
    </row>
    <row r="2326" spans="1:14">
      <c r="A2326" s="1">
        <v>42377</v>
      </c>
      <c r="B2326" s="2">
        <v>0.625</v>
      </c>
      <c r="C2326">
        <v>1</v>
      </c>
      <c r="D2326">
        <v>1732</v>
      </c>
      <c r="E2326">
        <v>3</v>
      </c>
      <c r="F2326">
        <v>16</v>
      </c>
      <c r="G2326">
        <v>21211</v>
      </c>
      <c r="I2326" s="3">
        <f t="shared" si="36"/>
        <v>3</v>
      </c>
      <c r="J2326" s="3">
        <v>1733</v>
      </c>
      <c r="K2326" s="3">
        <v>1719</v>
      </c>
      <c r="L2326" s="3">
        <v>1733</v>
      </c>
      <c r="M2326" s="3"/>
    </row>
    <row r="2327" spans="1:14">
      <c r="A2327" s="1">
        <v>42377</v>
      </c>
      <c r="B2327" s="2">
        <v>0.75</v>
      </c>
      <c r="C2327">
        <v>-2</v>
      </c>
      <c r="D2327">
        <v>1720</v>
      </c>
      <c r="E2327">
        <v>-3</v>
      </c>
      <c r="F2327">
        <v>-12</v>
      </c>
      <c r="G2327">
        <v>21199</v>
      </c>
      <c r="I2327" s="3">
        <f t="shared" si="36"/>
        <v>3</v>
      </c>
      <c r="J2327" s="3">
        <v>1720</v>
      </c>
      <c r="K2327" s="3">
        <v>1707</v>
      </c>
      <c r="L2327" s="3">
        <v>1724</v>
      </c>
    </row>
    <row r="2328" spans="1:14">
      <c r="A2328" s="1">
        <v>42380</v>
      </c>
      <c r="B2328" s="2">
        <v>0.41666666666666669</v>
      </c>
      <c r="C2328">
        <v>1</v>
      </c>
      <c r="D2328">
        <v>1723</v>
      </c>
      <c r="E2328">
        <v>3</v>
      </c>
      <c r="F2328">
        <v>-6</v>
      </c>
      <c r="G2328">
        <v>21193</v>
      </c>
      <c r="I2328" s="3">
        <f t="shared" si="36"/>
        <v>3</v>
      </c>
      <c r="J2328" s="3">
        <v>1727</v>
      </c>
      <c r="K2328" s="3">
        <v>1721</v>
      </c>
      <c r="L2328" s="3">
        <v>1729</v>
      </c>
    </row>
    <row r="2329" spans="1:14">
      <c r="A2329" s="1">
        <v>42380</v>
      </c>
      <c r="B2329" s="2">
        <v>0.5</v>
      </c>
      <c r="C2329">
        <v>-2</v>
      </c>
      <c r="D2329">
        <v>1712</v>
      </c>
      <c r="E2329">
        <v>-3</v>
      </c>
      <c r="F2329">
        <v>-11</v>
      </c>
      <c r="G2329">
        <v>21182</v>
      </c>
      <c r="I2329" s="3">
        <f t="shared" si="36"/>
        <v>3</v>
      </c>
      <c r="J2329" s="3">
        <v>1706</v>
      </c>
      <c r="K2329" s="3">
        <v>1704</v>
      </c>
      <c r="L2329" s="3">
        <v>1714</v>
      </c>
    </row>
    <row r="2330" spans="1:14">
      <c r="A2330" s="1">
        <v>42380</v>
      </c>
      <c r="B2330" s="2">
        <v>0.58333333333333337</v>
      </c>
      <c r="C2330">
        <v>1</v>
      </c>
      <c r="D2330">
        <v>1710</v>
      </c>
      <c r="E2330">
        <v>3</v>
      </c>
      <c r="F2330">
        <v>4</v>
      </c>
      <c r="G2330">
        <v>21186</v>
      </c>
      <c r="I2330" s="3">
        <f t="shared" si="36"/>
        <v>3</v>
      </c>
      <c r="J2330" s="3">
        <v>1710</v>
      </c>
      <c r="K2330" s="3">
        <v>1710</v>
      </c>
      <c r="L2330" s="3">
        <v>1724</v>
      </c>
    </row>
    <row r="2331" spans="1:14">
      <c r="A2331" s="1">
        <v>42382</v>
      </c>
      <c r="B2331" s="2">
        <v>0.70833333333333337</v>
      </c>
      <c r="C2331">
        <v>-1</v>
      </c>
      <c r="D2331">
        <v>1773</v>
      </c>
      <c r="E2331">
        <v>-2</v>
      </c>
      <c r="F2331">
        <v>63</v>
      </c>
      <c r="G2331">
        <v>21249</v>
      </c>
      <c r="I2331" s="3">
        <f t="shared" si="36"/>
        <v>2</v>
      </c>
      <c r="J2331" s="72">
        <v>1769</v>
      </c>
      <c r="K2331" s="72">
        <v>1770</v>
      </c>
      <c r="L2331" s="72">
        <v>1770</v>
      </c>
      <c r="M2331" s="72">
        <v>-3</v>
      </c>
    </row>
    <row r="2332" spans="1:14">
      <c r="A2332" s="1">
        <v>42383</v>
      </c>
      <c r="B2332" s="2">
        <v>0.70833333333333337</v>
      </c>
      <c r="C2332">
        <v>0</v>
      </c>
      <c r="D2332">
        <v>1760</v>
      </c>
      <c r="E2332">
        <v>1</v>
      </c>
      <c r="F2332">
        <v>13</v>
      </c>
      <c r="G2332">
        <v>21262</v>
      </c>
      <c r="I2332" s="3">
        <f t="shared" si="36"/>
        <v>1</v>
      </c>
      <c r="J2332" s="3">
        <v>1773</v>
      </c>
      <c r="K2332" s="3">
        <v>1756</v>
      </c>
      <c r="L2332" s="3">
        <v>1766</v>
      </c>
      <c r="N2332" t="s">
        <v>16</v>
      </c>
    </row>
    <row r="2333" spans="1:14">
      <c r="A2333" s="1">
        <v>42384</v>
      </c>
      <c r="B2333" s="2">
        <v>0.5</v>
      </c>
      <c r="C2333">
        <v>-2</v>
      </c>
      <c r="D2333">
        <v>1755</v>
      </c>
      <c r="E2333">
        <v>-2</v>
      </c>
      <c r="G2333">
        <v>21262</v>
      </c>
      <c r="I2333" s="3">
        <f t="shared" si="36"/>
        <v>2</v>
      </c>
      <c r="J2333" s="3">
        <v>1754</v>
      </c>
      <c r="K2333" s="3">
        <v>1754</v>
      </c>
      <c r="L2333" s="3">
        <v>1768</v>
      </c>
    </row>
    <row r="2334" spans="1:14">
      <c r="A2334" s="1">
        <v>42389</v>
      </c>
      <c r="B2334" s="2">
        <v>0.58333333333333337</v>
      </c>
      <c r="C2334">
        <v>1</v>
      </c>
      <c r="D2334">
        <v>1675</v>
      </c>
      <c r="E2334">
        <v>3</v>
      </c>
      <c r="F2334">
        <v>160</v>
      </c>
      <c r="G2334">
        <v>21422</v>
      </c>
      <c r="I2334" s="3">
        <f t="shared" si="36"/>
        <v>3</v>
      </c>
      <c r="J2334" s="72">
        <v>1680</v>
      </c>
      <c r="K2334" s="72">
        <v>1676</v>
      </c>
      <c r="L2334" s="72">
        <v>1711</v>
      </c>
      <c r="M2334" s="72">
        <v>-1</v>
      </c>
    </row>
    <row r="2335" spans="1:14">
      <c r="A2335" s="1">
        <v>42390</v>
      </c>
      <c r="B2335" s="2">
        <v>0.625</v>
      </c>
      <c r="C2335">
        <v>-2</v>
      </c>
      <c r="D2335">
        <v>1690</v>
      </c>
      <c r="E2335">
        <v>-3</v>
      </c>
      <c r="F2335">
        <v>15</v>
      </c>
      <c r="G2335">
        <v>21437</v>
      </c>
      <c r="I2335" s="3">
        <f t="shared" si="36"/>
        <v>3</v>
      </c>
      <c r="J2335" s="72">
        <v>1681</v>
      </c>
      <c r="K2335" s="72">
        <v>1657</v>
      </c>
      <c r="L2335" s="72">
        <v>1688</v>
      </c>
      <c r="M2335" s="72">
        <v>-2</v>
      </c>
    </row>
    <row r="2336" spans="1:14">
      <c r="A2336" s="1">
        <v>42390</v>
      </c>
      <c r="B2336" s="2">
        <v>0.75</v>
      </c>
      <c r="C2336">
        <v>1</v>
      </c>
      <c r="D2336">
        <v>1684</v>
      </c>
      <c r="E2336">
        <v>3</v>
      </c>
      <c r="F2336">
        <v>12</v>
      </c>
      <c r="G2336">
        <v>21449</v>
      </c>
      <c r="I2336" s="3">
        <f t="shared" si="36"/>
        <v>3</v>
      </c>
      <c r="J2336" s="3">
        <v>1684</v>
      </c>
      <c r="K2336" s="3">
        <v>1684</v>
      </c>
      <c r="L2336" s="3">
        <v>1684</v>
      </c>
    </row>
    <row r="2337" spans="1:14">
      <c r="A2337" s="1">
        <v>42391</v>
      </c>
      <c r="B2337" s="2">
        <v>0.75</v>
      </c>
      <c r="C2337">
        <v>-1</v>
      </c>
      <c r="D2337">
        <v>1722</v>
      </c>
      <c r="E2337">
        <v>-2</v>
      </c>
      <c r="F2337">
        <v>38</v>
      </c>
      <c r="G2337">
        <v>21487</v>
      </c>
      <c r="I2337" s="3">
        <f t="shared" si="36"/>
        <v>2</v>
      </c>
      <c r="J2337" s="3">
        <v>1722</v>
      </c>
      <c r="K2337" s="3">
        <v>1722</v>
      </c>
      <c r="L2337" s="3">
        <v>1722</v>
      </c>
    </row>
    <row r="2338" spans="1:14">
      <c r="A2338" s="1">
        <v>42394</v>
      </c>
      <c r="B2338" s="2">
        <v>0.375</v>
      </c>
      <c r="C2338">
        <v>2</v>
      </c>
      <c r="D2338">
        <v>1727</v>
      </c>
      <c r="E2338">
        <v>3</v>
      </c>
      <c r="F2338">
        <v>-5</v>
      </c>
      <c r="G2338">
        <v>21482</v>
      </c>
      <c r="I2338" s="3">
        <f t="shared" si="36"/>
        <v>3</v>
      </c>
      <c r="J2338" s="3">
        <v>1731</v>
      </c>
      <c r="K2338" s="3">
        <v>1716</v>
      </c>
      <c r="L2338" s="3">
        <v>1735</v>
      </c>
    </row>
    <row r="2339" spans="1:14">
      <c r="A2339" s="1">
        <v>42394</v>
      </c>
      <c r="B2339" s="2">
        <v>0.45833333333333331</v>
      </c>
      <c r="C2339">
        <v>-1</v>
      </c>
      <c r="D2339">
        <v>1726</v>
      </c>
      <c r="E2339">
        <v>-3</v>
      </c>
      <c r="F2339">
        <v>-2</v>
      </c>
      <c r="G2339">
        <v>21480</v>
      </c>
      <c r="I2339" s="3">
        <f t="shared" si="36"/>
        <v>3</v>
      </c>
      <c r="J2339" s="74">
        <v>1732</v>
      </c>
      <c r="K2339" s="74">
        <v>1728</v>
      </c>
      <c r="L2339" s="74">
        <v>1738</v>
      </c>
      <c r="M2339" s="74">
        <v>6</v>
      </c>
    </row>
    <row r="2340" spans="1:14">
      <c r="A2340" s="1">
        <v>42394</v>
      </c>
      <c r="B2340" s="2">
        <v>0.5</v>
      </c>
      <c r="C2340">
        <v>2</v>
      </c>
      <c r="D2340">
        <v>1732</v>
      </c>
      <c r="E2340">
        <v>3</v>
      </c>
      <c r="F2340">
        <v>-6</v>
      </c>
      <c r="G2340">
        <v>21474</v>
      </c>
      <c r="I2340" s="3">
        <f t="shared" si="36"/>
        <v>3</v>
      </c>
      <c r="J2340" s="74">
        <v>1730</v>
      </c>
      <c r="K2340" s="74">
        <v>1728</v>
      </c>
      <c r="L2340" s="74">
        <v>1734</v>
      </c>
      <c r="M2340" s="74">
        <v>2</v>
      </c>
    </row>
    <row r="2341" spans="1:14">
      <c r="A2341" s="1">
        <v>42394</v>
      </c>
      <c r="B2341" s="2">
        <v>0.58333333333333337</v>
      </c>
      <c r="C2341">
        <v>-1</v>
      </c>
      <c r="D2341">
        <v>1731</v>
      </c>
      <c r="E2341">
        <v>-3</v>
      </c>
      <c r="F2341">
        <v>-2</v>
      </c>
      <c r="G2341">
        <v>21472</v>
      </c>
      <c r="I2341" s="3">
        <f t="shared" si="36"/>
        <v>3</v>
      </c>
      <c r="J2341" s="72">
        <v>1730</v>
      </c>
      <c r="K2341" s="72">
        <v>1720</v>
      </c>
      <c r="L2341" s="72">
        <v>1730</v>
      </c>
      <c r="M2341" s="72">
        <v>-1</v>
      </c>
    </row>
    <row r="2342" spans="1:14">
      <c r="A2342" s="1">
        <v>42396</v>
      </c>
      <c r="B2342" s="2">
        <v>0.70833333333333337</v>
      </c>
      <c r="C2342">
        <v>-2</v>
      </c>
      <c r="D2342">
        <v>1718</v>
      </c>
      <c r="E2342">
        <v>-1</v>
      </c>
      <c r="G2342">
        <v>21472</v>
      </c>
      <c r="I2342" s="3">
        <f t="shared" si="36"/>
        <v>1</v>
      </c>
      <c r="J2342" s="74">
        <v>1719</v>
      </c>
      <c r="K2342" s="74">
        <v>1725</v>
      </c>
      <c r="L2342" s="74">
        <v>1725</v>
      </c>
      <c r="M2342" s="74">
        <v>1</v>
      </c>
    </row>
    <row r="2343" spans="1:14">
      <c r="A2343" s="1">
        <v>42397</v>
      </c>
      <c r="B2343" s="2">
        <v>0.375</v>
      </c>
      <c r="C2343">
        <v>0</v>
      </c>
      <c r="D2343">
        <v>1726</v>
      </c>
      <c r="E2343">
        <v>2</v>
      </c>
      <c r="F2343">
        <v>-3</v>
      </c>
      <c r="G2343">
        <v>21469</v>
      </c>
      <c r="I2343" s="3">
        <f t="shared" si="36"/>
        <v>2</v>
      </c>
      <c r="J2343" s="73">
        <v>1731</v>
      </c>
      <c r="K2343" s="73">
        <v>1728</v>
      </c>
      <c r="L2343" s="73">
        <v>1748</v>
      </c>
      <c r="M2343" s="73">
        <v>-2</v>
      </c>
      <c r="N2343" t="s">
        <v>16</v>
      </c>
    </row>
    <row r="2344" spans="1:14">
      <c r="A2344" s="1">
        <v>42398</v>
      </c>
      <c r="B2344" s="2">
        <v>0.5</v>
      </c>
      <c r="C2344">
        <v>-1</v>
      </c>
      <c r="D2344">
        <v>1766</v>
      </c>
      <c r="E2344">
        <v>-1</v>
      </c>
      <c r="G2344">
        <v>21469</v>
      </c>
      <c r="I2344" s="3">
        <f t="shared" si="36"/>
        <v>1</v>
      </c>
      <c r="J2344" s="3">
        <v>1764</v>
      </c>
      <c r="K2344" s="3">
        <v>1757</v>
      </c>
      <c r="L2344" s="3">
        <v>1766</v>
      </c>
      <c r="M2344" s="3"/>
    </row>
    <row r="2345" spans="1:14">
      <c r="A2345" s="69">
        <v>42398</v>
      </c>
      <c r="B2345" s="70">
        <v>0.75</v>
      </c>
      <c r="C2345" s="71">
        <v>2</v>
      </c>
      <c r="D2345" s="71">
        <v>1774</v>
      </c>
      <c r="E2345" s="71">
        <v>3</v>
      </c>
      <c r="F2345" s="71">
        <v>-8</v>
      </c>
      <c r="G2345" s="71">
        <v>21461</v>
      </c>
      <c r="H2345" s="71">
        <f>SUM(F2317:F2345)</f>
        <v>187</v>
      </c>
      <c r="I2345" s="3">
        <f t="shared" si="36"/>
        <v>3</v>
      </c>
      <c r="J2345" s="3">
        <v>1774</v>
      </c>
      <c r="K2345" s="3">
        <v>1777</v>
      </c>
      <c r="L2345" s="3">
        <v>1783</v>
      </c>
    </row>
    <row r="2346" spans="1:14">
      <c r="A2346" s="4">
        <v>42401</v>
      </c>
      <c r="B2346" s="68">
        <v>0.41666666666666669</v>
      </c>
      <c r="C2346" s="3">
        <v>-1</v>
      </c>
      <c r="D2346" s="59">
        <v>1771</v>
      </c>
      <c r="E2346" s="3">
        <v>-3</v>
      </c>
      <c r="F2346" s="3">
        <v>-6</v>
      </c>
      <c r="G2346" s="59">
        <v>21455</v>
      </c>
      <c r="H2346" s="88"/>
      <c r="I2346" s="3">
        <f t="shared" si="36"/>
        <v>3</v>
      </c>
      <c r="J2346" s="3">
        <v>1769</v>
      </c>
      <c r="K2346" s="3">
        <v>1764</v>
      </c>
      <c r="L2346" s="3">
        <v>1772</v>
      </c>
      <c r="M2346" s="3"/>
    </row>
    <row r="2347" spans="1:14">
      <c r="A2347" s="4">
        <v>42401</v>
      </c>
      <c r="B2347" s="5">
        <v>0.75</v>
      </c>
      <c r="C2347" s="3">
        <v>2</v>
      </c>
      <c r="D2347" s="3">
        <v>1774</v>
      </c>
      <c r="E2347" s="3">
        <v>3</v>
      </c>
      <c r="F2347" s="3">
        <v>-3</v>
      </c>
      <c r="G2347" s="3">
        <v>21452</v>
      </c>
      <c r="I2347" s="3">
        <f t="shared" si="36"/>
        <v>3</v>
      </c>
      <c r="J2347" s="3">
        <v>1774</v>
      </c>
      <c r="K2347" s="3">
        <v>1772</v>
      </c>
      <c r="L2347" s="3">
        <v>1779</v>
      </c>
    </row>
    <row r="2348" spans="1:14">
      <c r="A2348" s="4">
        <v>42402</v>
      </c>
      <c r="B2348" s="5">
        <v>0.41666666666666669</v>
      </c>
      <c r="C2348" s="3">
        <v>-1</v>
      </c>
      <c r="D2348" s="3">
        <v>1771</v>
      </c>
      <c r="E2348" s="3">
        <v>-3</v>
      </c>
      <c r="F2348" s="3">
        <v>-6</v>
      </c>
      <c r="G2348" s="92">
        <v>21446</v>
      </c>
      <c r="I2348" s="3">
        <f t="shared" si="36"/>
        <v>3</v>
      </c>
      <c r="J2348" s="72">
        <v>1767</v>
      </c>
      <c r="K2348" s="72">
        <v>1744</v>
      </c>
      <c r="L2348" s="72">
        <v>1769</v>
      </c>
      <c r="M2348" s="72">
        <v>-2</v>
      </c>
    </row>
    <row r="2349" spans="1:14">
      <c r="A2349" s="4">
        <v>42403</v>
      </c>
      <c r="B2349" s="5">
        <v>0.58333333333333337</v>
      </c>
      <c r="C2349" s="3">
        <v>1</v>
      </c>
      <c r="D2349" s="3">
        <v>1735</v>
      </c>
      <c r="E2349" s="3">
        <v>2</v>
      </c>
      <c r="F2349" s="3">
        <v>36</v>
      </c>
      <c r="G2349" s="3">
        <v>21482</v>
      </c>
      <c r="I2349" s="3">
        <f t="shared" si="36"/>
        <v>2</v>
      </c>
      <c r="J2349" s="74">
        <v>1733</v>
      </c>
      <c r="K2349" s="74">
        <v>1732</v>
      </c>
      <c r="L2349" s="74">
        <v>1744</v>
      </c>
      <c r="M2349" s="74">
        <v>2</v>
      </c>
    </row>
    <row r="2350" spans="1:14">
      <c r="A2350" s="4">
        <v>42405</v>
      </c>
      <c r="B2350" s="5">
        <v>0.625</v>
      </c>
      <c r="C2350" s="3">
        <v>-1</v>
      </c>
      <c r="D2350" s="3">
        <v>1793</v>
      </c>
      <c r="E2350" s="3">
        <v>-2</v>
      </c>
      <c r="F2350" s="3">
        <v>58</v>
      </c>
      <c r="G2350" s="3">
        <v>21540</v>
      </c>
      <c r="I2350" s="3">
        <f t="shared" si="36"/>
        <v>2</v>
      </c>
      <c r="J2350" s="3">
        <v>1789</v>
      </c>
      <c r="K2350" s="3">
        <v>1786</v>
      </c>
      <c r="L2350" s="3">
        <v>1796</v>
      </c>
      <c r="M2350" s="3"/>
    </row>
    <row r="2351" spans="1:14">
      <c r="A2351" s="4">
        <v>42409</v>
      </c>
      <c r="B2351" s="5">
        <v>0.66666666666666663</v>
      </c>
      <c r="C2351" s="3">
        <v>0</v>
      </c>
      <c r="D2351" s="3">
        <v>1758</v>
      </c>
      <c r="E2351" s="3">
        <v>1</v>
      </c>
      <c r="F2351" s="3">
        <v>35</v>
      </c>
      <c r="G2351" s="3">
        <v>21575</v>
      </c>
      <c r="I2351" s="3">
        <f t="shared" si="36"/>
        <v>1</v>
      </c>
      <c r="J2351" s="73">
        <v>1768</v>
      </c>
      <c r="K2351" s="73">
        <v>1766</v>
      </c>
      <c r="L2351" s="73">
        <v>1776</v>
      </c>
      <c r="M2351" s="73">
        <v>-8</v>
      </c>
      <c r="N2351" s="3" t="s">
        <v>16</v>
      </c>
    </row>
    <row r="2352" spans="1:14">
      <c r="A2352" s="4">
        <v>42411</v>
      </c>
      <c r="B2352" s="5">
        <v>0.625</v>
      </c>
      <c r="C2352" s="3">
        <v>1</v>
      </c>
      <c r="D2352" s="3">
        <v>1748</v>
      </c>
      <c r="E2352" s="3">
        <v>1</v>
      </c>
      <c r="F2352" s="3"/>
      <c r="G2352" s="3">
        <v>21575</v>
      </c>
      <c r="I2352" s="3">
        <f t="shared" si="36"/>
        <v>1</v>
      </c>
      <c r="J2352">
        <v>1748</v>
      </c>
      <c r="K2352">
        <v>1748</v>
      </c>
      <c r="L2352">
        <v>1767</v>
      </c>
    </row>
    <row r="2353" spans="1:14">
      <c r="A2353" s="4">
        <v>42415</v>
      </c>
      <c r="B2353" s="5">
        <v>0.375</v>
      </c>
      <c r="C2353" s="3">
        <v>2</v>
      </c>
      <c r="D2353" s="3">
        <v>1795</v>
      </c>
      <c r="E2353" s="3">
        <v>1</v>
      </c>
      <c r="F2353" s="3"/>
      <c r="G2353" s="3">
        <v>21575</v>
      </c>
      <c r="I2353" s="3">
        <f t="shared" si="36"/>
        <v>1</v>
      </c>
      <c r="J2353" s="3">
        <v>1795</v>
      </c>
      <c r="K2353" s="3">
        <v>1787</v>
      </c>
      <c r="L2353" s="3">
        <v>1801</v>
      </c>
      <c r="M2353" s="3"/>
    </row>
    <row r="2354" spans="1:14">
      <c r="A2354" s="4">
        <v>42415</v>
      </c>
      <c r="B2354" s="5">
        <v>0.66666666666666663</v>
      </c>
      <c r="C2354" s="3">
        <v>-2</v>
      </c>
      <c r="D2354" s="3">
        <v>1787</v>
      </c>
      <c r="E2354" s="3">
        <v>-4</v>
      </c>
      <c r="F2354" s="3">
        <v>31</v>
      </c>
      <c r="G2354" s="3">
        <v>21606</v>
      </c>
      <c r="I2354" s="3">
        <f t="shared" si="36"/>
        <v>4</v>
      </c>
      <c r="J2354" s="72">
        <v>1782</v>
      </c>
      <c r="K2354" s="72">
        <v>1777</v>
      </c>
      <c r="L2354" s="72">
        <v>1785</v>
      </c>
      <c r="M2354" s="72">
        <v>-2</v>
      </c>
    </row>
    <row r="2355" spans="1:14">
      <c r="A2355" s="4">
        <v>42416</v>
      </c>
      <c r="B2355" s="5">
        <v>0.375</v>
      </c>
      <c r="C2355" s="3">
        <v>2</v>
      </c>
      <c r="D2355" s="3">
        <v>1791</v>
      </c>
      <c r="E2355" s="3">
        <v>4</v>
      </c>
      <c r="F2355" s="3">
        <v>-8</v>
      </c>
      <c r="G2355" s="3">
        <v>21598</v>
      </c>
      <c r="I2355" s="3">
        <f t="shared" si="36"/>
        <v>4</v>
      </c>
      <c r="J2355" s="3">
        <v>1792</v>
      </c>
      <c r="K2355" s="3">
        <v>1772</v>
      </c>
      <c r="L2355" s="3">
        <v>1793</v>
      </c>
      <c r="M2355" s="3"/>
    </row>
    <row r="2356" spans="1:14">
      <c r="A2356" s="4">
        <v>42416</v>
      </c>
      <c r="B2356" s="5">
        <v>0.45833333333333331</v>
      </c>
      <c r="C2356" s="3">
        <v>0</v>
      </c>
      <c r="D2356" s="3">
        <v>1772</v>
      </c>
      <c r="E2356" s="3">
        <v>-2</v>
      </c>
      <c r="F2356" s="3">
        <v>-38</v>
      </c>
      <c r="G2356" s="3">
        <v>21560</v>
      </c>
      <c r="I2356" s="3">
        <f t="shared" si="36"/>
        <v>2</v>
      </c>
      <c r="J2356" s="3">
        <v>1769</v>
      </c>
      <c r="K2356" s="3">
        <v>1767</v>
      </c>
      <c r="L2356" s="3">
        <v>1775</v>
      </c>
    </row>
    <row r="2357" spans="1:14">
      <c r="A2357" s="4">
        <v>42417</v>
      </c>
      <c r="B2357" s="5">
        <v>0.375</v>
      </c>
      <c r="C2357" s="3">
        <v>2</v>
      </c>
      <c r="D2357" s="3">
        <v>1787</v>
      </c>
      <c r="E2357" s="3">
        <v>2</v>
      </c>
      <c r="F2357" s="3"/>
      <c r="G2357" s="3">
        <v>21560</v>
      </c>
      <c r="I2357" s="3">
        <f t="shared" si="36"/>
        <v>2</v>
      </c>
      <c r="J2357" s="74">
        <v>1786</v>
      </c>
      <c r="K2357" s="74">
        <v>1787</v>
      </c>
      <c r="L2357" s="74">
        <v>1814</v>
      </c>
      <c r="M2357" s="74">
        <v>1</v>
      </c>
    </row>
    <row r="2358" spans="1:14">
      <c r="A2358" s="4">
        <v>42418</v>
      </c>
      <c r="B2358" s="5">
        <v>0.58333333333333337</v>
      </c>
      <c r="C2358" s="3">
        <v>-1</v>
      </c>
      <c r="D2358" s="3">
        <v>1867</v>
      </c>
      <c r="E2358" s="3">
        <v>-3</v>
      </c>
      <c r="F2358" s="3">
        <v>160</v>
      </c>
      <c r="G2358" s="3">
        <v>21720</v>
      </c>
      <c r="I2358" s="3">
        <f t="shared" si="36"/>
        <v>3</v>
      </c>
      <c r="J2358" s="3">
        <v>1860</v>
      </c>
      <c r="K2358" s="3">
        <v>1852</v>
      </c>
      <c r="L2358" s="3">
        <v>1868</v>
      </c>
    </row>
    <row r="2359" spans="1:14">
      <c r="A2359" s="4">
        <v>42422</v>
      </c>
      <c r="B2359" s="5">
        <v>0.375</v>
      </c>
      <c r="C2359" s="3">
        <v>0</v>
      </c>
      <c r="D2359" s="3">
        <v>1861</v>
      </c>
      <c r="E2359" s="3">
        <v>1</v>
      </c>
      <c r="F2359" s="3">
        <v>6</v>
      </c>
      <c r="G2359" s="3">
        <v>21726</v>
      </c>
      <c r="I2359" s="3">
        <f t="shared" si="36"/>
        <v>1</v>
      </c>
      <c r="J2359" s="73">
        <v>1864</v>
      </c>
      <c r="K2359" s="73">
        <v>1863</v>
      </c>
      <c r="L2359" s="73">
        <v>1873</v>
      </c>
      <c r="M2359" s="73">
        <v>-2</v>
      </c>
      <c r="N2359" s="3" t="s">
        <v>16</v>
      </c>
    </row>
    <row r="2360" spans="1:14">
      <c r="A2360" s="4">
        <v>42422</v>
      </c>
      <c r="B2360" s="5">
        <v>0.375</v>
      </c>
      <c r="C2360" s="3">
        <v>2</v>
      </c>
      <c r="D2360" s="3">
        <v>1861</v>
      </c>
      <c r="E2360" s="3">
        <v>2</v>
      </c>
      <c r="F2360" s="3"/>
      <c r="G2360" s="3">
        <v>21726</v>
      </c>
      <c r="I2360" s="3">
        <f t="shared" si="36"/>
        <v>2</v>
      </c>
      <c r="J2360" s="72">
        <v>1864</v>
      </c>
      <c r="K2360" s="72">
        <v>1863</v>
      </c>
      <c r="L2360" s="72">
        <v>1873</v>
      </c>
      <c r="M2360" s="72">
        <v>-2</v>
      </c>
      <c r="N2360" s="3"/>
    </row>
    <row r="2361" spans="1:14">
      <c r="A2361" s="4">
        <v>42422</v>
      </c>
      <c r="B2361" s="5">
        <v>0.66666666666666663</v>
      </c>
      <c r="C2361" s="3">
        <v>-1</v>
      </c>
      <c r="D2361" s="3">
        <v>1871</v>
      </c>
      <c r="E2361" s="3">
        <v>-3</v>
      </c>
      <c r="F2361" s="3">
        <v>20</v>
      </c>
      <c r="G2361" s="3">
        <v>21746</v>
      </c>
      <c r="I2361" s="3">
        <f t="shared" si="36"/>
        <v>3</v>
      </c>
      <c r="J2361" s="3">
        <v>1867</v>
      </c>
      <c r="K2361" s="3">
        <v>1858</v>
      </c>
      <c r="L2361" s="3">
        <v>1872</v>
      </c>
    </row>
    <row r="2362" spans="1:14">
      <c r="A2362" s="4">
        <v>42423</v>
      </c>
      <c r="B2362" s="5">
        <v>0.70833333333333337</v>
      </c>
      <c r="C2362" s="3">
        <v>-2</v>
      </c>
      <c r="D2362" s="3">
        <v>1853</v>
      </c>
      <c r="E2362" s="3">
        <v>-1</v>
      </c>
      <c r="F2362" s="3"/>
      <c r="G2362" s="3">
        <v>21746</v>
      </c>
      <c r="I2362" s="3">
        <f t="shared" si="36"/>
        <v>1</v>
      </c>
      <c r="J2362" s="3">
        <v>1851</v>
      </c>
      <c r="K2362" s="3">
        <v>1850</v>
      </c>
      <c r="L2362" s="3">
        <v>1856</v>
      </c>
    </row>
    <row r="2363" spans="1:14">
      <c r="A2363" s="4">
        <v>42425</v>
      </c>
      <c r="B2363" s="5">
        <v>0.375</v>
      </c>
      <c r="C2363" s="3">
        <v>1</v>
      </c>
      <c r="D2363" s="3">
        <v>1827</v>
      </c>
      <c r="E2363" s="3">
        <v>3</v>
      </c>
      <c r="F2363" s="3">
        <v>70</v>
      </c>
      <c r="G2363" s="3">
        <v>21816</v>
      </c>
      <c r="I2363" s="3">
        <f t="shared" si="36"/>
        <v>3</v>
      </c>
      <c r="J2363" s="3">
        <v>1828</v>
      </c>
      <c r="K2363" s="3">
        <v>1827</v>
      </c>
      <c r="L2363" s="3">
        <v>1834</v>
      </c>
      <c r="M2363" s="3"/>
      <c r="N2363" s="3" t="s">
        <v>16</v>
      </c>
    </row>
    <row r="2364" spans="1:14">
      <c r="A2364" s="69">
        <v>42429</v>
      </c>
      <c r="B2364" s="70">
        <v>0.375</v>
      </c>
      <c r="C2364" s="71">
        <v>0</v>
      </c>
      <c r="D2364" s="71">
        <v>1832</v>
      </c>
      <c r="E2364" s="71">
        <v>-1</v>
      </c>
      <c r="F2364" s="71">
        <v>5</v>
      </c>
      <c r="G2364" s="71">
        <v>21821</v>
      </c>
      <c r="H2364" s="71">
        <f>SUM(F2346:F2364)</f>
        <v>360</v>
      </c>
      <c r="I2364" s="3">
        <f t="shared" si="36"/>
        <v>1</v>
      </c>
      <c r="J2364" s="3">
        <v>1828</v>
      </c>
      <c r="K2364" s="3">
        <v>1827</v>
      </c>
      <c r="L2364" s="3">
        <v>1834</v>
      </c>
      <c r="M2364" s="3"/>
      <c r="N2364" s="3"/>
    </row>
    <row r="2365" spans="1:14">
      <c r="A2365" s="4">
        <v>42430</v>
      </c>
      <c r="B2365" s="68">
        <v>0.375</v>
      </c>
      <c r="C2365" s="3">
        <v>1</v>
      </c>
      <c r="D2365" s="59">
        <v>1826</v>
      </c>
      <c r="E2365" s="3">
        <v>1</v>
      </c>
      <c r="F2365" s="3"/>
      <c r="G2365" s="59">
        <v>21821</v>
      </c>
      <c r="H2365" s="3"/>
      <c r="I2365" s="3">
        <f t="shared" si="36"/>
        <v>1</v>
      </c>
      <c r="J2365" s="3">
        <v>1828</v>
      </c>
      <c r="K2365" s="3">
        <v>1819</v>
      </c>
      <c r="L2365" s="3">
        <v>1834</v>
      </c>
      <c r="M2365" s="3"/>
      <c r="N2365" s="3"/>
    </row>
    <row r="2366" spans="1:14">
      <c r="A2366" s="4">
        <v>42430</v>
      </c>
      <c r="B2366" s="5">
        <v>0.45833333333333331</v>
      </c>
      <c r="C2366" s="3">
        <v>-2</v>
      </c>
      <c r="D2366" s="3">
        <v>1823</v>
      </c>
      <c r="E2366" s="3">
        <v>-3</v>
      </c>
      <c r="F2366" s="3">
        <v>-3</v>
      </c>
      <c r="G2366" s="3">
        <v>21818</v>
      </c>
      <c r="H2366" s="4"/>
      <c r="I2366" s="3">
        <f t="shared" si="36"/>
        <v>3</v>
      </c>
      <c r="J2366" s="72">
        <v>1816</v>
      </c>
      <c r="K2366" s="72">
        <v>1811</v>
      </c>
      <c r="L2366" s="72">
        <v>1820</v>
      </c>
      <c r="M2366" s="72">
        <v>-3</v>
      </c>
    </row>
    <row r="2367" spans="1:14">
      <c r="A2367" s="4">
        <v>42431</v>
      </c>
      <c r="B2367" s="5">
        <v>0.375</v>
      </c>
      <c r="C2367" s="3">
        <v>0</v>
      </c>
      <c r="D2367" s="3">
        <v>1840</v>
      </c>
      <c r="E2367" s="3">
        <v>2</v>
      </c>
      <c r="F2367" s="3">
        <v>-34</v>
      </c>
      <c r="G2367" s="92">
        <v>21784</v>
      </c>
      <c r="I2367" s="3">
        <f t="shared" si="36"/>
        <v>2</v>
      </c>
      <c r="J2367" s="3">
        <v>1839</v>
      </c>
      <c r="K2367" s="3">
        <v>1833</v>
      </c>
      <c r="L2367" s="3">
        <v>1842</v>
      </c>
      <c r="N2367" t="s">
        <v>16</v>
      </c>
    </row>
    <row r="2368" spans="1:14">
      <c r="A2368" s="4">
        <v>42431</v>
      </c>
      <c r="B2368" s="5">
        <v>0.66666666666666663</v>
      </c>
      <c r="C2368" s="3">
        <v>1</v>
      </c>
      <c r="D2368" s="3">
        <v>1817</v>
      </c>
      <c r="E2368" s="3">
        <v>1</v>
      </c>
      <c r="F2368" s="3"/>
      <c r="G2368" s="3">
        <v>21784</v>
      </c>
      <c r="I2368" s="3">
        <f t="shared" si="36"/>
        <v>1</v>
      </c>
      <c r="J2368" s="72">
        <v>1822</v>
      </c>
      <c r="K2368" s="72">
        <v>1819</v>
      </c>
      <c r="L2368" s="72">
        <v>1828</v>
      </c>
      <c r="M2368" s="72">
        <v>-2</v>
      </c>
    </row>
    <row r="2369" spans="1:14">
      <c r="A2369" s="4">
        <v>42436</v>
      </c>
      <c r="B2369" s="5">
        <v>0.45833333333333331</v>
      </c>
      <c r="C2369" s="3">
        <v>2</v>
      </c>
      <c r="D2369" s="3">
        <v>1883</v>
      </c>
      <c r="E2369" s="3">
        <v>1</v>
      </c>
      <c r="F2369" s="3"/>
      <c r="G2369" s="3">
        <v>21784</v>
      </c>
      <c r="I2369" s="3">
        <f t="shared" si="36"/>
        <v>1</v>
      </c>
      <c r="J2369" s="72">
        <v>1892</v>
      </c>
      <c r="K2369" s="72">
        <v>1884</v>
      </c>
      <c r="L2369" s="72">
        <v>1892</v>
      </c>
      <c r="M2369" s="72">
        <v>-1</v>
      </c>
    </row>
    <row r="2370" spans="1:14">
      <c r="A2370" s="4">
        <v>42436</v>
      </c>
      <c r="B2370" s="5">
        <v>0.625</v>
      </c>
      <c r="C2370" s="3">
        <v>-1</v>
      </c>
      <c r="D2370" s="3">
        <v>1885</v>
      </c>
      <c r="E2370" s="3">
        <v>-3</v>
      </c>
      <c r="F2370" s="3">
        <v>70</v>
      </c>
      <c r="G2370" s="3">
        <v>21854</v>
      </c>
      <c r="I2370" s="3">
        <f t="shared" si="36"/>
        <v>3</v>
      </c>
      <c r="J2370" s="72">
        <v>1879</v>
      </c>
      <c r="K2370" s="72">
        <v>1878</v>
      </c>
      <c r="L2370" s="72">
        <v>1884</v>
      </c>
      <c r="M2370" s="72">
        <v>-1</v>
      </c>
    </row>
    <row r="2371" spans="1:14">
      <c r="A2371" s="4">
        <v>42439</v>
      </c>
      <c r="B2371" s="5">
        <v>0.41666666666666669</v>
      </c>
      <c r="C2371" s="3">
        <v>0</v>
      </c>
      <c r="D2371" s="3">
        <v>1885</v>
      </c>
      <c r="E2371" s="3">
        <v>1</v>
      </c>
      <c r="F2371" s="3">
        <v>0</v>
      </c>
      <c r="G2371" s="3">
        <v>21854</v>
      </c>
      <c r="I2371" s="3">
        <f t="shared" si="36"/>
        <v>1</v>
      </c>
      <c r="N2371" t="s">
        <v>16</v>
      </c>
    </row>
    <row r="2372" spans="1:14">
      <c r="A2372" s="4">
        <v>42440</v>
      </c>
      <c r="B2372" s="5">
        <v>0.375</v>
      </c>
      <c r="C2372" s="3">
        <v>2</v>
      </c>
      <c r="D2372" s="3">
        <v>1899</v>
      </c>
      <c r="E2372" s="3">
        <v>2</v>
      </c>
      <c r="F2372" s="3"/>
      <c r="G2372" s="3">
        <v>21854</v>
      </c>
      <c r="I2372" s="3">
        <f t="shared" ref="I2372:I2435" si="37">ABS(E2372)</f>
        <v>2</v>
      </c>
      <c r="J2372" s="72">
        <v>1902</v>
      </c>
      <c r="K2372" s="72">
        <v>1901</v>
      </c>
      <c r="L2372" s="72">
        <v>1906</v>
      </c>
      <c r="M2372" s="72">
        <v>-2</v>
      </c>
    </row>
    <row r="2373" spans="1:14">
      <c r="A2373" s="4">
        <v>42440</v>
      </c>
      <c r="B2373" s="5">
        <v>0.58333333333333337</v>
      </c>
      <c r="C2373" s="3">
        <v>-1</v>
      </c>
      <c r="D2373" s="3">
        <v>1904</v>
      </c>
      <c r="E2373" s="3">
        <v>-3</v>
      </c>
      <c r="F2373" s="3">
        <v>10</v>
      </c>
      <c r="G2373" s="3">
        <v>21864</v>
      </c>
      <c r="I2373" s="3">
        <f t="shared" si="37"/>
        <v>3</v>
      </c>
      <c r="J2373" s="74">
        <v>1908</v>
      </c>
      <c r="K2373" s="74">
        <v>1908</v>
      </c>
      <c r="L2373" s="74">
        <v>1916</v>
      </c>
      <c r="M2373" s="74">
        <v>4</v>
      </c>
    </row>
    <row r="2374" spans="1:14">
      <c r="A2374" s="4">
        <v>42440</v>
      </c>
      <c r="B2374" s="5">
        <v>0.625</v>
      </c>
      <c r="C2374" s="3">
        <v>2</v>
      </c>
      <c r="D2374" s="3">
        <v>1911</v>
      </c>
      <c r="E2374" s="3">
        <v>3</v>
      </c>
      <c r="F2374" s="3">
        <v>-7</v>
      </c>
      <c r="G2374" s="3">
        <v>21857</v>
      </c>
      <c r="I2374" s="3">
        <f t="shared" si="37"/>
        <v>3</v>
      </c>
      <c r="J2374" s="3">
        <v>1913</v>
      </c>
      <c r="K2374" s="3">
        <v>1911</v>
      </c>
      <c r="L2374" s="3">
        <v>1919</v>
      </c>
    </row>
    <row r="2375" spans="1:14">
      <c r="A2375" s="4">
        <v>42443</v>
      </c>
      <c r="B2375" s="5">
        <v>0.45833333333333331</v>
      </c>
      <c r="C2375" s="3">
        <v>-1</v>
      </c>
      <c r="D2375" s="3">
        <v>1917</v>
      </c>
      <c r="E2375" s="3">
        <v>-3</v>
      </c>
      <c r="F2375" s="3">
        <v>12</v>
      </c>
      <c r="G2375" s="3">
        <v>21869</v>
      </c>
      <c r="I2375" s="3">
        <f t="shared" si="37"/>
        <v>3</v>
      </c>
      <c r="J2375" s="72">
        <v>1912</v>
      </c>
      <c r="K2375" s="72">
        <v>1907</v>
      </c>
      <c r="L2375" s="72">
        <v>1914</v>
      </c>
      <c r="M2375" s="72">
        <v>-3</v>
      </c>
    </row>
    <row r="2376" spans="1:14">
      <c r="A2376" s="4">
        <v>42445</v>
      </c>
      <c r="B2376" s="5">
        <v>0.375</v>
      </c>
      <c r="C2376" s="3">
        <v>2</v>
      </c>
      <c r="D2376" s="3">
        <v>1913</v>
      </c>
      <c r="E2376" s="3">
        <v>3</v>
      </c>
      <c r="F2376" s="3">
        <v>4</v>
      </c>
      <c r="G2376" s="3">
        <v>21873</v>
      </c>
      <c r="I2376" s="3">
        <f t="shared" si="37"/>
        <v>3</v>
      </c>
      <c r="J2376" s="3">
        <v>1914</v>
      </c>
      <c r="K2376" s="3">
        <v>1908</v>
      </c>
      <c r="L2376" s="3">
        <v>1916</v>
      </c>
      <c r="M2376" s="3"/>
    </row>
    <row r="2377" spans="1:14">
      <c r="A2377" s="4">
        <v>42445</v>
      </c>
      <c r="B2377" s="5">
        <v>0.5</v>
      </c>
      <c r="C2377" s="3">
        <v>0</v>
      </c>
      <c r="D2377" s="3">
        <v>1903</v>
      </c>
      <c r="E2377" s="3">
        <v>-2</v>
      </c>
      <c r="F2377" s="3">
        <v>-20</v>
      </c>
      <c r="G2377" s="3">
        <v>21853</v>
      </c>
      <c r="I2377" s="3">
        <f t="shared" si="37"/>
        <v>2</v>
      </c>
      <c r="J2377" s="73">
        <v>1898</v>
      </c>
      <c r="K2377" s="73">
        <v>1895</v>
      </c>
      <c r="L2377" s="73">
        <v>1901</v>
      </c>
      <c r="M2377" s="73">
        <v>-2</v>
      </c>
      <c r="N2377" t="s">
        <v>16</v>
      </c>
    </row>
    <row r="2378" spans="1:14">
      <c r="A2378" s="4">
        <v>42446</v>
      </c>
      <c r="B2378" s="5">
        <v>0.54166666666666663</v>
      </c>
      <c r="C2378" s="3">
        <v>-1</v>
      </c>
      <c r="D2378" s="3">
        <v>1914</v>
      </c>
      <c r="E2378" s="3">
        <v>-1</v>
      </c>
      <c r="F2378" s="3"/>
      <c r="G2378" s="3">
        <v>21853</v>
      </c>
      <c r="I2378" s="3">
        <f t="shared" si="37"/>
        <v>1</v>
      </c>
      <c r="J2378" s="74">
        <v>1916</v>
      </c>
      <c r="K2378" s="74">
        <v>1915</v>
      </c>
      <c r="L2378" s="74">
        <v>1920</v>
      </c>
      <c r="M2378" s="74">
        <v>2</v>
      </c>
    </row>
    <row r="2379" spans="1:14">
      <c r="A2379" s="4">
        <v>42446</v>
      </c>
      <c r="B2379" s="5">
        <v>0.58333333333333337</v>
      </c>
      <c r="C2379" s="3">
        <v>2</v>
      </c>
      <c r="D2379" s="3">
        <v>1917</v>
      </c>
      <c r="E2379" s="3">
        <v>3</v>
      </c>
      <c r="F2379" s="3">
        <v>-3</v>
      </c>
      <c r="G2379" s="3">
        <v>21850</v>
      </c>
      <c r="I2379" s="3">
        <f t="shared" si="37"/>
        <v>3</v>
      </c>
      <c r="J2379" s="3">
        <v>1917</v>
      </c>
      <c r="K2379" s="3">
        <v>1916</v>
      </c>
      <c r="L2379" s="3">
        <v>1926</v>
      </c>
      <c r="M2379" s="3"/>
    </row>
    <row r="2380" spans="1:14">
      <c r="A2380" s="4">
        <v>42447</v>
      </c>
      <c r="B2380" s="5">
        <v>0.5</v>
      </c>
      <c r="C2380" s="3">
        <v>-1</v>
      </c>
      <c r="D2380" s="3">
        <v>1937</v>
      </c>
      <c r="E2380" s="3">
        <v>-3</v>
      </c>
      <c r="F2380" s="3">
        <v>40</v>
      </c>
      <c r="G2380" s="3">
        <v>21890</v>
      </c>
      <c r="I2380" s="3">
        <f t="shared" si="37"/>
        <v>3</v>
      </c>
      <c r="J2380" s="3">
        <v>1935</v>
      </c>
      <c r="K2380" s="3">
        <v>1935</v>
      </c>
      <c r="L2380" s="3">
        <v>1940</v>
      </c>
    </row>
    <row r="2381" spans="1:14">
      <c r="A2381" s="4">
        <v>42447</v>
      </c>
      <c r="B2381" s="5">
        <v>0.66666666666666663</v>
      </c>
      <c r="C2381" s="3">
        <v>2</v>
      </c>
      <c r="D2381" s="3">
        <v>1944</v>
      </c>
      <c r="E2381" s="3">
        <v>3</v>
      </c>
      <c r="F2381" s="3">
        <v>-7</v>
      </c>
      <c r="G2381" s="3">
        <v>21883</v>
      </c>
      <c r="I2381" s="3">
        <f t="shared" si="37"/>
        <v>3</v>
      </c>
      <c r="J2381" s="3">
        <v>1947</v>
      </c>
      <c r="K2381" s="3">
        <v>1939</v>
      </c>
      <c r="L2381" s="3">
        <v>1949</v>
      </c>
    </row>
    <row r="2382" spans="1:14">
      <c r="A2382" s="4">
        <v>42450</v>
      </c>
      <c r="B2382" s="5">
        <v>0.375</v>
      </c>
      <c r="C2382" s="3">
        <v>-1</v>
      </c>
      <c r="D2382" s="3">
        <v>1941</v>
      </c>
      <c r="E2382" s="3">
        <v>-3</v>
      </c>
      <c r="F2382" s="3">
        <v>-6</v>
      </c>
      <c r="G2382" s="3">
        <v>21877</v>
      </c>
      <c r="I2382" s="3">
        <f t="shared" si="37"/>
        <v>3</v>
      </c>
      <c r="J2382" s="3">
        <v>1940</v>
      </c>
      <c r="K2382" s="3">
        <v>1928</v>
      </c>
      <c r="L2382" s="3">
        <v>1944</v>
      </c>
    </row>
    <row r="2383" spans="1:14">
      <c r="A2383" s="4">
        <v>42450</v>
      </c>
      <c r="B2383" s="5">
        <v>0.75</v>
      </c>
      <c r="C2383" s="3">
        <v>2</v>
      </c>
      <c r="D2383" s="3">
        <v>1944</v>
      </c>
      <c r="E2383" s="3">
        <v>3</v>
      </c>
      <c r="F2383" s="3">
        <v>-3</v>
      </c>
      <c r="G2383" s="3">
        <v>21874</v>
      </c>
      <c r="I2383" s="3">
        <f t="shared" si="37"/>
        <v>3</v>
      </c>
      <c r="J2383" s="3">
        <v>1944</v>
      </c>
      <c r="K2383" s="3">
        <v>1944</v>
      </c>
      <c r="L2383" s="3">
        <v>1944</v>
      </c>
    </row>
    <row r="2384" spans="1:14">
      <c r="A2384" s="4">
        <v>42451</v>
      </c>
      <c r="B2384" s="5">
        <v>0.375</v>
      </c>
      <c r="C2384" s="3">
        <v>-1</v>
      </c>
      <c r="D2384" s="3">
        <v>1939</v>
      </c>
      <c r="E2384" s="3">
        <v>-3</v>
      </c>
      <c r="F2384" s="3">
        <v>-10</v>
      </c>
      <c r="G2384" s="3">
        <v>21864</v>
      </c>
      <c r="I2384" s="3">
        <f t="shared" si="37"/>
        <v>3</v>
      </c>
      <c r="J2384" s="72">
        <v>1937</v>
      </c>
      <c r="K2384" s="72">
        <v>1925</v>
      </c>
      <c r="L2384" s="72">
        <v>1937</v>
      </c>
      <c r="M2384" s="72">
        <v>-2</v>
      </c>
    </row>
    <row r="2385" spans="1:14">
      <c r="A2385" s="4">
        <v>42451</v>
      </c>
      <c r="B2385" s="5">
        <v>0.66666666666666663</v>
      </c>
      <c r="C2385" s="3">
        <v>0</v>
      </c>
      <c r="D2385" s="3">
        <v>1941</v>
      </c>
      <c r="E2385" s="3">
        <v>1</v>
      </c>
      <c r="F2385" s="3">
        <v>-2</v>
      </c>
      <c r="G2385" s="3">
        <v>21862</v>
      </c>
      <c r="I2385" s="3">
        <f t="shared" si="37"/>
        <v>1</v>
      </c>
      <c r="J2385" s="73">
        <v>1944</v>
      </c>
      <c r="K2385" s="73">
        <v>1942</v>
      </c>
      <c r="L2385" s="73">
        <v>1953</v>
      </c>
      <c r="M2385" s="73">
        <v>-1</v>
      </c>
      <c r="N2385" t="s">
        <v>16</v>
      </c>
    </row>
    <row r="2386" spans="1:14">
      <c r="A2386" s="4">
        <v>42453</v>
      </c>
      <c r="B2386" s="5">
        <v>0.66666666666666663</v>
      </c>
      <c r="C2386" s="3">
        <v>2</v>
      </c>
      <c r="D2386" s="3">
        <v>1921</v>
      </c>
      <c r="E2386" s="3">
        <v>2</v>
      </c>
      <c r="F2386" s="3"/>
      <c r="G2386" s="3">
        <v>21862</v>
      </c>
      <c r="I2386" s="3">
        <f t="shared" si="37"/>
        <v>2</v>
      </c>
      <c r="J2386" s="72">
        <v>1926</v>
      </c>
      <c r="K2386" s="72">
        <v>1924</v>
      </c>
      <c r="L2386" s="72">
        <v>1933</v>
      </c>
      <c r="M2386" s="72">
        <v>-3</v>
      </c>
    </row>
    <row r="2387" spans="1:14">
      <c r="A2387" s="4">
        <v>42460</v>
      </c>
      <c r="B2387" s="5">
        <v>0.41666666666666669</v>
      </c>
      <c r="C2387" s="3">
        <v>-1</v>
      </c>
      <c r="D2387" s="3">
        <v>1987</v>
      </c>
      <c r="E2387" s="3">
        <v>-3</v>
      </c>
      <c r="F2387" s="3">
        <v>132</v>
      </c>
      <c r="G2387" s="3">
        <v>21994</v>
      </c>
      <c r="I2387" s="3">
        <f t="shared" si="37"/>
        <v>3</v>
      </c>
      <c r="J2387" s="72">
        <v>1984</v>
      </c>
      <c r="K2387" s="72">
        <v>1979</v>
      </c>
      <c r="L2387" s="72">
        <v>1985</v>
      </c>
      <c r="M2387" s="72">
        <v>-2</v>
      </c>
    </row>
    <row r="2388" spans="1:14">
      <c r="A2388" s="4">
        <v>42460</v>
      </c>
      <c r="B2388" s="5">
        <v>0.625</v>
      </c>
      <c r="C2388" s="3">
        <v>2</v>
      </c>
      <c r="D2388" s="3">
        <v>1992</v>
      </c>
      <c r="E2388" s="3">
        <v>3</v>
      </c>
      <c r="F2388" s="3">
        <v>-5</v>
      </c>
      <c r="G2388" s="3">
        <v>21989</v>
      </c>
      <c r="I2388" s="3">
        <f t="shared" si="37"/>
        <v>3</v>
      </c>
      <c r="J2388" s="3">
        <v>1994</v>
      </c>
      <c r="K2388" s="3">
        <v>1988</v>
      </c>
      <c r="L2388" s="3">
        <v>1994</v>
      </c>
    </row>
    <row r="2389" spans="1:14">
      <c r="A2389" s="69">
        <v>42460</v>
      </c>
      <c r="B2389" s="70">
        <v>0.66666666666666663</v>
      </c>
      <c r="C2389" s="71">
        <v>-1</v>
      </c>
      <c r="D2389" s="71">
        <v>1991</v>
      </c>
      <c r="E2389" s="71">
        <v>-3</v>
      </c>
      <c r="F2389" s="71">
        <v>-2</v>
      </c>
      <c r="G2389" s="71">
        <v>21987</v>
      </c>
      <c r="H2389" s="71">
        <f>SUM(F2365:F2389)</f>
        <v>166</v>
      </c>
      <c r="I2389" s="3">
        <f t="shared" si="37"/>
        <v>3</v>
      </c>
      <c r="J2389" s="3">
        <v>1989</v>
      </c>
      <c r="K2389" s="3">
        <v>1987</v>
      </c>
      <c r="L2389" s="3">
        <v>1993</v>
      </c>
    </row>
    <row r="2390" spans="1:14">
      <c r="A2390" s="4">
        <v>42464</v>
      </c>
      <c r="B2390" s="68">
        <v>0.66666666666666663</v>
      </c>
      <c r="C2390" s="3">
        <v>0</v>
      </c>
      <c r="D2390" s="59">
        <v>1981</v>
      </c>
      <c r="E2390" s="3">
        <v>1</v>
      </c>
      <c r="F2390" s="3">
        <v>10</v>
      </c>
      <c r="G2390" s="59">
        <v>21997</v>
      </c>
      <c r="H2390" s="3"/>
      <c r="I2390" s="3">
        <f t="shared" si="37"/>
        <v>1</v>
      </c>
      <c r="J2390" s="3">
        <v>1987</v>
      </c>
      <c r="K2390" s="3">
        <v>1978</v>
      </c>
      <c r="L2390" s="3">
        <v>1988</v>
      </c>
    </row>
    <row r="2391" spans="1:14">
      <c r="A2391" s="4">
        <v>42465</v>
      </c>
      <c r="B2391" s="5">
        <v>0.375</v>
      </c>
      <c r="C2391" s="3">
        <v>-2</v>
      </c>
      <c r="D2391" s="3">
        <v>1968</v>
      </c>
      <c r="E2391" s="3">
        <v>-2</v>
      </c>
      <c r="F2391" s="3"/>
      <c r="G2391" s="3">
        <v>21997</v>
      </c>
      <c r="H2391" s="4"/>
      <c r="I2391" s="3">
        <f t="shared" si="37"/>
        <v>2</v>
      </c>
      <c r="J2391" s="3">
        <v>1966</v>
      </c>
      <c r="K2391" s="3">
        <v>1946</v>
      </c>
      <c r="L2391" s="3">
        <v>1968</v>
      </c>
    </row>
    <row r="2392" spans="1:14">
      <c r="A2392" s="4">
        <v>42466</v>
      </c>
      <c r="B2392" s="5">
        <v>0.5</v>
      </c>
      <c r="C2392" s="3">
        <v>1</v>
      </c>
      <c r="D2392" s="3">
        <v>1934</v>
      </c>
      <c r="E2392" s="3">
        <v>3</v>
      </c>
      <c r="F2392" s="3">
        <v>68</v>
      </c>
      <c r="G2392">
        <v>22065</v>
      </c>
      <c r="H2392" s="3"/>
      <c r="I2392" s="3">
        <f t="shared" si="37"/>
        <v>3</v>
      </c>
      <c r="J2392" s="3">
        <v>1934</v>
      </c>
      <c r="K2392" s="3">
        <v>1929</v>
      </c>
      <c r="L2392" s="3">
        <v>1933</v>
      </c>
    </row>
    <row r="2393" spans="1:14">
      <c r="A2393" s="1">
        <v>42466</v>
      </c>
      <c r="B2393" s="2">
        <v>0.54166666666666663</v>
      </c>
      <c r="C2393">
        <v>-2</v>
      </c>
      <c r="D2393">
        <v>1931</v>
      </c>
      <c r="E2393">
        <v>-3</v>
      </c>
      <c r="F2393">
        <v>-3</v>
      </c>
      <c r="G2393">
        <v>22062</v>
      </c>
      <c r="I2393" s="3">
        <f t="shared" si="37"/>
        <v>3</v>
      </c>
      <c r="J2393" s="3">
        <v>1929</v>
      </c>
      <c r="K2393" s="3">
        <v>1923</v>
      </c>
      <c r="L2393" s="3">
        <v>1934</v>
      </c>
    </row>
    <row r="2394" spans="1:14">
      <c r="A2394" s="1">
        <v>42466</v>
      </c>
      <c r="B2394" s="2">
        <v>0.75</v>
      </c>
      <c r="C2394">
        <v>1</v>
      </c>
      <c r="D2394">
        <v>1925</v>
      </c>
      <c r="E2394">
        <v>3</v>
      </c>
      <c r="F2394">
        <v>12</v>
      </c>
      <c r="G2394">
        <v>22074</v>
      </c>
      <c r="I2394" s="3">
        <f t="shared" si="37"/>
        <v>3</v>
      </c>
      <c r="J2394" s="3">
        <v>1925</v>
      </c>
      <c r="K2394" s="3">
        <v>1931</v>
      </c>
      <c r="L2394" s="3">
        <v>1935</v>
      </c>
    </row>
    <row r="2395" spans="1:14">
      <c r="A2395" s="1">
        <v>42467</v>
      </c>
      <c r="B2395" s="2">
        <v>0.5</v>
      </c>
      <c r="C2395">
        <v>0</v>
      </c>
      <c r="D2395">
        <v>1910</v>
      </c>
      <c r="E2395">
        <v>-1</v>
      </c>
      <c r="F2395">
        <v>-15</v>
      </c>
      <c r="G2395">
        <v>22059</v>
      </c>
      <c r="I2395" s="3">
        <f t="shared" si="37"/>
        <v>1</v>
      </c>
      <c r="J2395" s="3">
        <v>1905</v>
      </c>
      <c r="K2395" s="3">
        <v>1902</v>
      </c>
      <c r="L2395" s="3">
        <v>1911</v>
      </c>
    </row>
    <row r="2396" spans="1:14">
      <c r="A2396" s="1">
        <v>42467</v>
      </c>
      <c r="B2396" s="2">
        <v>0.5</v>
      </c>
      <c r="C2396">
        <v>-2</v>
      </c>
      <c r="D2396">
        <v>1910</v>
      </c>
      <c r="E2396">
        <v>-2</v>
      </c>
      <c r="G2396">
        <v>22059</v>
      </c>
      <c r="I2396" s="3">
        <f t="shared" si="37"/>
        <v>2</v>
      </c>
      <c r="J2396" s="3">
        <v>1905</v>
      </c>
      <c r="K2396" s="3">
        <v>1902</v>
      </c>
      <c r="L2396" s="3">
        <v>1911</v>
      </c>
    </row>
    <row r="2397" spans="1:14">
      <c r="A2397" s="1">
        <v>42468</v>
      </c>
      <c r="B2397" s="2">
        <v>0.70833333333333337</v>
      </c>
      <c r="C2397">
        <v>0</v>
      </c>
      <c r="D2397">
        <v>1914</v>
      </c>
      <c r="E2397">
        <v>2</v>
      </c>
      <c r="F2397">
        <v>-8</v>
      </c>
      <c r="G2397">
        <v>22051</v>
      </c>
      <c r="I2397" s="3">
        <f t="shared" si="37"/>
        <v>2</v>
      </c>
      <c r="J2397" s="3">
        <v>1914</v>
      </c>
      <c r="K2397" s="3">
        <v>1911</v>
      </c>
      <c r="L2397" s="3">
        <v>1917</v>
      </c>
    </row>
    <row r="2398" spans="1:14">
      <c r="A2398" s="1">
        <v>42474</v>
      </c>
      <c r="B2398" s="2">
        <v>0.5</v>
      </c>
      <c r="C2398">
        <v>-1</v>
      </c>
      <c r="D2398">
        <v>1941</v>
      </c>
      <c r="E2398">
        <v>-1</v>
      </c>
      <c r="G2398">
        <v>22051</v>
      </c>
      <c r="I2398" s="3">
        <f t="shared" si="37"/>
        <v>1</v>
      </c>
      <c r="J2398" s="3">
        <v>1941</v>
      </c>
      <c r="K2398" s="3">
        <v>1939</v>
      </c>
      <c r="L2398" s="3">
        <v>1943</v>
      </c>
    </row>
    <row r="2399" spans="1:14">
      <c r="A2399" s="1">
        <v>42474</v>
      </c>
      <c r="B2399" s="2">
        <v>0.625</v>
      </c>
      <c r="C2399">
        <v>0</v>
      </c>
      <c r="D2399">
        <v>1947</v>
      </c>
      <c r="E2399">
        <v>1</v>
      </c>
      <c r="F2399">
        <v>-6</v>
      </c>
      <c r="G2399">
        <v>22045</v>
      </c>
      <c r="I2399" s="3">
        <f t="shared" si="37"/>
        <v>1</v>
      </c>
      <c r="J2399" s="3">
        <v>1951</v>
      </c>
      <c r="K2399" s="3">
        <v>1942</v>
      </c>
      <c r="L2399" s="3">
        <v>1953</v>
      </c>
    </row>
    <row r="2400" spans="1:14">
      <c r="A2400" s="1">
        <v>42474</v>
      </c>
      <c r="B2400" s="2">
        <v>0.625</v>
      </c>
      <c r="C2400">
        <v>2</v>
      </c>
      <c r="D2400">
        <v>1947</v>
      </c>
      <c r="E2400">
        <v>2</v>
      </c>
      <c r="G2400">
        <v>22045</v>
      </c>
      <c r="I2400" s="3">
        <f t="shared" si="37"/>
        <v>2</v>
      </c>
      <c r="J2400" s="3">
        <v>1951</v>
      </c>
      <c r="K2400" s="3">
        <v>1942</v>
      </c>
      <c r="L2400" s="3">
        <v>1953</v>
      </c>
    </row>
    <row r="2401" spans="1:14">
      <c r="A2401" s="1">
        <v>42474</v>
      </c>
      <c r="B2401" s="2">
        <v>0.70833333333333337</v>
      </c>
      <c r="C2401">
        <v>-1</v>
      </c>
      <c r="D2401">
        <v>1943</v>
      </c>
      <c r="E2401">
        <v>-3</v>
      </c>
      <c r="F2401">
        <v>-8</v>
      </c>
      <c r="G2401">
        <v>22037</v>
      </c>
      <c r="I2401" s="3">
        <f t="shared" si="37"/>
        <v>3</v>
      </c>
      <c r="J2401" s="3">
        <v>1943</v>
      </c>
      <c r="K2401" s="3">
        <v>1940</v>
      </c>
      <c r="L2401" s="3">
        <v>1942</v>
      </c>
    </row>
    <row r="2402" spans="1:14">
      <c r="A2402" s="1">
        <v>42478</v>
      </c>
      <c r="B2402" s="2">
        <v>0.625</v>
      </c>
      <c r="C2402">
        <v>-2</v>
      </c>
      <c r="D2402">
        <v>1924</v>
      </c>
      <c r="E2402">
        <v>-1</v>
      </c>
      <c r="G2402">
        <v>22037</v>
      </c>
      <c r="I2402" s="3">
        <f t="shared" si="37"/>
        <v>1</v>
      </c>
      <c r="J2402" s="3">
        <v>1919</v>
      </c>
      <c r="K2402" s="3">
        <v>1919</v>
      </c>
      <c r="L2402" s="3">
        <v>1930</v>
      </c>
    </row>
    <row r="2403" spans="1:14">
      <c r="A2403" s="1">
        <v>42479</v>
      </c>
      <c r="B2403" s="2">
        <v>0.375</v>
      </c>
      <c r="C2403">
        <v>0</v>
      </c>
      <c r="D2403">
        <v>1954</v>
      </c>
      <c r="E2403">
        <v>2</v>
      </c>
      <c r="F2403">
        <v>-41</v>
      </c>
      <c r="G2403">
        <v>21996</v>
      </c>
      <c r="I2403" s="3">
        <f t="shared" si="37"/>
        <v>2</v>
      </c>
      <c r="J2403" s="3">
        <v>1956</v>
      </c>
      <c r="K2403" s="3">
        <v>1952</v>
      </c>
      <c r="L2403" s="3">
        <v>1968</v>
      </c>
    </row>
    <row r="2404" spans="1:14">
      <c r="A2404" s="1">
        <v>42479</v>
      </c>
      <c r="B2404" s="2">
        <v>0.66666666666666663</v>
      </c>
      <c r="C2404">
        <v>-1</v>
      </c>
      <c r="D2404">
        <v>1958</v>
      </c>
      <c r="E2404">
        <v>-1</v>
      </c>
      <c r="G2404">
        <v>21996</v>
      </c>
      <c r="I2404" s="3">
        <f t="shared" si="37"/>
        <v>1</v>
      </c>
      <c r="J2404" s="3">
        <v>1961</v>
      </c>
      <c r="K2404" s="3">
        <v>1958</v>
      </c>
      <c r="L2404" s="3">
        <v>1967</v>
      </c>
    </row>
    <row r="2405" spans="1:14">
      <c r="A2405" s="1">
        <v>42479</v>
      </c>
      <c r="B2405" s="2">
        <v>0.70833333333333337</v>
      </c>
      <c r="C2405">
        <v>2</v>
      </c>
      <c r="D2405">
        <v>1962</v>
      </c>
      <c r="E2405">
        <v>3</v>
      </c>
      <c r="F2405">
        <v>-4</v>
      </c>
      <c r="G2405">
        <v>21992</v>
      </c>
      <c r="I2405" s="3">
        <f t="shared" si="37"/>
        <v>3</v>
      </c>
      <c r="J2405" s="3">
        <v>1962</v>
      </c>
      <c r="K2405" s="3">
        <v>1953</v>
      </c>
      <c r="L2405" s="3">
        <v>1956</v>
      </c>
    </row>
    <row r="2406" spans="1:14">
      <c r="A2406" s="1">
        <v>42480</v>
      </c>
      <c r="B2406" s="2">
        <v>0.375</v>
      </c>
      <c r="C2406">
        <v>-2</v>
      </c>
      <c r="D2406">
        <v>1955</v>
      </c>
      <c r="E2406">
        <v>-4</v>
      </c>
      <c r="F2406">
        <v>-14</v>
      </c>
      <c r="G2406">
        <v>21978</v>
      </c>
      <c r="I2406" s="3">
        <f t="shared" si="37"/>
        <v>4</v>
      </c>
      <c r="J2406" s="3">
        <v>1954</v>
      </c>
      <c r="K2406" s="3">
        <v>1947</v>
      </c>
      <c r="L2406" s="3">
        <v>1958</v>
      </c>
    </row>
    <row r="2407" spans="1:14">
      <c r="A2407" s="1">
        <v>42480</v>
      </c>
      <c r="B2407" s="2">
        <v>0.75</v>
      </c>
      <c r="C2407">
        <v>2</v>
      </c>
      <c r="D2407">
        <v>1961</v>
      </c>
      <c r="E2407">
        <v>4</v>
      </c>
      <c r="F2407">
        <v>-12</v>
      </c>
      <c r="G2407">
        <v>21966</v>
      </c>
      <c r="I2407" s="3">
        <f t="shared" si="37"/>
        <v>4</v>
      </c>
      <c r="J2407" s="3">
        <v>1961</v>
      </c>
      <c r="K2407" s="3">
        <v>1970</v>
      </c>
      <c r="L2407" s="3">
        <v>1975</v>
      </c>
    </row>
    <row r="2408" spans="1:14">
      <c r="A2408" s="1">
        <v>42481</v>
      </c>
      <c r="B2408" s="2">
        <v>0.45833333333333331</v>
      </c>
      <c r="C2408">
        <v>-1</v>
      </c>
      <c r="D2408">
        <v>1960</v>
      </c>
      <c r="E2408">
        <v>-3</v>
      </c>
      <c r="F2408">
        <v>-2</v>
      </c>
      <c r="G2408">
        <v>21964</v>
      </c>
      <c r="I2408" s="3">
        <f t="shared" si="37"/>
        <v>3</v>
      </c>
      <c r="J2408" s="72">
        <v>1955</v>
      </c>
      <c r="K2408" s="72">
        <v>1948</v>
      </c>
      <c r="L2408" s="72">
        <v>1958</v>
      </c>
      <c r="M2408" s="72">
        <v>-2</v>
      </c>
    </row>
    <row r="2409" spans="1:14">
      <c r="A2409" s="1">
        <v>42482</v>
      </c>
      <c r="B2409" s="2">
        <v>0.66666666666666663</v>
      </c>
      <c r="C2409">
        <v>1</v>
      </c>
      <c r="D2409">
        <v>1932</v>
      </c>
      <c r="E2409">
        <v>2</v>
      </c>
      <c r="F2409">
        <v>28</v>
      </c>
      <c r="G2409">
        <v>21992</v>
      </c>
      <c r="I2409" s="3">
        <f t="shared" si="37"/>
        <v>2</v>
      </c>
      <c r="J2409" s="3">
        <v>1930</v>
      </c>
      <c r="K2409" s="3">
        <v>1929</v>
      </c>
      <c r="L2409" s="3">
        <v>1938</v>
      </c>
    </row>
    <row r="2410" spans="1:14">
      <c r="A2410" s="1">
        <v>42485</v>
      </c>
      <c r="B2410" s="2">
        <v>0.41666666666666669</v>
      </c>
      <c r="C2410">
        <v>0</v>
      </c>
      <c r="D2410">
        <v>1927</v>
      </c>
      <c r="E2410">
        <v>-1</v>
      </c>
      <c r="F2410">
        <v>-5</v>
      </c>
      <c r="G2410">
        <v>21987</v>
      </c>
      <c r="I2410" s="3">
        <f t="shared" si="37"/>
        <v>1</v>
      </c>
      <c r="J2410" s="73">
        <v>1920</v>
      </c>
      <c r="K2410" s="73">
        <v>1916</v>
      </c>
      <c r="L2410" s="73">
        <v>1923</v>
      </c>
      <c r="M2410" s="73">
        <v>-4</v>
      </c>
      <c r="N2410" s="3" t="s">
        <v>16</v>
      </c>
    </row>
    <row r="2411" spans="1:14">
      <c r="A2411" s="1">
        <v>42485</v>
      </c>
      <c r="B2411" s="2">
        <v>0.41666666666666669</v>
      </c>
      <c r="C2411">
        <v>-2</v>
      </c>
      <c r="D2411">
        <v>1927</v>
      </c>
      <c r="E2411">
        <v>-2</v>
      </c>
      <c r="G2411">
        <v>21987</v>
      </c>
      <c r="I2411" s="3">
        <f t="shared" si="37"/>
        <v>2</v>
      </c>
      <c r="J2411" s="72">
        <v>1920</v>
      </c>
      <c r="K2411" s="72">
        <v>1916</v>
      </c>
      <c r="L2411" s="72">
        <v>1924</v>
      </c>
      <c r="M2411" s="72">
        <v>-3</v>
      </c>
      <c r="N2411" s="86"/>
    </row>
    <row r="2412" spans="1:14">
      <c r="A2412" s="1">
        <v>42486</v>
      </c>
      <c r="B2412" s="2">
        <v>0.66666666666666663</v>
      </c>
      <c r="C2412">
        <v>1</v>
      </c>
      <c r="D2412">
        <v>1912</v>
      </c>
      <c r="E2412">
        <v>3</v>
      </c>
      <c r="F2412">
        <v>30</v>
      </c>
      <c r="G2412">
        <v>22017</v>
      </c>
      <c r="I2412" s="3">
        <f t="shared" si="37"/>
        <v>3</v>
      </c>
      <c r="J2412" s="3">
        <v>1914</v>
      </c>
      <c r="K2412" s="3">
        <v>1907</v>
      </c>
      <c r="L2412" s="3">
        <v>1915</v>
      </c>
    </row>
    <row r="2413" spans="1:14">
      <c r="A2413" s="1">
        <v>42487</v>
      </c>
      <c r="B2413" s="2">
        <v>0.5</v>
      </c>
      <c r="C2413">
        <v>-2</v>
      </c>
      <c r="D2413">
        <v>1907</v>
      </c>
      <c r="E2413">
        <v>-3</v>
      </c>
      <c r="F2413">
        <v>-5</v>
      </c>
      <c r="G2413">
        <v>22012</v>
      </c>
      <c r="I2413" s="3">
        <f t="shared" si="37"/>
        <v>3</v>
      </c>
      <c r="J2413" s="3">
        <v>1904</v>
      </c>
      <c r="K2413" s="3">
        <v>1894</v>
      </c>
      <c r="L2413" s="3">
        <v>1905</v>
      </c>
    </row>
    <row r="2414" spans="1:14">
      <c r="A2414" s="1">
        <v>42488</v>
      </c>
      <c r="B2414" s="2">
        <v>0.625</v>
      </c>
      <c r="C2414">
        <v>0</v>
      </c>
      <c r="D2414">
        <v>1886</v>
      </c>
      <c r="E2414">
        <v>2</v>
      </c>
      <c r="F2414">
        <v>42</v>
      </c>
      <c r="G2414">
        <v>22054</v>
      </c>
      <c r="I2414" s="3">
        <f t="shared" si="37"/>
        <v>2</v>
      </c>
      <c r="J2414" s="3">
        <v>1896</v>
      </c>
      <c r="K2414" s="3">
        <v>1884</v>
      </c>
      <c r="L2414" s="3">
        <v>1899</v>
      </c>
    </row>
    <row r="2415" spans="1:14">
      <c r="A2415" s="1">
        <v>42488</v>
      </c>
      <c r="B2415" s="2">
        <v>0.625</v>
      </c>
      <c r="C2415">
        <v>2</v>
      </c>
      <c r="D2415">
        <v>1886</v>
      </c>
      <c r="E2415">
        <v>2</v>
      </c>
      <c r="G2415">
        <v>22054</v>
      </c>
      <c r="I2415" s="3">
        <f t="shared" si="37"/>
        <v>2</v>
      </c>
      <c r="J2415" s="3">
        <v>1896</v>
      </c>
      <c r="K2415" s="3">
        <v>1884</v>
      </c>
      <c r="L2415" s="3">
        <v>1899</v>
      </c>
    </row>
    <row r="2416" spans="1:14">
      <c r="A2416" s="1">
        <v>42489</v>
      </c>
      <c r="B2416" s="2">
        <v>0.45833333333333331</v>
      </c>
      <c r="C2416">
        <v>-2</v>
      </c>
      <c r="D2416">
        <v>1881</v>
      </c>
      <c r="E2416">
        <v>-4</v>
      </c>
      <c r="F2416">
        <v>-10</v>
      </c>
      <c r="G2416">
        <v>22044</v>
      </c>
      <c r="I2416" s="3">
        <f t="shared" si="37"/>
        <v>4</v>
      </c>
      <c r="J2416" s="3">
        <v>1878</v>
      </c>
      <c r="K2416" s="3">
        <v>1877</v>
      </c>
      <c r="L2416" s="3">
        <v>1888</v>
      </c>
    </row>
    <row r="2417" spans="1:14">
      <c r="A2417" s="69">
        <v>42489</v>
      </c>
      <c r="B2417" s="70">
        <v>0.54166666666666663</v>
      </c>
      <c r="C2417" s="71">
        <v>1</v>
      </c>
      <c r="D2417" s="71">
        <v>1885</v>
      </c>
      <c r="E2417" s="71">
        <v>3</v>
      </c>
      <c r="F2417" s="71">
        <v>-8</v>
      </c>
      <c r="G2417" s="71">
        <v>22036</v>
      </c>
      <c r="H2417" s="71">
        <f>SUM(F2390:F2417)</f>
        <v>49</v>
      </c>
      <c r="I2417" s="3">
        <f t="shared" si="37"/>
        <v>3</v>
      </c>
      <c r="J2417" s="3">
        <v>1885</v>
      </c>
      <c r="K2417" s="3">
        <v>1882</v>
      </c>
      <c r="L2417" s="3">
        <v>1891</v>
      </c>
    </row>
    <row r="2418" spans="1:14">
      <c r="A2418" s="4">
        <v>42492</v>
      </c>
      <c r="B2418" s="68">
        <v>0.75</v>
      </c>
      <c r="C2418" s="3">
        <v>-1</v>
      </c>
      <c r="D2418" s="59">
        <v>1907</v>
      </c>
      <c r="E2418" s="3">
        <v>-2</v>
      </c>
      <c r="F2418" s="3">
        <v>22</v>
      </c>
      <c r="G2418" s="59">
        <v>22058</v>
      </c>
      <c r="H2418" s="3"/>
      <c r="I2418" s="3">
        <f t="shared" si="37"/>
        <v>2</v>
      </c>
      <c r="J2418" s="3">
        <v>1907</v>
      </c>
      <c r="K2418" s="3">
        <v>1888</v>
      </c>
      <c r="L2418" s="3">
        <v>1895</v>
      </c>
    </row>
    <row r="2419" spans="1:14">
      <c r="A2419" s="4">
        <v>42495</v>
      </c>
      <c r="B2419" s="5">
        <v>0.625</v>
      </c>
      <c r="C2419" s="3">
        <v>1</v>
      </c>
      <c r="D2419" s="3">
        <v>1847</v>
      </c>
      <c r="E2419" s="3">
        <v>2</v>
      </c>
      <c r="F2419" s="3">
        <v>60</v>
      </c>
      <c r="G2419" s="3">
        <v>22118</v>
      </c>
      <c r="H2419" s="4"/>
      <c r="I2419" s="3">
        <f t="shared" si="37"/>
        <v>2</v>
      </c>
      <c r="J2419" s="3">
        <v>1847</v>
      </c>
      <c r="K2419" s="3">
        <v>1839</v>
      </c>
      <c r="L2419" s="3">
        <v>1848</v>
      </c>
    </row>
    <row r="2420" spans="1:14">
      <c r="A2420" s="4">
        <v>42495</v>
      </c>
      <c r="B2420" s="5">
        <v>0.70833333333333337</v>
      </c>
      <c r="C2420" s="3">
        <v>-2</v>
      </c>
      <c r="D2420" s="3">
        <v>1838</v>
      </c>
      <c r="E2420" s="3">
        <v>-3</v>
      </c>
      <c r="F2420" s="3">
        <v>-9</v>
      </c>
      <c r="G2420" s="3">
        <v>22109</v>
      </c>
      <c r="I2420" s="3">
        <f t="shared" si="37"/>
        <v>3</v>
      </c>
      <c r="J2420" s="72">
        <v>1835</v>
      </c>
      <c r="K2420" s="72">
        <v>1829</v>
      </c>
      <c r="L2420" s="72">
        <v>1835</v>
      </c>
      <c r="M2420" s="72">
        <v>-3</v>
      </c>
    </row>
    <row r="2421" spans="1:14">
      <c r="A2421" s="4">
        <v>42496</v>
      </c>
      <c r="B2421" s="5">
        <v>0.41666666666666669</v>
      </c>
      <c r="C2421" s="3">
        <v>1</v>
      </c>
      <c r="D2421" s="3">
        <v>1836</v>
      </c>
      <c r="E2421" s="3">
        <v>3</v>
      </c>
      <c r="F2421" s="3">
        <v>4</v>
      </c>
      <c r="G2421" s="3">
        <v>22113</v>
      </c>
      <c r="I2421" s="3">
        <f t="shared" si="37"/>
        <v>3</v>
      </c>
      <c r="J2421" s="3">
        <v>1839</v>
      </c>
      <c r="K2421" s="3">
        <v>1835</v>
      </c>
      <c r="L2421" s="3">
        <v>1844</v>
      </c>
    </row>
    <row r="2422" spans="1:14">
      <c r="A2422" s="4">
        <v>42500</v>
      </c>
      <c r="B2422" s="5">
        <v>0.45833333333333331</v>
      </c>
      <c r="C2422" s="3">
        <v>0</v>
      </c>
      <c r="D2422" s="3">
        <v>1839</v>
      </c>
      <c r="E2422" s="3">
        <v>-1</v>
      </c>
      <c r="F2422" s="3">
        <v>3</v>
      </c>
      <c r="G2422" s="3">
        <v>22116</v>
      </c>
      <c r="I2422" s="3">
        <f t="shared" si="37"/>
        <v>1</v>
      </c>
      <c r="J2422" s="3">
        <v>1833</v>
      </c>
      <c r="K2422" s="3">
        <v>1830</v>
      </c>
      <c r="L2422" s="3">
        <v>1843</v>
      </c>
      <c r="N2422" t="s">
        <v>16</v>
      </c>
    </row>
    <row r="2423" spans="1:14">
      <c r="A2423" s="4">
        <v>42500</v>
      </c>
      <c r="B2423" s="5">
        <v>0.45833333333333331</v>
      </c>
      <c r="C2423" s="3">
        <v>-2</v>
      </c>
      <c r="D2423" s="3">
        <v>1839</v>
      </c>
      <c r="E2423" s="3">
        <v>-2</v>
      </c>
      <c r="F2423" s="3"/>
      <c r="G2423" s="3">
        <v>22116</v>
      </c>
      <c r="I2423" s="3">
        <f t="shared" si="37"/>
        <v>2</v>
      </c>
      <c r="J2423" s="3">
        <v>1833</v>
      </c>
      <c r="K2423" s="3">
        <v>1830</v>
      </c>
      <c r="L2423" s="3">
        <v>1843</v>
      </c>
    </row>
    <row r="2424" spans="1:14">
      <c r="A2424" s="4">
        <v>42501</v>
      </c>
      <c r="B2424" s="5">
        <v>0.45833333333333331</v>
      </c>
      <c r="C2424" s="3">
        <v>1</v>
      </c>
      <c r="D2424" s="3">
        <v>1821</v>
      </c>
      <c r="E2424" s="3">
        <v>3</v>
      </c>
      <c r="F2424" s="3">
        <v>36</v>
      </c>
      <c r="G2424" s="3">
        <v>22152</v>
      </c>
      <c r="I2424" s="3">
        <f t="shared" si="37"/>
        <v>3</v>
      </c>
      <c r="J2424" s="3">
        <v>1826</v>
      </c>
      <c r="K2424" s="3">
        <v>1818</v>
      </c>
      <c r="L2424" s="3">
        <v>1826</v>
      </c>
    </row>
    <row r="2425" spans="1:14">
      <c r="A2425" s="4">
        <v>42502</v>
      </c>
      <c r="B2425" s="5">
        <v>0.66666666666666663</v>
      </c>
      <c r="C2425" s="3">
        <v>-2</v>
      </c>
      <c r="D2425" s="3">
        <v>1825</v>
      </c>
      <c r="E2425" s="3">
        <v>-3</v>
      </c>
      <c r="F2425" s="3">
        <v>4</v>
      </c>
      <c r="G2425" s="3">
        <v>22156</v>
      </c>
      <c r="I2425" s="3">
        <f t="shared" si="37"/>
        <v>3</v>
      </c>
      <c r="J2425" s="3">
        <v>1822</v>
      </c>
      <c r="K2425" s="3">
        <v>1810</v>
      </c>
      <c r="L2425" s="3">
        <v>1825</v>
      </c>
    </row>
    <row r="2426" spans="1:14">
      <c r="A2426" s="4">
        <v>42503</v>
      </c>
      <c r="B2426" s="5">
        <v>0.5</v>
      </c>
      <c r="C2426" s="3">
        <v>1</v>
      </c>
      <c r="D2426" s="3">
        <v>1816</v>
      </c>
      <c r="E2426" s="3">
        <v>3</v>
      </c>
      <c r="F2426" s="3">
        <v>18</v>
      </c>
      <c r="G2426" s="3">
        <v>22174</v>
      </c>
      <c r="I2426" s="3">
        <f t="shared" si="37"/>
        <v>3</v>
      </c>
      <c r="J2426" s="72">
        <v>1818</v>
      </c>
      <c r="K2426" s="72">
        <v>1818</v>
      </c>
      <c r="L2426" s="72">
        <v>1828</v>
      </c>
      <c r="M2426" s="72">
        <v>-2</v>
      </c>
    </row>
    <row r="2427" spans="1:14">
      <c r="A2427" s="4">
        <v>42507</v>
      </c>
      <c r="B2427" s="5">
        <v>0.5</v>
      </c>
      <c r="C2427" s="3">
        <v>-1</v>
      </c>
      <c r="D2427" s="3">
        <v>1862</v>
      </c>
      <c r="E2427" s="3">
        <v>-2</v>
      </c>
      <c r="F2427" s="3">
        <v>46</v>
      </c>
      <c r="G2427" s="3">
        <v>22220</v>
      </c>
      <c r="I2427" s="3">
        <f t="shared" si="37"/>
        <v>2</v>
      </c>
      <c r="J2427" s="74">
        <v>1863</v>
      </c>
      <c r="K2427" s="74">
        <v>1851</v>
      </c>
      <c r="L2427" s="74">
        <v>1867</v>
      </c>
      <c r="M2427" s="74">
        <v>1</v>
      </c>
    </row>
    <row r="2428" spans="1:14">
      <c r="A2428" s="4">
        <v>42508</v>
      </c>
      <c r="B2428" s="5">
        <v>0.58333333333333337</v>
      </c>
      <c r="C2428" s="3">
        <v>0</v>
      </c>
      <c r="D2428" s="3">
        <v>1851</v>
      </c>
      <c r="E2428" s="3">
        <v>1</v>
      </c>
      <c r="F2428" s="3">
        <v>11</v>
      </c>
      <c r="G2428" s="3">
        <v>22231</v>
      </c>
      <c r="I2428" s="3">
        <f t="shared" si="37"/>
        <v>1</v>
      </c>
      <c r="J2428" s="3">
        <v>1852</v>
      </c>
      <c r="K2428" s="3">
        <v>1845</v>
      </c>
      <c r="L2428" s="3">
        <v>1854</v>
      </c>
      <c r="N2428" t="s">
        <v>16</v>
      </c>
    </row>
    <row r="2429" spans="1:14">
      <c r="A2429" s="4">
        <v>42510</v>
      </c>
      <c r="B2429" s="5">
        <v>0.5</v>
      </c>
      <c r="C2429" s="3">
        <v>1</v>
      </c>
      <c r="D2429" s="3">
        <v>1806</v>
      </c>
      <c r="E2429" s="3">
        <v>1</v>
      </c>
      <c r="F2429" s="3"/>
      <c r="G2429" s="3">
        <v>22231</v>
      </c>
      <c r="I2429" s="3">
        <f t="shared" si="37"/>
        <v>1</v>
      </c>
      <c r="J2429" s="3">
        <v>1805</v>
      </c>
      <c r="K2429" s="3">
        <v>1801</v>
      </c>
      <c r="L2429" s="3">
        <v>1807</v>
      </c>
    </row>
    <row r="2430" spans="1:14">
      <c r="A2430" s="4">
        <v>42510</v>
      </c>
      <c r="B2430" s="5">
        <v>0.58333333333333337</v>
      </c>
      <c r="C2430" s="3">
        <v>-2</v>
      </c>
      <c r="D2430" s="3">
        <v>1797</v>
      </c>
      <c r="E2430" s="3">
        <v>-3</v>
      </c>
      <c r="F2430" s="3">
        <v>-9</v>
      </c>
      <c r="G2430" s="3">
        <v>22222</v>
      </c>
      <c r="I2430" s="3">
        <f t="shared" si="37"/>
        <v>3</v>
      </c>
      <c r="J2430" s="3">
        <v>1793</v>
      </c>
      <c r="K2430" s="3">
        <v>1792</v>
      </c>
      <c r="L2430" s="3">
        <v>1801</v>
      </c>
    </row>
    <row r="2431" spans="1:14">
      <c r="A2431" s="4">
        <v>42513</v>
      </c>
      <c r="B2431" s="5">
        <v>0.58333333333333337</v>
      </c>
      <c r="C2431" s="3">
        <v>0</v>
      </c>
      <c r="D2431" s="3">
        <v>1816</v>
      </c>
      <c r="E2431" s="3">
        <v>2</v>
      </c>
      <c r="F2431" s="3">
        <v>-38</v>
      </c>
      <c r="G2431" s="3">
        <v>22184</v>
      </c>
      <c r="I2431" s="3">
        <f t="shared" si="37"/>
        <v>2</v>
      </c>
      <c r="J2431" s="3">
        <v>1820</v>
      </c>
      <c r="K2431" s="3">
        <v>1815</v>
      </c>
      <c r="L2431" s="3">
        <v>1820</v>
      </c>
      <c r="N2431" t="s">
        <v>16</v>
      </c>
    </row>
    <row r="2432" spans="1:14">
      <c r="A2432" s="4">
        <v>42515</v>
      </c>
      <c r="B2432" s="5">
        <v>0.70833333333333337</v>
      </c>
      <c r="C2432" s="3">
        <v>-1</v>
      </c>
      <c r="D2432" s="3">
        <v>1858</v>
      </c>
      <c r="E2432" s="3">
        <v>-1</v>
      </c>
      <c r="F2432" s="3"/>
      <c r="G2432" s="3">
        <v>22184</v>
      </c>
      <c r="I2432" s="3">
        <f t="shared" si="37"/>
        <v>1</v>
      </c>
      <c r="J2432" s="72">
        <v>1855</v>
      </c>
      <c r="K2432" s="72">
        <v>1848</v>
      </c>
      <c r="L2432" s="72">
        <v>1857</v>
      </c>
      <c r="M2432" s="72">
        <v>-1</v>
      </c>
    </row>
    <row r="2433" spans="1:14">
      <c r="A2433" s="4">
        <v>42520</v>
      </c>
      <c r="B2433" s="5">
        <v>0.66666666666666663</v>
      </c>
      <c r="C2433" s="3">
        <v>1</v>
      </c>
      <c r="D2433" s="3">
        <v>1842</v>
      </c>
      <c r="E2433" s="3">
        <v>2</v>
      </c>
      <c r="F2433" s="3">
        <v>16</v>
      </c>
      <c r="G2433" s="3">
        <v>22200</v>
      </c>
      <c r="I2433" s="3">
        <f t="shared" si="37"/>
        <v>2</v>
      </c>
      <c r="J2433" s="72">
        <v>1846</v>
      </c>
      <c r="K2433" s="72">
        <v>1845</v>
      </c>
      <c r="L2433" s="72">
        <v>1852</v>
      </c>
      <c r="M2433" s="72">
        <v>-3</v>
      </c>
    </row>
    <row r="2434" spans="1:14">
      <c r="A2434" s="69">
        <v>42521</v>
      </c>
      <c r="B2434" s="70">
        <v>0.5</v>
      </c>
      <c r="C2434" s="71">
        <v>-1</v>
      </c>
      <c r="D2434" s="71">
        <v>1848</v>
      </c>
      <c r="E2434" s="71">
        <v>-2</v>
      </c>
      <c r="F2434" s="71">
        <v>6</v>
      </c>
      <c r="G2434" s="71">
        <v>22206</v>
      </c>
      <c r="H2434" s="71">
        <f>SUM(F2418:F2434)</f>
        <v>170</v>
      </c>
      <c r="I2434" s="3">
        <f t="shared" si="37"/>
        <v>2</v>
      </c>
      <c r="J2434" s="3">
        <v>1847</v>
      </c>
      <c r="K2434" s="3">
        <v>1840</v>
      </c>
      <c r="L2434" s="3">
        <v>1848</v>
      </c>
    </row>
    <row r="2435" spans="1:14">
      <c r="A2435" s="4">
        <v>42523</v>
      </c>
      <c r="B2435" s="68">
        <v>0.45833333333333331</v>
      </c>
      <c r="C2435" s="3">
        <v>1</v>
      </c>
      <c r="D2435" s="59">
        <v>1757</v>
      </c>
      <c r="E2435" s="3">
        <v>2</v>
      </c>
      <c r="F2435" s="3">
        <v>91</v>
      </c>
      <c r="G2435" s="59">
        <v>22297</v>
      </c>
      <c r="I2435" s="3">
        <f t="shared" si="37"/>
        <v>2</v>
      </c>
      <c r="J2435" s="72">
        <v>1759</v>
      </c>
      <c r="K2435" s="72">
        <v>1758</v>
      </c>
      <c r="L2435" s="72">
        <v>1764</v>
      </c>
      <c r="M2435" s="72">
        <v>-1</v>
      </c>
    </row>
    <row r="2436" spans="1:14">
      <c r="A2436" s="4">
        <v>42527</v>
      </c>
      <c r="B2436" s="5">
        <v>0.54166666666666663</v>
      </c>
      <c r="C2436" s="3">
        <v>0</v>
      </c>
      <c r="D2436" s="3">
        <v>1792</v>
      </c>
      <c r="E2436" s="3">
        <v>-1</v>
      </c>
      <c r="F2436" s="3">
        <v>35</v>
      </c>
      <c r="G2436" s="3">
        <v>22332</v>
      </c>
      <c r="H2436" s="4"/>
      <c r="I2436" s="3">
        <f t="shared" ref="I2436:I2499" si="38">ABS(E2436)</f>
        <v>1</v>
      </c>
      <c r="J2436" s="73">
        <v>1783</v>
      </c>
      <c r="K2436" s="73">
        <v>1782</v>
      </c>
      <c r="L2436" s="73">
        <v>1789</v>
      </c>
      <c r="M2436" s="73">
        <v>-3</v>
      </c>
      <c r="N2436" t="s">
        <v>16</v>
      </c>
    </row>
    <row r="2437" spans="1:14">
      <c r="A2437" s="4">
        <v>42527</v>
      </c>
      <c r="B2437" s="5">
        <v>0.70833333333333337</v>
      </c>
      <c r="C2437" s="3">
        <v>2</v>
      </c>
      <c r="D2437" s="3">
        <v>1796</v>
      </c>
      <c r="E2437" s="3">
        <v>2</v>
      </c>
      <c r="F2437" s="3"/>
      <c r="G2437" s="3">
        <v>22332</v>
      </c>
      <c r="I2437" s="3">
        <f t="shared" si="38"/>
        <v>2</v>
      </c>
      <c r="J2437" s="72">
        <v>1799</v>
      </c>
      <c r="K2437" s="72">
        <v>1797</v>
      </c>
      <c r="L2437" s="72">
        <v>1804</v>
      </c>
      <c r="M2437" s="72">
        <v>-1</v>
      </c>
    </row>
    <row r="2438" spans="1:14">
      <c r="A2438" s="4">
        <v>42528</v>
      </c>
      <c r="B2438" s="5">
        <v>0.75</v>
      </c>
      <c r="C2438" s="3">
        <v>-1</v>
      </c>
      <c r="D2438" s="3">
        <v>1823</v>
      </c>
      <c r="E2438" s="3">
        <v>-3</v>
      </c>
      <c r="F2438" s="3">
        <v>54</v>
      </c>
      <c r="G2438" s="3">
        <v>22386</v>
      </c>
      <c r="I2438" s="3">
        <f t="shared" si="38"/>
        <v>3</v>
      </c>
      <c r="J2438" s="3">
        <v>1823</v>
      </c>
      <c r="K2438" s="3">
        <v>1825</v>
      </c>
      <c r="L2438" s="3">
        <v>1830</v>
      </c>
    </row>
    <row r="2439" spans="1:14">
      <c r="A2439" s="4">
        <v>42529</v>
      </c>
      <c r="B2439" s="5">
        <v>0.5</v>
      </c>
      <c r="C2439" s="3">
        <v>2</v>
      </c>
      <c r="D2439" s="3">
        <v>1834</v>
      </c>
      <c r="E2439" s="3">
        <v>3</v>
      </c>
      <c r="F2439" s="3">
        <v>-11</v>
      </c>
      <c r="G2439" s="3">
        <v>22375</v>
      </c>
      <c r="I2439" s="3">
        <f t="shared" si="38"/>
        <v>3</v>
      </c>
      <c r="J2439" s="74">
        <v>1833</v>
      </c>
      <c r="K2439" s="74">
        <v>1833</v>
      </c>
      <c r="L2439" s="74">
        <v>1841</v>
      </c>
      <c r="M2439" s="74">
        <v>1</v>
      </c>
    </row>
    <row r="2440" spans="1:14">
      <c r="A2440" s="4">
        <v>42529</v>
      </c>
      <c r="B2440" s="5">
        <v>0.70833333333333337</v>
      </c>
      <c r="C2440" s="3">
        <v>-1</v>
      </c>
      <c r="D2440" s="3">
        <v>1843</v>
      </c>
      <c r="E2440" s="3">
        <v>-3</v>
      </c>
      <c r="F2440" s="3">
        <v>18</v>
      </c>
      <c r="G2440" s="3">
        <v>22393</v>
      </c>
      <c r="I2440" s="3">
        <f t="shared" si="38"/>
        <v>3</v>
      </c>
      <c r="J2440" s="3">
        <v>1840</v>
      </c>
      <c r="K2440" s="3">
        <v>1835</v>
      </c>
      <c r="L2440" s="3">
        <v>1843</v>
      </c>
      <c r="M2440" s="3"/>
    </row>
    <row r="2441" spans="1:14">
      <c r="A2441" s="4">
        <v>42534</v>
      </c>
      <c r="B2441" s="5">
        <v>0.54166666666666663</v>
      </c>
      <c r="C2441" s="3">
        <v>1</v>
      </c>
      <c r="D2441" s="3">
        <v>1770</v>
      </c>
      <c r="E2441" s="3">
        <v>2</v>
      </c>
      <c r="F2441" s="3">
        <v>73</v>
      </c>
      <c r="G2441" s="3">
        <v>22466</v>
      </c>
      <c r="I2441" s="3">
        <f t="shared" si="38"/>
        <v>2</v>
      </c>
      <c r="J2441" s="72">
        <v>1773</v>
      </c>
      <c r="K2441" s="72">
        <v>1772</v>
      </c>
      <c r="L2441" s="72">
        <v>1787</v>
      </c>
      <c r="M2441" s="72">
        <v>-2</v>
      </c>
    </row>
    <row r="2442" spans="1:14">
      <c r="A2442" s="4">
        <v>42535</v>
      </c>
      <c r="B2442" s="5">
        <v>0.45833333333333331</v>
      </c>
      <c r="C2442" s="3">
        <v>0</v>
      </c>
      <c r="D2442" s="3">
        <v>1763</v>
      </c>
      <c r="E2442" s="3">
        <v>-1</v>
      </c>
      <c r="F2442" s="3">
        <v>-7</v>
      </c>
      <c r="G2442" s="3">
        <v>22459</v>
      </c>
      <c r="I2442" s="3">
        <f t="shared" si="38"/>
        <v>1</v>
      </c>
      <c r="J2442" s="73">
        <v>1760</v>
      </c>
      <c r="K2442" s="73">
        <v>1749</v>
      </c>
      <c r="L2442" s="73">
        <v>1760</v>
      </c>
      <c r="M2442" s="73">
        <v>-3</v>
      </c>
      <c r="N2442" t="s">
        <v>16</v>
      </c>
    </row>
    <row r="2443" spans="1:14">
      <c r="A2443" s="4">
        <v>42535</v>
      </c>
      <c r="B2443" s="5">
        <v>0.45833333333333331</v>
      </c>
      <c r="C2443" s="3">
        <v>-2</v>
      </c>
      <c r="D2443" s="3">
        <v>1763</v>
      </c>
      <c r="E2443" s="3">
        <v>-2</v>
      </c>
      <c r="F2443" s="3"/>
      <c r="G2443" s="3">
        <v>22459</v>
      </c>
      <c r="I2443" s="3">
        <f t="shared" si="38"/>
        <v>2</v>
      </c>
      <c r="J2443" s="72">
        <v>1760</v>
      </c>
      <c r="K2443" s="72">
        <v>1749</v>
      </c>
      <c r="L2443" s="72">
        <v>1760</v>
      </c>
      <c r="M2443" s="72">
        <v>-3</v>
      </c>
    </row>
    <row r="2444" spans="1:14">
      <c r="A2444" s="4">
        <v>42535</v>
      </c>
      <c r="B2444" s="5">
        <v>0.58333333333333337</v>
      </c>
      <c r="C2444" s="3">
        <v>1</v>
      </c>
      <c r="D2444" s="3">
        <v>1761</v>
      </c>
      <c r="E2444" s="3">
        <v>3</v>
      </c>
      <c r="F2444" s="3">
        <v>4</v>
      </c>
      <c r="G2444" s="3">
        <v>22463</v>
      </c>
      <c r="I2444" s="3">
        <f t="shared" si="38"/>
        <v>3</v>
      </c>
      <c r="J2444" s="74">
        <v>1760</v>
      </c>
      <c r="K2444" s="74">
        <v>1755</v>
      </c>
      <c r="L2444" s="74">
        <v>1762</v>
      </c>
      <c r="M2444" s="74">
        <v>1</v>
      </c>
    </row>
    <row r="2445" spans="1:14">
      <c r="A2445" s="4">
        <v>42535</v>
      </c>
      <c r="B2445" s="5">
        <v>0.625</v>
      </c>
      <c r="C2445" s="3">
        <v>-2</v>
      </c>
      <c r="D2445" s="3">
        <v>1759</v>
      </c>
      <c r="E2445" s="3">
        <v>-3</v>
      </c>
      <c r="F2445" s="3">
        <v>-2</v>
      </c>
      <c r="G2445" s="3">
        <v>22461</v>
      </c>
      <c r="I2445" s="3">
        <f t="shared" si="38"/>
        <v>3</v>
      </c>
      <c r="J2445" s="3">
        <v>1758</v>
      </c>
      <c r="K2445" s="3">
        <v>1753</v>
      </c>
      <c r="L2445" s="3">
        <v>1770</v>
      </c>
    </row>
    <row r="2446" spans="1:14">
      <c r="A2446" s="4">
        <v>42535</v>
      </c>
      <c r="B2446" s="5">
        <v>0.66666666666666663</v>
      </c>
      <c r="C2446" s="3">
        <v>1</v>
      </c>
      <c r="D2446" s="3">
        <v>1761</v>
      </c>
      <c r="E2446" s="3">
        <v>3</v>
      </c>
      <c r="F2446" s="3">
        <v>-4</v>
      </c>
      <c r="G2446" s="3">
        <v>22457</v>
      </c>
      <c r="I2446" s="3">
        <f t="shared" si="38"/>
        <v>3</v>
      </c>
      <c r="J2446" s="3">
        <v>1764</v>
      </c>
      <c r="K2446" s="3">
        <v>1757</v>
      </c>
      <c r="L2446" s="3">
        <v>1767</v>
      </c>
    </row>
    <row r="2447" spans="1:14">
      <c r="A2447" s="4">
        <v>42535</v>
      </c>
      <c r="B2447" s="5">
        <v>0.75</v>
      </c>
      <c r="C2447" s="3">
        <v>-2</v>
      </c>
      <c r="D2447" s="3">
        <v>1756</v>
      </c>
      <c r="E2447" s="3">
        <v>-3</v>
      </c>
      <c r="F2447" s="3">
        <v>-5</v>
      </c>
      <c r="G2447" s="3">
        <v>22452</v>
      </c>
      <c r="I2447" s="3">
        <f t="shared" si="38"/>
        <v>3</v>
      </c>
      <c r="J2447" s="3">
        <v>1756</v>
      </c>
      <c r="K2447" s="3">
        <v>1766</v>
      </c>
      <c r="L2447" s="3">
        <v>1774</v>
      </c>
    </row>
    <row r="2448" spans="1:14">
      <c r="A2448" s="4">
        <v>42536</v>
      </c>
      <c r="B2448" s="5">
        <v>0.375</v>
      </c>
      <c r="C2448" s="3">
        <v>2</v>
      </c>
      <c r="D2448" s="3">
        <v>1771</v>
      </c>
      <c r="E2448" s="3">
        <v>4</v>
      </c>
      <c r="F2448" s="3">
        <v>-30</v>
      </c>
      <c r="G2448" s="3">
        <v>22422</v>
      </c>
      <c r="I2448" s="3">
        <f t="shared" si="38"/>
        <v>4</v>
      </c>
      <c r="J2448" s="3">
        <v>1774</v>
      </c>
      <c r="K2448" s="3">
        <v>1765</v>
      </c>
      <c r="L2448" s="3">
        <v>1775</v>
      </c>
      <c r="M2448" s="3"/>
      <c r="N2448" s="3"/>
    </row>
    <row r="2449" spans="1:14">
      <c r="A2449" s="4">
        <v>42537</v>
      </c>
      <c r="B2449" s="5">
        <v>0.375</v>
      </c>
      <c r="C2449" s="3">
        <v>0</v>
      </c>
      <c r="D2449" s="3">
        <v>1749</v>
      </c>
      <c r="E2449" s="3">
        <v>-2</v>
      </c>
      <c r="F2449" s="3">
        <v>-44</v>
      </c>
      <c r="G2449" s="3">
        <v>22378</v>
      </c>
      <c r="I2449" s="3">
        <f t="shared" si="38"/>
        <v>2</v>
      </c>
      <c r="J2449" s="73">
        <v>1747</v>
      </c>
      <c r="K2449" s="73">
        <v>1740</v>
      </c>
      <c r="L2449" s="73">
        <v>1752</v>
      </c>
      <c r="M2449" s="73">
        <v>2</v>
      </c>
      <c r="N2449" s="3" t="s">
        <v>16</v>
      </c>
    </row>
    <row r="2450" spans="1:14">
      <c r="A2450" s="4">
        <v>42537</v>
      </c>
      <c r="B2450" s="5">
        <v>0.375</v>
      </c>
      <c r="C2450" s="3">
        <v>-2</v>
      </c>
      <c r="D2450" s="3">
        <v>1749</v>
      </c>
      <c r="E2450" s="3">
        <v>-2</v>
      </c>
      <c r="F2450" s="3"/>
      <c r="G2450" s="3">
        <v>22378</v>
      </c>
      <c r="I2450" s="3">
        <f t="shared" si="38"/>
        <v>2</v>
      </c>
      <c r="J2450" s="74">
        <v>1747</v>
      </c>
      <c r="K2450" s="74">
        <v>1740</v>
      </c>
      <c r="L2450" s="74">
        <v>1752</v>
      </c>
      <c r="M2450" s="74">
        <v>2</v>
      </c>
      <c r="N2450" s="3"/>
    </row>
    <row r="2451" spans="1:14">
      <c r="A2451" s="4">
        <v>42538</v>
      </c>
      <c r="B2451" s="5">
        <v>0.5</v>
      </c>
      <c r="C2451" s="3">
        <v>1</v>
      </c>
      <c r="D2451" s="3">
        <v>1731</v>
      </c>
      <c r="E2451" s="3">
        <v>3</v>
      </c>
      <c r="F2451" s="3">
        <v>36</v>
      </c>
      <c r="G2451" s="3">
        <v>22414</v>
      </c>
      <c r="I2451" s="3">
        <f t="shared" si="38"/>
        <v>3</v>
      </c>
      <c r="J2451" s="74">
        <v>1729</v>
      </c>
      <c r="K2451" s="74">
        <v>1727</v>
      </c>
      <c r="L2451" s="74">
        <v>1730</v>
      </c>
      <c r="M2451" s="74">
        <v>2</v>
      </c>
    </row>
    <row r="2452" spans="1:14">
      <c r="A2452" s="4">
        <v>42542</v>
      </c>
      <c r="B2452" s="5">
        <v>0.66666666666666663</v>
      </c>
      <c r="C2452" s="3">
        <v>-1</v>
      </c>
      <c r="D2452" s="3">
        <v>1783</v>
      </c>
      <c r="E2452" s="3">
        <v>-2</v>
      </c>
      <c r="F2452" s="3">
        <v>52</v>
      </c>
      <c r="G2452" s="3">
        <v>22466</v>
      </c>
      <c r="I2452" s="3">
        <f t="shared" si="38"/>
        <v>2</v>
      </c>
      <c r="J2452" s="74">
        <v>1784</v>
      </c>
      <c r="K2452" s="74">
        <v>1782</v>
      </c>
      <c r="L2452" s="74">
        <v>1789</v>
      </c>
      <c r="M2452" s="74">
        <v>1</v>
      </c>
    </row>
    <row r="2453" spans="1:14">
      <c r="A2453" s="4">
        <v>42542</v>
      </c>
      <c r="B2453" s="5">
        <v>0.70833333333333337</v>
      </c>
      <c r="C2453" s="3">
        <v>2</v>
      </c>
      <c r="D2453" s="3">
        <v>1786</v>
      </c>
      <c r="E2453" s="3">
        <v>3</v>
      </c>
      <c r="F2453" s="3">
        <v>-3</v>
      </c>
      <c r="G2453" s="3">
        <v>22463</v>
      </c>
      <c r="I2453" s="3">
        <f t="shared" si="38"/>
        <v>3</v>
      </c>
      <c r="J2453" s="72">
        <v>1788</v>
      </c>
      <c r="K2453" s="72">
        <v>1787</v>
      </c>
      <c r="L2453" s="72">
        <v>1787</v>
      </c>
      <c r="M2453" s="72">
        <v>-1</v>
      </c>
    </row>
    <row r="2454" spans="1:14">
      <c r="A2454" s="4">
        <v>42542</v>
      </c>
      <c r="B2454" s="5">
        <v>0.75</v>
      </c>
      <c r="C2454" s="3">
        <v>-1</v>
      </c>
      <c r="D2454" s="3">
        <v>1787</v>
      </c>
      <c r="E2454" s="3">
        <v>-3</v>
      </c>
      <c r="F2454" s="3">
        <v>2</v>
      </c>
      <c r="G2454" s="3">
        <v>22465</v>
      </c>
      <c r="I2454" s="3">
        <f t="shared" si="38"/>
        <v>3</v>
      </c>
      <c r="J2454" s="3">
        <v>1787</v>
      </c>
      <c r="K2454" s="3">
        <v>1790</v>
      </c>
      <c r="L2454" s="3">
        <v>1795</v>
      </c>
      <c r="M2454" s="3"/>
    </row>
    <row r="2455" spans="1:14">
      <c r="A2455" s="4">
        <v>42543</v>
      </c>
      <c r="B2455" s="5">
        <v>0.375</v>
      </c>
      <c r="C2455" s="3">
        <v>2</v>
      </c>
      <c r="D2455" s="3">
        <v>1793</v>
      </c>
      <c r="E2455" s="3">
        <v>3</v>
      </c>
      <c r="F2455" s="3">
        <v>-6</v>
      </c>
      <c r="G2455" s="3">
        <v>22459</v>
      </c>
      <c r="I2455" s="3">
        <f t="shared" si="38"/>
        <v>3</v>
      </c>
      <c r="J2455" s="3">
        <v>1793</v>
      </c>
      <c r="K2455" s="3">
        <v>1785</v>
      </c>
      <c r="L2455" s="3">
        <v>1798</v>
      </c>
    </row>
    <row r="2456" spans="1:14">
      <c r="A2456" s="4">
        <v>42544</v>
      </c>
      <c r="B2456" s="5">
        <v>0.41666666666666669</v>
      </c>
      <c r="C2456" s="3">
        <v>-1</v>
      </c>
      <c r="D2456" s="3">
        <v>1816</v>
      </c>
      <c r="E2456" s="3">
        <v>-3</v>
      </c>
      <c r="F2456" s="3">
        <v>46</v>
      </c>
      <c r="G2456" s="3">
        <v>22505</v>
      </c>
      <c r="I2456" s="3">
        <f t="shared" si="38"/>
        <v>3</v>
      </c>
      <c r="J2456" s="3">
        <v>1814</v>
      </c>
      <c r="K2456" s="3">
        <v>1809</v>
      </c>
      <c r="L2456" s="3">
        <v>1816</v>
      </c>
      <c r="M2456" s="3"/>
      <c r="N2456" s="3"/>
    </row>
    <row r="2457" spans="1:14">
      <c r="A2457" s="4">
        <v>42544</v>
      </c>
      <c r="B2457" s="5">
        <v>0.5</v>
      </c>
      <c r="C2457" s="3">
        <v>0</v>
      </c>
      <c r="D2457" s="3">
        <v>1823</v>
      </c>
      <c r="E2457" s="3">
        <v>1</v>
      </c>
      <c r="F2457" s="3">
        <v>-7</v>
      </c>
      <c r="G2457" s="3">
        <v>22498</v>
      </c>
      <c r="I2457" s="3">
        <f t="shared" si="38"/>
        <v>1</v>
      </c>
      <c r="J2457" s="73">
        <v>1831</v>
      </c>
      <c r="K2457" s="73">
        <v>1831</v>
      </c>
      <c r="L2457" s="73">
        <v>1848</v>
      </c>
      <c r="M2457" s="73">
        <v>-9</v>
      </c>
      <c r="N2457" s="3" t="s">
        <v>16</v>
      </c>
    </row>
    <row r="2458" spans="1:14">
      <c r="A2458" s="4">
        <v>42544</v>
      </c>
      <c r="B2458" s="5">
        <v>0.5</v>
      </c>
      <c r="C2458" s="3">
        <v>2</v>
      </c>
      <c r="D2458" s="3">
        <v>1823</v>
      </c>
      <c r="E2458" s="3">
        <v>2</v>
      </c>
      <c r="F2458" s="3"/>
      <c r="G2458" s="3">
        <v>22498</v>
      </c>
      <c r="I2458" s="3">
        <f t="shared" si="38"/>
        <v>2</v>
      </c>
      <c r="J2458" s="72">
        <v>1831</v>
      </c>
      <c r="K2458" s="72">
        <v>1831</v>
      </c>
      <c r="L2458" s="72">
        <v>1848</v>
      </c>
      <c r="M2458" s="72">
        <v>-9</v>
      </c>
      <c r="N2458" s="86" t="s">
        <v>89</v>
      </c>
    </row>
    <row r="2459" spans="1:14">
      <c r="A2459" s="4">
        <v>42545</v>
      </c>
      <c r="B2459" s="5">
        <v>0.41666666666666669</v>
      </c>
      <c r="C2459" s="3">
        <v>0</v>
      </c>
      <c r="D2459" s="3">
        <v>1703</v>
      </c>
      <c r="E2459" s="3">
        <v>-2</v>
      </c>
      <c r="F2459" s="3">
        <v>-240</v>
      </c>
      <c r="G2459" s="3">
        <v>22258</v>
      </c>
      <c r="I2459" s="3">
        <f t="shared" si="38"/>
        <v>2</v>
      </c>
      <c r="J2459" s="73">
        <v>1736</v>
      </c>
      <c r="K2459" s="73">
        <v>1728</v>
      </c>
      <c r="L2459" s="73">
        <v>1744</v>
      </c>
      <c r="M2459" s="73">
        <v>33</v>
      </c>
      <c r="N2459" s="3" t="s">
        <v>16</v>
      </c>
    </row>
    <row r="2460" spans="1:14">
      <c r="A2460" s="4">
        <v>42545</v>
      </c>
      <c r="B2460" s="5">
        <v>0.41666666666666669</v>
      </c>
      <c r="C2460" s="3">
        <v>-2</v>
      </c>
      <c r="D2460" s="3">
        <v>1703</v>
      </c>
      <c r="E2460" s="3">
        <v>-2</v>
      </c>
      <c r="F2460" s="3"/>
      <c r="G2460" s="3">
        <v>22258</v>
      </c>
      <c r="I2460" s="3">
        <f t="shared" si="38"/>
        <v>2</v>
      </c>
      <c r="J2460" s="74">
        <v>1736</v>
      </c>
      <c r="K2460" s="74">
        <v>1728</v>
      </c>
      <c r="L2460" s="74">
        <v>1744</v>
      </c>
      <c r="M2460" s="74">
        <v>33</v>
      </c>
      <c r="N2460" s="3"/>
    </row>
    <row r="2461" spans="1:14">
      <c r="A2461" s="4">
        <v>42545</v>
      </c>
      <c r="B2461" s="5">
        <v>0.70833333333333337</v>
      </c>
      <c r="C2461" s="3">
        <v>2</v>
      </c>
      <c r="D2461" s="3">
        <v>1756</v>
      </c>
      <c r="E2461" s="3">
        <v>4</v>
      </c>
      <c r="F2461" s="3">
        <v>-106</v>
      </c>
      <c r="G2461" s="3">
        <v>22152</v>
      </c>
      <c r="I2461" s="3">
        <f t="shared" si="38"/>
        <v>4</v>
      </c>
      <c r="J2461" s="3">
        <v>1759</v>
      </c>
      <c r="K2461" s="3">
        <v>1751</v>
      </c>
      <c r="L2461" s="3">
        <v>1765</v>
      </c>
      <c r="M2461" s="3"/>
      <c r="N2461" s="3"/>
    </row>
    <row r="2462" spans="1:14">
      <c r="A2462" s="4">
        <v>42548</v>
      </c>
      <c r="B2462" s="5">
        <v>0.54166666666666663</v>
      </c>
      <c r="C2462" s="3">
        <v>1</v>
      </c>
      <c r="D2462" s="3">
        <v>1739</v>
      </c>
      <c r="E2462" s="3">
        <v>-1</v>
      </c>
      <c r="F2462" s="3">
        <v>-17</v>
      </c>
      <c r="G2462" s="3">
        <v>22135</v>
      </c>
      <c r="I2462" s="3">
        <f t="shared" si="38"/>
        <v>1</v>
      </c>
      <c r="J2462" s="74">
        <v>1735</v>
      </c>
      <c r="K2462" s="74">
        <v>1730</v>
      </c>
      <c r="L2462" s="74">
        <v>1738</v>
      </c>
      <c r="M2462" s="74">
        <v>4</v>
      </c>
      <c r="N2462" s="3"/>
    </row>
    <row r="2463" spans="1:14">
      <c r="A2463" s="4">
        <v>42548</v>
      </c>
      <c r="B2463" s="5">
        <v>0.58333333333333337</v>
      </c>
      <c r="C2463" s="3">
        <v>-2</v>
      </c>
      <c r="D2463" s="3">
        <v>1734</v>
      </c>
      <c r="E2463" s="3">
        <v>-3</v>
      </c>
      <c r="F2463" s="3">
        <v>-22</v>
      </c>
      <c r="G2463" s="3">
        <v>22113</v>
      </c>
      <c r="I2463" s="3">
        <f t="shared" si="38"/>
        <v>3</v>
      </c>
      <c r="J2463" s="3">
        <v>1731</v>
      </c>
      <c r="K2463" s="3">
        <v>1731</v>
      </c>
      <c r="L2463" s="3">
        <v>1736</v>
      </c>
      <c r="M2463" s="3"/>
    </row>
    <row r="2464" spans="1:14">
      <c r="A2464" s="4">
        <v>42548</v>
      </c>
      <c r="B2464" s="5">
        <v>0.66666666666666663</v>
      </c>
      <c r="C2464" s="3">
        <v>1</v>
      </c>
      <c r="D2464" s="3">
        <v>1735</v>
      </c>
      <c r="E2464" s="3">
        <v>3</v>
      </c>
      <c r="F2464" s="3">
        <v>-2</v>
      </c>
      <c r="G2464" s="3">
        <v>22111</v>
      </c>
      <c r="I2464" s="3">
        <f t="shared" si="38"/>
        <v>3</v>
      </c>
      <c r="J2464" s="74">
        <v>1733</v>
      </c>
      <c r="K2464" s="74">
        <v>1725</v>
      </c>
      <c r="L2464" s="74">
        <v>1736</v>
      </c>
      <c r="M2464" s="74">
        <v>2</v>
      </c>
    </row>
    <row r="2465" spans="1:14">
      <c r="A2465" s="4">
        <v>42548</v>
      </c>
      <c r="B2465" s="5">
        <v>0.75</v>
      </c>
      <c r="C2465" s="3">
        <v>-2</v>
      </c>
      <c r="D2465" s="3">
        <v>1723</v>
      </c>
      <c r="E2465" s="3">
        <v>-3</v>
      </c>
      <c r="F2465" s="3">
        <v>-12</v>
      </c>
      <c r="G2465" s="3">
        <v>22099</v>
      </c>
      <c r="I2465" s="3">
        <f t="shared" si="38"/>
        <v>3</v>
      </c>
      <c r="J2465" s="3">
        <v>1723</v>
      </c>
      <c r="K2465" s="3">
        <v>1742</v>
      </c>
      <c r="L2465" s="3">
        <v>1747</v>
      </c>
      <c r="M2465" s="3"/>
    </row>
    <row r="2466" spans="1:14">
      <c r="A2466" s="4">
        <v>42549</v>
      </c>
      <c r="B2466" s="5">
        <v>0.375</v>
      </c>
      <c r="C2466" s="3">
        <v>2</v>
      </c>
      <c r="D2466" s="3">
        <v>1745</v>
      </c>
      <c r="E2466" s="3">
        <v>4</v>
      </c>
      <c r="F2466" s="3">
        <v>-44</v>
      </c>
      <c r="G2466" s="3">
        <v>22055</v>
      </c>
      <c r="I2466" s="3">
        <f t="shared" si="38"/>
        <v>4</v>
      </c>
      <c r="J2466" s="3">
        <v>1746</v>
      </c>
      <c r="K2466" s="3">
        <v>1744</v>
      </c>
      <c r="L2466" s="3">
        <v>1752</v>
      </c>
    </row>
    <row r="2467" spans="1:14">
      <c r="A2467" s="4">
        <v>42551</v>
      </c>
      <c r="B2467" s="5">
        <v>0.375</v>
      </c>
      <c r="C2467" s="3">
        <v>-2</v>
      </c>
      <c r="D2467" s="3">
        <v>1740</v>
      </c>
      <c r="E2467" s="3">
        <v>-4</v>
      </c>
      <c r="F2467" s="3">
        <v>-10</v>
      </c>
      <c r="G2467" s="3">
        <v>22045</v>
      </c>
      <c r="I2467" s="3">
        <f t="shared" si="38"/>
        <v>4</v>
      </c>
      <c r="J2467" s="3">
        <v>1739</v>
      </c>
      <c r="K2467" s="3">
        <v>1727</v>
      </c>
      <c r="L2467" s="3">
        <v>1744</v>
      </c>
    </row>
    <row r="2468" spans="1:14">
      <c r="A2468" s="4">
        <v>42551</v>
      </c>
      <c r="B2468" s="5">
        <v>0.45833333333333331</v>
      </c>
      <c r="C2468" s="3">
        <v>1</v>
      </c>
      <c r="D2468" s="3">
        <v>1743</v>
      </c>
      <c r="E2468" s="3">
        <v>3</v>
      </c>
      <c r="F2468" s="3">
        <v>-6</v>
      </c>
      <c r="G2468" s="3">
        <v>22039</v>
      </c>
      <c r="I2468" s="3">
        <f t="shared" si="38"/>
        <v>3</v>
      </c>
      <c r="J2468" s="3">
        <v>1744</v>
      </c>
      <c r="K2468" s="3">
        <v>1742</v>
      </c>
      <c r="L2468" s="3">
        <v>1752</v>
      </c>
    </row>
    <row r="2469" spans="1:14">
      <c r="A2469" s="4">
        <v>42551</v>
      </c>
      <c r="B2469" s="5">
        <v>0.58333333333333337</v>
      </c>
      <c r="C2469" s="3">
        <v>-2</v>
      </c>
      <c r="D2469" s="3">
        <v>1742</v>
      </c>
      <c r="E2469" s="3">
        <v>-3</v>
      </c>
      <c r="F2469" s="3">
        <v>-1</v>
      </c>
      <c r="G2469" s="3">
        <v>22038</v>
      </c>
      <c r="I2469" s="3">
        <f t="shared" si="38"/>
        <v>3</v>
      </c>
      <c r="J2469" s="3">
        <v>1741</v>
      </c>
      <c r="K2469" s="3">
        <v>1740</v>
      </c>
      <c r="L2469" s="3">
        <v>1745</v>
      </c>
    </row>
    <row r="2470" spans="1:14">
      <c r="A2470" s="4">
        <v>42551</v>
      </c>
      <c r="B2470" s="5">
        <v>0.625</v>
      </c>
      <c r="C2470" s="3">
        <v>1</v>
      </c>
      <c r="D2470" s="3">
        <v>1743</v>
      </c>
      <c r="E2470" s="3">
        <v>3</v>
      </c>
      <c r="F2470" s="3">
        <v>-2</v>
      </c>
      <c r="G2470" s="3">
        <v>22036</v>
      </c>
      <c r="I2470" s="3">
        <f t="shared" si="38"/>
        <v>3</v>
      </c>
      <c r="J2470" s="3">
        <v>1744</v>
      </c>
      <c r="K2470" s="3">
        <v>1739</v>
      </c>
      <c r="L2470" s="3">
        <v>1746</v>
      </c>
      <c r="M2470" s="3"/>
    </row>
    <row r="2471" spans="1:14">
      <c r="A2471" s="4">
        <v>42551</v>
      </c>
      <c r="B2471" s="5">
        <v>0.66666666666666663</v>
      </c>
      <c r="C2471" s="3">
        <v>-2</v>
      </c>
      <c r="D2471" s="3">
        <v>1742</v>
      </c>
      <c r="E2471" s="3">
        <v>-3</v>
      </c>
      <c r="F2471" s="3">
        <v>-1</v>
      </c>
      <c r="G2471" s="3">
        <v>22035</v>
      </c>
      <c r="I2471" s="3">
        <f t="shared" si="38"/>
        <v>3</v>
      </c>
      <c r="J2471" s="3">
        <v>1739</v>
      </c>
      <c r="K2471" s="3">
        <v>1739</v>
      </c>
      <c r="L2471" s="3">
        <v>1746</v>
      </c>
      <c r="M2471" s="3"/>
    </row>
    <row r="2472" spans="1:14">
      <c r="A2472" s="69">
        <v>42551</v>
      </c>
      <c r="B2472" s="70">
        <v>0.70833333333333337</v>
      </c>
      <c r="C2472" s="71">
        <v>1</v>
      </c>
      <c r="D2472" s="71">
        <v>1742</v>
      </c>
      <c r="E2472" s="71">
        <v>3</v>
      </c>
      <c r="F2472" s="71">
        <v>0</v>
      </c>
      <c r="G2472" s="71">
        <v>22035</v>
      </c>
      <c r="H2472" s="71">
        <f>SUM(F2435:F2472)</f>
        <v>-171</v>
      </c>
      <c r="I2472" s="3">
        <f t="shared" si="38"/>
        <v>3</v>
      </c>
      <c r="J2472" s="72">
        <v>1744</v>
      </c>
      <c r="K2472" s="72">
        <v>1748</v>
      </c>
      <c r="L2472" s="72">
        <v>1754</v>
      </c>
      <c r="M2472" s="72">
        <v>-2</v>
      </c>
    </row>
    <row r="2473" spans="1:14">
      <c r="A2473" s="4">
        <v>42552</v>
      </c>
      <c r="B2473" s="68">
        <v>0.5</v>
      </c>
      <c r="C2473" s="3">
        <v>0</v>
      </c>
      <c r="D2473" s="59">
        <v>1735</v>
      </c>
      <c r="E2473" s="3">
        <v>-1</v>
      </c>
      <c r="F2473" s="3">
        <v>-7</v>
      </c>
      <c r="G2473" s="59">
        <v>22028</v>
      </c>
      <c r="H2473" s="3"/>
      <c r="I2473" s="3">
        <f t="shared" si="38"/>
        <v>1</v>
      </c>
      <c r="J2473" s="3">
        <v>1736</v>
      </c>
      <c r="K2473" s="3">
        <v>1730</v>
      </c>
      <c r="L2473" s="3">
        <v>1736</v>
      </c>
      <c r="M2473" s="3"/>
      <c r="N2473" t="s">
        <v>16</v>
      </c>
    </row>
    <row r="2474" spans="1:14">
      <c r="A2474" s="1">
        <v>42555</v>
      </c>
      <c r="B2474" s="2">
        <v>0.5</v>
      </c>
      <c r="C2474">
        <v>1</v>
      </c>
      <c r="D2474">
        <v>1721</v>
      </c>
      <c r="E2474">
        <v>1</v>
      </c>
      <c r="G2474" s="3">
        <v>22028</v>
      </c>
      <c r="I2474" s="3">
        <f t="shared" si="38"/>
        <v>1</v>
      </c>
      <c r="J2474" s="72">
        <v>1725</v>
      </c>
      <c r="K2474" s="72">
        <v>1724</v>
      </c>
      <c r="L2474" s="72">
        <v>1731</v>
      </c>
      <c r="M2474" s="72">
        <v>-3</v>
      </c>
    </row>
    <row r="2475" spans="1:14">
      <c r="A2475" s="1">
        <v>42556</v>
      </c>
      <c r="B2475" s="2">
        <v>0.375</v>
      </c>
      <c r="C2475">
        <v>-2</v>
      </c>
      <c r="D2475">
        <v>1716</v>
      </c>
      <c r="E2475">
        <v>-3</v>
      </c>
      <c r="F2475">
        <v>-5</v>
      </c>
      <c r="G2475" s="3">
        <v>22023</v>
      </c>
      <c r="I2475" s="3">
        <f t="shared" si="38"/>
        <v>3</v>
      </c>
      <c r="J2475" s="74">
        <v>1718</v>
      </c>
      <c r="K2475" s="74">
        <v>1711</v>
      </c>
      <c r="L2475" s="74">
        <v>1729</v>
      </c>
      <c r="M2475" s="74">
        <v>2</v>
      </c>
    </row>
    <row r="2476" spans="1:14">
      <c r="A2476" s="1">
        <v>42556</v>
      </c>
      <c r="B2476" s="2">
        <v>0.41666666666666669</v>
      </c>
      <c r="C2476">
        <v>1</v>
      </c>
      <c r="D2476">
        <v>1721</v>
      </c>
      <c r="E2476">
        <v>3</v>
      </c>
      <c r="F2476">
        <v>-10</v>
      </c>
      <c r="G2476">
        <v>22013</v>
      </c>
      <c r="I2476" s="3">
        <f t="shared" si="38"/>
        <v>3</v>
      </c>
      <c r="J2476" s="3">
        <v>1724</v>
      </c>
      <c r="K2476" s="3">
        <v>1717</v>
      </c>
      <c r="L2476" s="3">
        <v>1728</v>
      </c>
      <c r="M2476" s="3"/>
    </row>
    <row r="2477" spans="1:14">
      <c r="A2477" s="1">
        <v>42556</v>
      </c>
      <c r="B2477" s="2">
        <v>0.66666666666666663</v>
      </c>
      <c r="C2477">
        <v>-2</v>
      </c>
      <c r="D2477">
        <v>1716</v>
      </c>
      <c r="E2477">
        <v>-3</v>
      </c>
      <c r="F2477">
        <v>-5</v>
      </c>
      <c r="G2477">
        <v>22008</v>
      </c>
      <c r="I2477" s="3">
        <f t="shared" si="38"/>
        <v>3</v>
      </c>
      <c r="J2477" s="3">
        <v>1716</v>
      </c>
      <c r="K2477" s="3">
        <v>1713</v>
      </c>
      <c r="L2477" s="3">
        <v>1717</v>
      </c>
    </row>
    <row r="2478" spans="1:14">
      <c r="A2478" s="1">
        <v>42556</v>
      </c>
      <c r="B2478" s="2">
        <v>0.70833333333333337</v>
      </c>
      <c r="C2478">
        <v>1</v>
      </c>
      <c r="D2478">
        <v>1715</v>
      </c>
      <c r="E2478">
        <v>3</v>
      </c>
      <c r="F2478">
        <v>2</v>
      </c>
      <c r="G2478">
        <v>22010</v>
      </c>
      <c r="I2478" s="3">
        <f t="shared" si="38"/>
        <v>3</v>
      </c>
      <c r="J2478" s="3">
        <v>1715</v>
      </c>
      <c r="K2478" s="3">
        <v>1712</v>
      </c>
      <c r="L2478" s="3">
        <v>1712</v>
      </c>
    </row>
    <row r="2479" spans="1:14">
      <c r="A2479" s="1">
        <v>42556</v>
      </c>
      <c r="B2479" s="2">
        <v>0.75</v>
      </c>
      <c r="C2479">
        <v>-2</v>
      </c>
      <c r="D2479">
        <v>1712</v>
      </c>
      <c r="E2479">
        <v>-3</v>
      </c>
      <c r="F2479">
        <v>-3</v>
      </c>
      <c r="G2479">
        <v>22007</v>
      </c>
      <c r="I2479" s="3">
        <f t="shared" si="38"/>
        <v>3</v>
      </c>
      <c r="J2479" s="3">
        <v>1712</v>
      </c>
      <c r="K2479" s="3">
        <v>1703</v>
      </c>
      <c r="L2479" s="3">
        <v>1710</v>
      </c>
    </row>
    <row r="2480" spans="1:14">
      <c r="A2480" s="1">
        <v>42557</v>
      </c>
      <c r="B2480" s="2">
        <v>0.66666666666666663</v>
      </c>
      <c r="C2480">
        <v>1</v>
      </c>
      <c r="D2480">
        <v>1694</v>
      </c>
      <c r="E2480">
        <v>3</v>
      </c>
      <c r="F2480">
        <v>36</v>
      </c>
      <c r="G2480">
        <v>22043</v>
      </c>
      <c r="I2480" s="3">
        <f t="shared" si="38"/>
        <v>3</v>
      </c>
      <c r="J2480" s="74">
        <v>1692</v>
      </c>
      <c r="K2480" s="74">
        <v>1688</v>
      </c>
      <c r="L2480" s="74">
        <v>1698</v>
      </c>
      <c r="M2480" s="74">
        <v>2</v>
      </c>
    </row>
    <row r="2481" spans="1:14">
      <c r="A2481" s="1">
        <v>42557</v>
      </c>
      <c r="B2481" s="2">
        <v>0.75</v>
      </c>
      <c r="C2481">
        <v>-2</v>
      </c>
      <c r="D2481">
        <v>1687</v>
      </c>
      <c r="E2481">
        <v>-3</v>
      </c>
      <c r="F2481">
        <v>-7</v>
      </c>
      <c r="G2481">
        <v>22036</v>
      </c>
      <c r="I2481" s="3">
        <f t="shared" si="38"/>
        <v>3</v>
      </c>
      <c r="J2481" s="3">
        <v>1687</v>
      </c>
      <c r="K2481" s="3">
        <v>1692</v>
      </c>
      <c r="L2481" s="3">
        <v>1702</v>
      </c>
      <c r="M2481" s="3"/>
    </row>
    <row r="2482" spans="1:14">
      <c r="A2482" s="1">
        <v>42558</v>
      </c>
      <c r="B2482" s="2">
        <v>0.375</v>
      </c>
      <c r="C2482">
        <v>2</v>
      </c>
      <c r="D2482">
        <v>1697</v>
      </c>
      <c r="E2482">
        <v>4</v>
      </c>
      <c r="F2482">
        <v>-20</v>
      </c>
      <c r="G2482">
        <v>22016</v>
      </c>
      <c r="I2482" s="3">
        <f t="shared" si="38"/>
        <v>4</v>
      </c>
      <c r="J2482" s="3">
        <v>1699</v>
      </c>
      <c r="K2482" s="3">
        <v>1697</v>
      </c>
      <c r="L2482" s="3">
        <v>1707</v>
      </c>
    </row>
    <row r="2483" spans="1:14">
      <c r="A2483" s="1">
        <v>42559</v>
      </c>
      <c r="B2483" s="2">
        <v>0.70833333333333337</v>
      </c>
      <c r="C2483">
        <v>-1</v>
      </c>
      <c r="D2483">
        <v>1713</v>
      </c>
      <c r="E2483">
        <v>-3</v>
      </c>
      <c r="F2483">
        <v>32</v>
      </c>
      <c r="G2483">
        <v>22048</v>
      </c>
      <c r="I2483" s="3">
        <f t="shared" si="38"/>
        <v>3</v>
      </c>
      <c r="J2483" s="72">
        <v>1712</v>
      </c>
      <c r="K2483" s="72">
        <v>1709</v>
      </c>
      <c r="L2483" s="72">
        <v>1709</v>
      </c>
      <c r="M2483" s="72">
        <v>-1</v>
      </c>
    </row>
    <row r="2484" spans="1:14">
      <c r="A2484" s="1">
        <v>42562</v>
      </c>
      <c r="B2484" s="2">
        <v>0.375</v>
      </c>
      <c r="C2484">
        <v>0</v>
      </c>
      <c r="D2484">
        <v>1729</v>
      </c>
      <c r="E2484">
        <v>1</v>
      </c>
      <c r="F2484">
        <v>-16</v>
      </c>
      <c r="G2484">
        <v>22032</v>
      </c>
      <c r="I2484" s="3">
        <f t="shared" si="38"/>
        <v>1</v>
      </c>
      <c r="J2484" s="3">
        <v>1729</v>
      </c>
      <c r="K2484" s="3">
        <v>1727</v>
      </c>
      <c r="L2484" s="3">
        <v>1737</v>
      </c>
      <c r="M2484" s="3"/>
      <c r="N2484" t="s">
        <v>16</v>
      </c>
    </row>
    <row r="2485" spans="1:14">
      <c r="A2485" s="1">
        <v>42562</v>
      </c>
      <c r="B2485" s="2">
        <v>0.375</v>
      </c>
      <c r="C2485">
        <v>2</v>
      </c>
      <c r="D2485">
        <v>1729</v>
      </c>
      <c r="E2485">
        <v>2</v>
      </c>
      <c r="G2485">
        <v>22032</v>
      </c>
      <c r="I2485" s="3">
        <f t="shared" si="38"/>
        <v>2</v>
      </c>
      <c r="J2485" s="3">
        <v>1729</v>
      </c>
      <c r="K2485" s="3">
        <v>1727</v>
      </c>
      <c r="L2485" s="3">
        <v>1737</v>
      </c>
      <c r="M2485" s="3"/>
    </row>
    <row r="2486" spans="1:14">
      <c r="A2486" s="1">
        <v>42563</v>
      </c>
      <c r="B2486" s="2">
        <v>0.54166666666666663</v>
      </c>
      <c r="C2486">
        <v>0</v>
      </c>
      <c r="D2486">
        <v>1747</v>
      </c>
      <c r="E2486">
        <v>-2</v>
      </c>
      <c r="F2486">
        <v>36</v>
      </c>
      <c r="G2486">
        <v>22068</v>
      </c>
      <c r="I2486" s="3">
        <f t="shared" si="38"/>
        <v>2</v>
      </c>
      <c r="J2486" s="3">
        <v>1746</v>
      </c>
      <c r="K2486" s="3">
        <v>1740</v>
      </c>
      <c r="L2486" s="3">
        <v>1747</v>
      </c>
      <c r="M2486" s="3"/>
      <c r="N2486" s="3" t="s">
        <v>16</v>
      </c>
    </row>
    <row r="2487" spans="1:14">
      <c r="A2487" s="1">
        <v>42563</v>
      </c>
      <c r="B2487" s="2">
        <v>0.54166666666666663</v>
      </c>
      <c r="C2487">
        <v>-1</v>
      </c>
      <c r="D2487">
        <v>1747</v>
      </c>
      <c r="E2487">
        <v>-1</v>
      </c>
      <c r="G2487">
        <v>22068</v>
      </c>
      <c r="I2487" s="3">
        <f t="shared" si="38"/>
        <v>1</v>
      </c>
      <c r="J2487" s="3">
        <v>1746</v>
      </c>
      <c r="K2487" s="3">
        <v>1740</v>
      </c>
      <c r="L2487" s="3">
        <v>1747</v>
      </c>
      <c r="M2487" s="3"/>
      <c r="N2487" s="3"/>
    </row>
    <row r="2488" spans="1:14">
      <c r="A2488" s="1">
        <v>42564</v>
      </c>
      <c r="B2488" s="2">
        <v>0.45833333333333331</v>
      </c>
      <c r="C2488">
        <v>2</v>
      </c>
      <c r="D2488">
        <v>1753</v>
      </c>
      <c r="E2488">
        <v>3</v>
      </c>
      <c r="F2488">
        <v>-6</v>
      </c>
      <c r="G2488">
        <v>22062</v>
      </c>
      <c r="I2488" s="3">
        <f t="shared" si="38"/>
        <v>3</v>
      </c>
      <c r="J2488" s="74">
        <v>1751</v>
      </c>
      <c r="K2488" s="74">
        <v>1748</v>
      </c>
      <c r="L2488" s="74">
        <v>1756</v>
      </c>
      <c r="M2488" s="74">
        <v>2</v>
      </c>
    </row>
    <row r="2489" spans="1:14">
      <c r="A2489" s="1">
        <v>42564</v>
      </c>
      <c r="B2489" s="2">
        <v>0.5</v>
      </c>
      <c r="C2489">
        <v>-1</v>
      </c>
      <c r="D2489">
        <v>1752</v>
      </c>
      <c r="E2489">
        <v>-3</v>
      </c>
      <c r="F2489">
        <v>-2</v>
      </c>
      <c r="G2489">
        <v>22060</v>
      </c>
      <c r="I2489" s="3">
        <f t="shared" si="38"/>
        <v>3</v>
      </c>
      <c r="J2489" s="3">
        <v>1751</v>
      </c>
      <c r="K2489" s="3">
        <v>1748</v>
      </c>
      <c r="L2489" s="3">
        <v>1753</v>
      </c>
    </row>
    <row r="2490" spans="1:14">
      <c r="A2490" s="1">
        <v>42565</v>
      </c>
      <c r="B2490" s="2">
        <v>0.70833333333333337</v>
      </c>
      <c r="C2490">
        <v>2</v>
      </c>
      <c r="D2490">
        <v>1743</v>
      </c>
      <c r="E2490">
        <v>3</v>
      </c>
      <c r="F2490">
        <v>9</v>
      </c>
      <c r="G2490">
        <v>22069</v>
      </c>
      <c r="I2490" s="3">
        <f t="shared" si="38"/>
        <v>3</v>
      </c>
      <c r="J2490" s="3">
        <v>1746</v>
      </c>
      <c r="K2490" s="3">
        <v>1743</v>
      </c>
      <c r="L2490" s="3">
        <v>1749</v>
      </c>
    </row>
    <row r="2491" spans="1:14">
      <c r="A2491" s="1">
        <v>42569</v>
      </c>
      <c r="B2491" s="2">
        <v>0.66666666666666663</v>
      </c>
      <c r="C2491">
        <v>-1</v>
      </c>
      <c r="D2491">
        <v>1789</v>
      </c>
      <c r="E2491">
        <v>-3</v>
      </c>
      <c r="F2491">
        <v>92</v>
      </c>
      <c r="G2491">
        <v>22161</v>
      </c>
      <c r="I2491" s="3">
        <f t="shared" si="38"/>
        <v>3</v>
      </c>
      <c r="J2491" s="72">
        <v>1787</v>
      </c>
      <c r="K2491" s="72">
        <v>1785</v>
      </c>
      <c r="L2491" s="72">
        <v>1788</v>
      </c>
      <c r="M2491" s="72">
        <v>-1</v>
      </c>
    </row>
    <row r="2492" spans="1:14">
      <c r="A2492" s="1">
        <v>42570</v>
      </c>
      <c r="B2492" s="2">
        <v>0.75</v>
      </c>
      <c r="C2492">
        <v>0</v>
      </c>
      <c r="D2492">
        <v>1795</v>
      </c>
      <c r="E2492">
        <v>1</v>
      </c>
      <c r="F2492">
        <v>-6</v>
      </c>
      <c r="G2492">
        <v>22155</v>
      </c>
      <c r="I2492" s="3">
        <f t="shared" si="38"/>
        <v>1</v>
      </c>
      <c r="J2492" s="3">
        <v>1795</v>
      </c>
      <c r="K2492" s="3">
        <v>1803</v>
      </c>
      <c r="L2492" s="3">
        <v>1807</v>
      </c>
      <c r="N2492" t="s">
        <v>16</v>
      </c>
    </row>
    <row r="2493" spans="1:14">
      <c r="A2493" s="1">
        <v>42571</v>
      </c>
      <c r="B2493" s="2">
        <v>0.45833333333333331</v>
      </c>
      <c r="C2493">
        <v>-1</v>
      </c>
      <c r="D2493">
        <v>1799</v>
      </c>
      <c r="E2493">
        <v>-1</v>
      </c>
      <c r="G2493">
        <v>22155</v>
      </c>
      <c r="I2493" s="3">
        <f t="shared" si="38"/>
        <v>1</v>
      </c>
      <c r="J2493" s="3">
        <v>1798</v>
      </c>
      <c r="K2493" s="3">
        <v>1796</v>
      </c>
      <c r="L2493" s="3">
        <v>1802</v>
      </c>
      <c r="M2493" s="3"/>
    </row>
    <row r="2494" spans="1:14">
      <c r="A2494" s="1">
        <v>42571</v>
      </c>
      <c r="B2494" s="2">
        <v>0.70833333333333337</v>
      </c>
      <c r="C2494">
        <v>2</v>
      </c>
      <c r="D2494">
        <v>1803</v>
      </c>
      <c r="E2494">
        <v>3</v>
      </c>
      <c r="F2494">
        <v>-4</v>
      </c>
      <c r="G2494">
        <v>22151</v>
      </c>
      <c r="I2494" s="3">
        <f t="shared" si="38"/>
        <v>3</v>
      </c>
      <c r="J2494" s="72">
        <v>1808</v>
      </c>
      <c r="K2494" s="72">
        <v>1809</v>
      </c>
      <c r="L2494" s="72">
        <v>1812</v>
      </c>
      <c r="M2494" s="72">
        <v>-5</v>
      </c>
      <c r="N2494" s="86" t="s">
        <v>89</v>
      </c>
    </row>
    <row r="2495" spans="1:14">
      <c r="A2495" s="1">
        <v>42572</v>
      </c>
      <c r="B2495" s="2">
        <v>0.41666666666666669</v>
      </c>
      <c r="C2495">
        <v>-1</v>
      </c>
      <c r="D2495">
        <v>1808</v>
      </c>
      <c r="E2495">
        <v>-3</v>
      </c>
      <c r="F2495">
        <v>10</v>
      </c>
      <c r="G2495">
        <v>22161</v>
      </c>
      <c r="I2495" s="3">
        <f t="shared" si="38"/>
        <v>3</v>
      </c>
      <c r="J2495" s="3">
        <v>1807</v>
      </c>
      <c r="K2495" s="3">
        <v>1806</v>
      </c>
      <c r="L2495" s="3">
        <v>1811</v>
      </c>
    </row>
    <row r="2496" spans="1:14">
      <c r="A2496" s="1">
        <v>42573</v>
      </c>
      <c r="B2496" s="2">
        <v>0.66666666666666663</v>
      </c>
      <c r="C2496">
        <v>0</v>
      </c>
      <c r="D2496">
        <v>1801</v>
      </c>
      <c r="E2496">
        <v>1</v>
      </c>
      <c r="F2496">
        <v>7</v>
      </c>
      <c r="G2496">
        <v>22168</v>
      </c>
      <c r="I2496" s="3">
        <f t="shared" si="38"/>
        <v>1</v>
      </c>
      <c r="J2496" s="3">
        <v>1800</v>
      </c>
      <c r="K2496" s="3">
        <v>1799</v>
      </c>
      <c r="L2496" s="3">
        <v>1805</v>
      </c>
      <c r="N2496" t="s">
        <v>16</v>
      </c>
    </row>
    <row r="2497" spans="1:14">
      <c r="A2497" s="1">
        <v>42576</v>
      </c>
      <c r="B2497" s="2">
        <v>0.375</v>
      </c>
      <c r="C2497">
        <v>2</v>
      </c>
      <c r="D2497">
        <v>1811</v>
      </c>
      <c r="E2497">
        <v>2</v>
      </c>
      <c r="G2497">
        <v>22168</v>
      </c>
      <c r="I2497" s="3">
        <f t="shared" si="38"/>
        <v>2</v>
      </c>
      <c r="J2497" s="72">
        <v>1815</v>
      </c>
      <c r="K2497" s="72">
        <v>1813</v>
      </c>
      <c r="L2497" s="72">
        <v>1820</v>
      </c>
      <c r="M2497" s="72">
        <v>-2</v>
      </c>
    </row>
    <row r="2498" spans="1:14">
      <c r="A2498" s="1">
        <v>42576</v>
      </c>
      <c r="B2498" s="2">
        <v>0.66666666666666663</v>
      </c>
      <c r="C2498">
        <v>-1</v>
      </c>
      <c r="D2498">
        <v>1817</v>
      </c>
      <c r="E2498">
        <v>-3</v>
      </c>
      <c r="F2498">
        <v>12</v>
      </c>
      <c r="G2498">
        <v>22180</v>
      </c>
      <c r="I2498" s="3">
        <f t="shared" si="38"/>
        <v>3</v>
      </c>
      <c r="J2498" s="3">
        <v>1815</v>
      </c>
      <c r="K2498" s="3">
        <v>1813</v>
      </c>
      <c r="L2498" s="3">
        <v>1817</v>
      </c>
    </row>
    <row r="2499" spans="1:14">
      <c r="A2499" s="1">
        <v>42578</v>
      </c>
      <c r="B2499" s="2">
        <v>0.70833333333333337</v>
      </c>
      <c r="C2499">
        <v>-2</v>
      </c>
      <c r="D2499">
        <v>1803</v>
      </c>
      <c r="E2499">
        <v>-1</v>
      </c>
      <c r="G2499">
        <v>22180</v>
      </c>
      <c r="I2499" s="3">
        <f t="shared" si="38"/>
        <v>1</v>
      </c>
      <c r="J2499" s="72">
        <v>1800</v>
      </c>
      <c r="K2499" s="72">
        <v>1797</v>
      </c>
      <c r="L2499" s="72">
        <v>1802</v>
      </c>
      <c r="M2499" s="72">
        <v>-1</v>
      </c>
    </row>
    <row r="2500" spans="1:14">
      <c r="A2500" s="1">
        <v>42579</v>
      </c>
      <c r="B2500" s="2">
        <v>0.625</v>
      </c>
      <c r="C2500">
        <v>1</v>
      </c>
      <c r="D2500">
        <v>1796</v>
      </c>
      <c r="E2500">
        <v>3</v>
      </c>
      <c r="F2500">
        <v>28</v>
      </c>
      <c r="G2500">
        <v>22208</v>
      </c>
      <c r="I2500" s="3">
        <f t="shared" ref="I2500:I2563" si="39">ABS(E2500)</f>
        <v>3</v>
      </c>
      <c r="J2500" s="3">
        <v>1797</v>
      </c>
      <c r="K2500" s="3">
        <v>1794</v>
      </c>
      <c r="L2500" s="3">
        <v>1797</v>
      </c>
      <c r="M2500" s="3"/>
      <c r="N2500" s="3"/>
    </row>
    <row r="2501" spans="1:14">
      <c r="A2501" s="1">
        <v>42580</v>
      </c>
      <c r="B2501" s="2">
        <v>0.41666666666666669</v>
      </c>
      <c r="C2501">
        <v>0</v>
      </c>
      <c r="D2501">
        <v>1789</v>
      </c>
      <c r="E2501">
        <v>-1</v>
      </c>
      <c r="F2501">
        <v>-7</v>
      </c>
      <c r="G2501">
        <v>22201</v>
      </c>
      <c r="I2501" s="3">
        <f t="shared" si="39"/>
        <v>1</v>
      </c>
      <c r="J2501" s="73">
        <v>1782</v>
      </c>
      <c r="K2501" s="73">
        <v>1780</v>
      </c>
      <c r="L2501" s="73">
        <v>1787</v>
      </c>
      <c r="M2501" s="73">
        <v>-2</v>
      </c>
      <c r="N2501" s="3" t="s">
        <v>16</v>
      </c>
    </row>
    <row r="2502" spans="1:14">
      <c r="A2502" s="69">
        <v>42580</v>
      </c>
      <c r="B2502" s="70">
        <v>0.41666666666666669</v>
      </c>
      <c r="C2502" s="71">
        <v>-2</v>
      </c>
      <c r="D2502" s="71">
        <v>1789</v>
      </c>
      <c r="E2502" s="71">
        <v>-2</v>
      </c>
      <c r="F2502" s="71"/>
      <c r="G2502" s="71">
        <v>22201</v>
      </c>
      <c r="H2502" s="71">
        <f>SUM(F2473:F2502)</f>
        <v>166</v>
      </c>
      <c r="I2502" s="3">
        <f t="shared" si="39"/>
        <v>2</v>
      </c>
      <c r="J2502" s="72">
        <v>1782</v>
      </c>
      <c r="K2502" s="72">
        <v>1780</v>
      </c>
      <c r="L2502" s="72">
        <v>1787</v>
      </c>
      <c r="M2502" s="72">
        <v>-2</v>
      </c>
      <c r="N2502" s="3"/>
    </row>
    <row r="2503" spans="1:14">
      <c r="A2503" s="4">
        <v>42583</v>
      </c>
      <c r="B2503" s="68">
        <v>0.375</v>
      </c>
      <c r="C2503" s="3">
        <v>1</v>
      </c>
      <c r="D2503" s="59">
        <v>1773</v>
      </c>
      <c r="E2503" s="3">
        <v>3</v>
      </c>
      <c r="F2503" s="3">
        <v>32</v>
      </c>
      <c r="G2503" s="59">
        <v>22233</v>
      </c>
      <c r="I2503" s="3">
        <f t="shared" si="39"/>
        <v>3</v>
      </c>
      <c r="J2503" s="3">
        <v>1773</v>
      </c>
      <c r="K2503" s="3">
        <v>1770</v>
      </c>
      <c r="L2503" s="3">
        <v>1778</v>
      </c>
      <c r="M2503" s="3"/>
    </row>
    <row r="2504" spans="1:14">
      <c r="A2504" s="4">
        <v>42583</v>
      </c>
      <c r="B2504" s="5">
        <v>0.45833333333333331</v>
      </c>
      <c r="C2504" s="3">
        <v>-2</v>
      </c>
      <c r="D2504" s="3">
        <v>1768</v>
      </c>
      <c r="E2504" s="3">
        <v>-3</v>
      </c>
      <c r="F2504" s="3">
        <v>-5</v>
      </c>
      <c r="G2504" s="3">
        <v>22228</v>
      </c>
      <c r="I2504" s="3">
        <f t="shared" si="39"/>
        <v>3</v>
      </c>
      <c r="J2504" s="3">
        <v>1765</v>
      </c>
      <c r="K2504" s="3">
        <v>1756</v>
      </c>
      <c r="L2504" s="3">
        <v>1766</v>
      </c>
      <c r="M2504" s="3"/>
    </row>
    <row r="2505" spans="1:14">
      <c r="A2505" s="4">
        <v>42583</v>
      </c>
      <c r="B2505" s="5">
        <v>0.625</v>
      </c>
      <c r="C2505" s="3">
        <v>1</v>
      </c>
      <c r="D2505" s="3">
        <v>1761</v>
      </c>
      <c r="E2505" s="3">
        <v>3</v>
      </c>
      <c r="F2505" s="3">
        <v>14</v>
      </c>
      <c r="G2505">
        <v>22242</v>
      </c>
      <c r="I2505" s="3">
        <f t="shared" si="39"/>
        <v>3</v>
      </c>
      <c r="J2505" s="3">
        <v>1762</v>
      </c>
      <c r="K2505" s="3">
        <v>1758</v>
      </c>
      <c r="L2505" s="3">
        <v>1765</v>
      </c>
    </row>
    <row r="2506" spans="1:14">
      <c r="A2506" s="1">
        <v>42585</v>
      </c>
      <c r="B2506" s="2">
        <v>0.41666666666666669</v>
      </c>
      <c r="C2506">
        <v>-1</v>
      </c>
      <c r="D2506">
        <v>1809</v>
      </c>
      <c r="E2506">
        <v>-2</v>
      </c>
      <c r="F2506">
        <v>48</v>
      </c>
      <c r="G2506">
        <v>22290</v>
      </c>
      <c r="I2506" s="3">
        <f t="shared" si="39"/>
        <v>2</v>
      </c>
      <c r="J2506" s="72">
        <v>1805</v>
      </c>
      <c r="K2506" s="72">
        <v>1802</v>
      </c>
      <c r="L2506" s="72">
        <v>1808</v>
      </c>
      <c r="M2506" s="72">
        <v>-1</v>
      </c>
    </row>
    <row r="2507" spans="1:14">
      <c r="A2507" s="1">
        <v>42586</v>
      </c>
      <c r="B2507" s="2">
        <v>0.58333333333333337</v>
      </c>
      <c r="C2507">
        <v>0</v>
      </c>
      <c r="D2507">
        <v>1813</v>
      </c>
      <c r="E2507">
        <v>1</v>
      </c>
      <c r="F2507">
        <v>-4</v>
      </c>
      <c r="G2507">
        <v>22286</v>
      </c>
      <c r="I2507" s="3">
        <f t="shared" si="39"/>
        <v>1</v>
      </c>
      <c r="J2507" s="3">
        <v>1819</v>
      </c>
      <c r="K2507" s="3">
        <v>1814</v>
      </c>
      <c r="L2507" s="3">
        <v>1821</v>
      </c>
      <c r="N2507" s="3" t="s">
        <v>16</v>
      </c>
    </row>
    <row r="2508" spans="1:14">
      <c r="A2508" s="1">
        <v>42587</v>
      </c>
      <c r="B2508" s="2">
        <v>0.45833333333333331</v>
      </c>
      <c r="C2508">
        <v>-1</v>
      </c>
      <c r="D2508">
        <v>1821</v>
      </c>
      <c r="E2508">
        <v>-1</v>
      </c>
      <c r="G2508">
        <v>22286</v>
      </c>
      <c r="I2508" s="3">
        <f t="shared" si="39"/>
        <v>1</v>
      </c>
      <c r="J2508" s="3">
        <v>1820</v>
      </c>
      <c r="K2508" s="3">
        <v>1819</v>
      </c>
      <c r="L2508" s="3">
        <v>1822</v>
      </c>
    </row>
    <row r="2509" spans="1:14">
      <c r="A2509" s="1">
        <v>42587</v>
      </c>
      <c r="B2509" s="2">
        <v>0.66666666666666663</v>
      </c>
      <c r="C2509">
        <v>0</v>
      </c>
      <c r="D2509">
        <v>1827</v>
      </c>
      <c r="E2509">
        <v>1</v>
      </c>
      <c r="F2509">
        <v>-6</v>
      </c>
      <c r="G2509">
        <v>22280</v>
      </c>
      <c r="I2509" s="3">
        <f t="shared" si="39"/>
        <v>1</v>
      </c>
      <c r="J2509" s="3">
        <v>1829</v>
      </c>
      <c r="K2509" s="3">
        <v>1827</v>
      </c>
      <c r="L2509" s="3">
        <v>1831</v>
      </c>
      <c r="N2509" s="3" t="s">
        <v>16</v>
      </c>
    </row>
    <row r="2510" spans="1:14">
      <c r="A2510" s="1">
        <v>42587</v>
      </c>
      <c r="B2510" s="2">
        <v>0.66666666666666663</v>
      </c>
      <c r="C2510">
        <v>2</v>
      </c>
      <c r="D2510">
        <v>1827</v>
      </c>
      <c r="E2510">
        <v>2</v>
      </c>
      <c r="G2510">
        <v>22280</v>
      </c>
      <c r="I2510" s="3">
        <f t="shared" si="39"/>
        <v>2</v>
      </c>
      <c r="J2510" s="3">
        <v>1829</v>
      </c>
      <c r="K2510" s="3">
        <v>1827</v>
      </c>
      <c r="L2510" s="3">
        <v>1831</v>
      </c>
    </row>
    <row r="2511" spans="1:14">
      <c r="A2511" s="1">
        <v>42590</v>
      </c>
      <c r="B2511" s="2">
        <v>0.54166666666666663</v>
      </c>
      <c r="C2511">
        <v>-1</v>
      </c>
      <c r="D2511">
        <v>1836</v>
      </c>
      <c r="E2511">
        <v>-3</v>
      </c>
      <c r="F2511">
        <v>18</v>
      </c>
      <c r="G2511">
        <v>22298</v>
      </c>
      <c r="I2511" s="3">
        <f t="shared" si="39"/>
        <v>3</v>
      </c>
      <c r="J2511" s="74">
        <v>1837</v>
      </c>
      <c r="K2511" s="74">
        <v>1835</v>
      </c>
      <c r="L2511" s="74">
        <v>1829</v>
      </c>
      <c r="M2511" s="74">
        <v>1</v>
      </c>
    </row>
    <row r="2512" spans="1:14">
      <c r="A2512" s="1">
        <v>42590</v>
      </c>
      <c r="B2512" s="2">
        <v>0.75</v>
      </c>
      <c r="C2512">
        <v>2</v>
      </c>
      <c r="D2512">
        <v>1842</v>
      </c>
      <c r="E2512">
        <v>3</v>
      </c>
      <c r="F2512">
        <v>-6</v>
      </c>
      <c r="G2512">
        <v>22292</v>
      </c>
      <c r="I2512" s="3">
        <f t="shared" si="39"/>
        <v>3</v>
      </c>
      <c r="J2512" s="3">
        <v>1842</v>
      </c>
      <c r="K2512" s="3">
        <v>1842</v>
      </c>
      <c r="L2512" s="3">
        <v>1846</v>
      </c>
    </row>
    <row r="2513" spans="1:14">
      <c r="A2513" s="1">
        <v>42591</v>
      </c>
      <c r="B2513" s="2">
        <v>0.41666666666666669</v>
      </c>
      <c r="C2513">
        <v>0</v>
      </c>
      <c r="D2513">
        <v>1835</v>
      </c>
      <c r="E2513">
        <v>-2</v>
      </c>
      <c r="F2513">
        <v>-14</v>
      </c>
      <c r="G2513">
        <v>22278</v>
      </c>
      <c r="I2513" s="3">
        <f t="shared" si="39"/>
        <v>2</v>
      </c>
      <c r="J2513" s="73">
        <v>1830</v>
      </c>
      <c r="K2513" s="73">
        <v>1830</v>
      </c>
      <c r="L2513" s="73">
        <v>1833</v>
      </c>
      <c r="M2513" s="73">
        <v>-2</v>
      </c>
      <c r="N2513" s="3" t="s">
        <v>16</v>
      </c>
    </row>
    <row r="2514" spans="1:14">
      <c r="A2514" s="1">
        <v>42591</v>
      </c>
      <c r="B2514" s="2">
        <v>0.41666666666666669</v>
      </c>
      <c r="C2514">
        <v>-2</v>
      </c>
      <c r="D2514">
        <v>1835</v>
      </c>
      <c r="E2514">
        <v>-2</v>
      </c>
      <c r="G2514">
        <v>22278</v>
      </c>
      <c r="I2514" s="3">
        <f t="shared" si="39"/>
        <v>2</v>
      </c>
      <c r="J2514" s="72">
        <v>1830</v>
      </c>
      <c r="K2514" s="72">
        <v>1830</v>
      </c>
      <c r="L2514" s="72">
        <v>1833</v>
      </c>
      <c r="M2514" s="72">
        <v>-2</v>
      </c>
      <c r="N2514" s="3"/>
    </row>
    <row r="2515" spans="1:14">
      <c r="A2515" s="1">
        <v>42591</v>
      </c>
      <c r="B2515" s="2">
        <v>0.625</v>
      </c>
      <c r="C2515">
        <v>0</v>
      </c>
      <c r="D2515">
        <v>1844</v>
      </c>
      <c r="E2515">
        <v>2</v>
      </c>
      <c r="F2515">
        <v>-18</v>
      </c>
      <c r="G2515">
        <v>22260</v>
      </c>
      <c r="I2515" s="3">
        <f t="shared" si="39"/>
        <v>2</v>
      </c>
      <c r="J2515" s="73">
        <v>1849</v>
      </c>
      <c r="K2515" s="73">
        <v>1846</v>
      </c>
      <c r="L2515" s="73">
        <v>1852</v>
      </c>
      <c r="M2515" s="73">
        <v>-2</v>
      </c>
      <c r="N2515" t="s">
        <v>16</v>
      </c>
    </row>
    <row r="2516" spans="1:14">
      <c r="A2516" s="1">
        <v>42593</v>
      </c>
      <c r="B2516" s="2">
        <v>0.70833333333333337</v>
      </c>
      <c r="C2516">
        <v>2</v>
      </c>
      <c r="D2516">
        <v>1863</v>
      </c>
      <c r="E2516">
        <v>2</v>
      </c>
      <c r="G2516">
        <v>22260</v>
      </c>
      <c r="I2516" s="3">
        <f t="shared" si="39"/>
        <v>2</v>
      </c>
      <c r="J2516" s="72">
        <v>1869</v>
      </c>
      <c r="K2516" s="72">
        <v>1865</v>
      </c>
      <c r="L2516" s="72">
        <v>1871</v>
      </c>
      <c r="M2516" s="72">
        <v>-2</v>
      </c>
    </row>
    <row r="2517" spans="1:14">
      <c r="A2517" s="1">
        <v>42594</v>
      </c>
      <c r="B2517" s="2">
        <v>0.5</v>
      </c>
      <c r="C2517">
        <v>-1</v>
      </c>
      <c r="D2517">
        <v>1868</v>
      </c>
      <c r="E2517">
        <v>-3</v>
      </c>
      <c r="F2517">
        <v>10</v>
      </c>
      <c r="G2517">
        <v>22270</v>
      </c>
      <c r="I2517" s="3">
        <f t="shared" si="39"/>
        <v>3</v>
      </c>
      <c r="J2517" s="3">
        <v>1869</v>
      </c>
      <c r="K2517" s="3">
        <v>1868</v>
      </c>
      <c r="L2517" s="3">
        <v>1872</v>
      </c>
    </row>
    <row r="2518" spans="1:14">
      <c r="A2518" s="1">
        <v>42594</v>
      </c>
      <c r="B2518" s="2">
        <v>0.54166666666666663</v>
      </c>
      <c r="C2518">
        <v>2</v>
      </c>
      <c r="D2518">
        <v>1870</v>
      </c>
      <c r="E2518">
        <v>3</v>
      </c>
      <c r="F2518">
        <v>-2</v>
      </c>
      <c r="G2518">
        <v>22268</v>
      </c>
      <c r="I2518" s="3">
        <f t="shared" si="39"/>
        <v>3</v>
      </c>
      <c r="J2518" s="3">
        <v>1870</v>
      </c>
      <c r="K2518" s="3">
        <v>1867</v>
      </c>
      <c r="L2518" s="3">
        <v>1871</v>
      </c>
    </row>
    <row r="2519" spans="1:14">
      <c r="A2519" s="1">
        <v>42594</v>
      </c>
      <c r="B2519" s="2">
        <v>0.58333333333333337</v>
      </c>
      <c r="C2519">
        <v>-1</v>
      </c>
      <c r="D2519">
        <v>1870</v>
      </c>
      <c r="E2519">
        <v>-3</v>
      </c>
      <c r="F2519">
        <v>0</v>
      </c>
      <c r="G2519">
        <v>22268</v>
      </c>
      <c r="I2519" s="3">
        <f t="shared" si="39"/>
        <v>3</v>
      </c>
      <c r="J2519" s="3">
        <v>1869</v>
      </c>
      <c r="K2519" s="3">
        <v>1859</v>
      </c>
      <c r="L2519" s="3">
        <v>1870</v>
      </c>
    </row>
    <row r="2520" spans="1:14">
      <c r="A2520" s="1">
        <v>42600</v>
      </c>
      <c r="B2520" s="2">
        <v>0.375</v>
      </c>
      <c r="C2520">
        <v>1</v>
      </c>
      <c r="D2520">
        <v>1831</v>
      </c>
      <c r="E2520">
        <v>2</v>
      </c>
      <c r="F2520">
        <v>39</v>
      </c>
      <c r="G2520">
        <v>22307</v>
      </c>
      <c r="I2520" s="3">
        <f t="shared" si="39"/>
        <v>2</v>
      </c>
      <c r="J2520" s="3">
        <v>1831</v>
      </c>
      <c r="K2520" s="3">
        <v>1813</v>
      </c>
      <c r="L2520" s="3">
        <v>1832</v>
      </c>
      <c r="M2520" s="3"/>
    </row>
    <row r="2521" spans="1:14">
      <c r="A2521" s="1">
        <v>42600</v>
      </c>
      <c r="B2521" s="2">
        <v>0.41666666666666669</v>
      </c>
      <c r="C2521">
        <v>0</v>
      </c>
      <c r="D2521">
        <v>1823</v>
      </c>
      <c r="E2521">
        <v>-1</v>
      </c>
      <c r="F2521">
        <v>-8</v>
      </c>
      <c r="G2521">
        <v>22299</v>
      </c>
      <c r="I2521" s="3">
        <f t="shared" si="39"/>
        <v>1</v>
      </c>
      <c r="J2521" s="73">
        <v>1817</v>
      </c>
      <c r="K2521" s="73">
        <v>1816</v>
      </c>
      <c r="L2521" s="73">
        <v>1822</v>
      </c>
      <c r="M2521" s="73">
        <v>-1</v>
      </c>
      <c r="N2521" t="s">
        <v>16</v>
      </c>
    </row>
    <row r="2522" spans="1:14">
      <c r="A2522" s="1">
        <v>42600</v>
      </c>
      <c r="B2522" s="2">
        <v>0.41666666666666669</v>
      </c>
      <c r="C2522">
        <v>-2</v>
      </c>
      <c r="D2522">
        <v>1823</v>
      </c>
      <c r="E2522">
        <v>-2</v>
      </c>
      <c r="G2522">
        <v>22299</v>
      </c>
      <c r="I2522" s="3">
        <f t="shared" si="39"/>
        <v>2</v>
      </c>
      <c r="J2522" s="72">
        <v>1817</v>
      </c>
      <c r="K2522" s="72">
        <v>1816</v>
      </c>
      <c r="L2522" s="72">
        <v>1822</v>
      </c>
      <c r="M2522" s="72">
        <v>-1</v>
      </c>
    </row>
    <row r="2523" spans="1:14">
      <c r="A2523" s="1">
        <v>42600</v>
      </c>
      <c r="B2523" s="2">
        <v>0.54166666666666663</v>
      </c>
      <c r="C2523">
        <v>1</v>
      </c>
      <c r="D2523">
        <v>1822</v>
      </c>
      <c r="E2523">
        <v>3</v>
      </c>
      <c r="F2523">
        <v>2</v>
      </c>
      <c r="G2523">
        <v>22301</v>
      </c>
      <c r="I2523" s="3">
        <f t="shared" si="39"/>
        <v>3</v>
      </c>
      <c r="J2523" s="3">
        <v>1823</v>
      </c>
      <c r="K2523" s="3">
        <v>1817</v>
      </c>
      <c r="L2523" s="3">
        <v>1824</v>
      </c>
    </row>
    <row r="2524" spans="1:14">
      <c r="A2524" s="1">
        <v>42600</v>
      </c>
      <c r="B2524" s="2">
        <v>0.625</v>
      </c>
      <c r="C2524">
        <v>-2</v>
      </c>
      <c r="D2524">
        <v>1816</v>
      </c>
      <c r="E2524">
        <v>-3</v>
      </c>
      <c r="F2524">
        <v>-6</v>
      </c>
      <c r="G2524">
        <v>22295</v>
      </c>
      <c r="I2524" s="3">
        <f t="shared" si="39"/>
        <v>3</v>
      </c>
      <c r="J2524" s="3">
        <v>1813</v>
      </c>
      <c r="K2524" s="3">
        <v>1810</v>
      </c>
      <c r="L2524" s="3">
        <v>1816</v>
      </c>
    </row>
    <row r="2525" spans="1:14">
      <c r="A2525" s="1">
        <v>42600</v>
      </c>
      <c r="B2525" s="2">
        <v>0.70833333333333337</v>
      </c>
      <c r="C2525">
        <v>1</v>
      </c>
      <c r="D2525">
        <v>1818</v>
      </c>
      <c r="E2525">
        <v>3</v>
      </c>
      <c r="F2525">
        <v>-4</v>
      </c>
      <c r="G2525">
        <v>22291</v>
      </c>
      <c r="I2525" s="3">
        <f t="shared" si="39"/>
        <v>3</v>
      </c>
      <c r="J2525" s="72">
        <v>1820</v>
      </c>
      <c r="K2525" s="72">
        <v>1822</v>
      </c>
      <c r="L2525" s="72">
        <v>1822</v>
      </c>
      <c r="M2525" s="72">
        <v>-2</v>
      </c>
    </row>
    <row r="2526" spans="1:14">
      <c r="A2526" s="1">
        <v>42601</v>
      </c>
      <c r="B2526" s="2">
        <v>0.41666666666666669</v>
      </c>
      <c r="C2526">
        <v>0</v>
      </c>
      <c r="D2526">
        <v>1818</v>
      </c>
      <c r="E2526">
        <v>-1</v>
      </c>
      <c r="F2526">
        <v>0</v>
      </c>
      <c r="G2526">
        <v>22291</v>
      </c>
      <c r="I2526" s="3">
        <f t="shared" si="39"/>
        <v>1</v>
      </c>
      <c r="J2526" s="73">
        <v>1806</v>
      </c>
      <c r="K2526" s="73">
        <v>1803</v>
      </c>
      <c r="L2526" s="73">
        <v>1810</v>
      </c>
      <c r="M2526" s="73">
        <v>-8</v>
      </c>
      <c r="N2526" t="s">
        <v>16</v>
      </c>
    </row>
    <row r="2527" spans="1:14">
      <c r="A2527" s="1">
        <v>42601</v>
      </c>
      <c r="B2527" s="2">
        <v>0.45833333333333331</v>
      </c>
      <c r="C2527">
        <v>-2</v>
      </c>
      <c r="D2527">
        <v>1806</v>
      </c>
      <c r="E2527">
        <v>-2</v>
      </c>
      <c r="G2527">
        <v>22291</v>
      </c>
      <c r="I2527" s="3">
        <f t="shared" si="39"/>
        <v>2</v>
      </c>
      <c r="J2527" s="3">
        <v>1804</v>
      </c>
      <c r="K2527" s="3">
        <v>1803</v>
      </c>
      <c r="L2527" s="3">
        <v>1809</v>
      </c>
      <c r="M2527" s="3"/>
    </row>
    <row r="2528" spans="1:14">
      <c r="A2528" s="1">
        <v>42601</v>
      </c>
      <c r="B2528" s="2">
        <v>0.54166666666666663</v>
      </c>
      <c r="C2528">
        <v>1</v>
      </c>
      <c r="D2528">
        <v>1810</v>
      </c>
      <c r="E2528">
        <v>3</v>
      </c>
      <c r="F2528">
        <v>-8</v>
      </c>
      <c r="G2528">
        <v>22283</v>
      </c>
      <c r="I2528" s="3">
        <f t="shared" si="39"/>
        <v>3</v>
      </c>
      <c r="J2528" s="3">
        <v>1811</v>
      </c>
      <c r="K2528" s="3">
        <v>1805</v>
      </c>
      <c r="L2528" s="3">
        <v>1812</v>
      </c>
      <c r="M2528" s="3"/>
    </row>
    <row r="2529" spans="1:14">
      <c r="A2529" s="1">
        <v>42601</v>
      </c>
      <c r="B2529" s="2">
        <v>0.58333333333333337</v>
      </c>
      <c r="C2529">
        <v>-2</v>
      </c>
      <c r="D2529">
        <v>1808</v>
      </c>
      <c r="E2529">
        <v>-3</v>
      </c>
      <c r="F2529">
        <v>-2</v>
      </c>
      <c r="G2529">
        <v>22281</v>
      </c>
      <c r="I2529" s="3">
        <f t="shared" si="39"/>
        <v>3</v>
      </c>
      <c r="J2529" s="3">
        <v>1805</v>
      </c>
      <c r="K2529" s="3">
        <v>1803</v>
      </c>
      <c r="L2529" s="3">
        <v>1809</v>
      </c>
    </row>
    <row r="2530" spans="1:14">
      <c r="A2530" s="1">
        <v>42601</v>
      </c>
      <c r="B2530" s="2">
        <v>0.75</v>
      </c>
      <c r="C2530">
        <v>1</v>
      </c>
      <c r="D2530">
        <v>1808</v>
      </c>
      <c r="E2530">
        <v>3</v>
      </c>
      <c r="F2530">
        <v>0</v>
      </c>
      <c r="G2530">
        <v>22281</v>
      </c>
      <c r="I2530" s="3">
        <f t="shared" si="39"/>
        <v>3</v>
      </c>
      <c r="J2530" s="3">
        <v>1808</v>
      </c>
      <c r="K2530" s="3">
        <v>1800</v>
      </c>
      <c r="L2530" s="3">
        <v>1805</v>
      </c>
    </row>
    <row r="2531" spans="1:14">
      <c r="A2531" s="1">
        <v>42604</v>
      </c>
      <c r="B2531" s="2">
        <v>0.375</v>
      </c>
      <c r="C2531">
        <v>-2</v>
      </c>
      <c r="D2531">
        <v>1802</v>
      </c>
      <c r="E2531">
        <v>-3</v>
      </c>
      <c r="F2531">
        <v>-6</v>
      </c>
      <c r="G2531">
        <v>22275</v>
      </c>
      <c r="I2531" s="3">
        <f t="shared" si="39"/>
        <v>3</v>
      </c>
      <c r="J2531" s="3">
        <v>1800</v>
      </c>
      <c r="K2531" s="3">
        <v>1796</v>
      </c>
      <c r="L2531" s="3">
        <v>1816</v>
      </c>
      <c r="M2531" s="3"/>
    </row>
    <row r="2532" spans="1:14">
      <c r="A2532" s="1">
        <v>42604</v>
      </c>
      <c r="B2532" s="2">
        <v>0.41666666666666669</v>
      </c>
      <c r="C2532">
        <v>1</v>
      </c>
      <c r="D2532">
        <v>1807</v>
      </c>
      <c r="E2532">
        <v>3</v>
      </c>
      <c r="F2532">
        <v>-10</v>
      </c>
      <c r="G2532">
        <v>22265</v>
      </c>
      <c r="I2532" s="3">
        <f t="shared" si="39"/>
        <v>3</v>
      </c>
      <c r="J2532" s="72">
        <v>1814</v>
      </c>
      <c r="K2532" s="72">
        <v>1808</v>
      </c>
      <c r="L2532" s="72">
        <v>1814</v>
      </c>
      <c r="M2532" s="72">
        <v>-1</v>
      </c>
    </row>
    <row r="2533" spans="1:14">
      <c r="A2533" s="1">
        <v>42605</v>
      </c>
      <c r="B2533" s="2">
        <v>0.41666666666666669</v>
      </c>
      <c r="C2533">
        <v>0</v>
      </c>
      <c r="D2533">
        <v>1802</v>
      </c>
      <c r="E2533">
        <v>-1</v>
      </c>
      <c r="F2533">
        <v>-5</v>
      </c>
      <c r="G2533">
        <v>22260</v>
      </c>
      <c r="I2533" s="3">
        <f t="shared" si="39"/>
        <v>1</v>
      </c>
      <c r="J2533" s="3">
        <v>1802</v>
      </c>
      <c r="K2533" s="3">
        <v>1800</v>
      </c>
      <c r="L2533" s="3">
        <v>1809</v>
      </c>
      <c r="M2533" s="3"/>
      <c r="N2533" t="s">
        <v>16</v>
      </c>
    </row>
    <row r="2534" spans="1:14">
      <c r="A2534" s="1">
        <v>42605</v>
      </c>
      <c r="B2534" s="2">
        <v>0.66666666666666663</v>
      </c>
      <c r="C2534">
        <v>1</v>
      </c>
      <c r="D2534">
        <v>1789</v>
      </c>
      <c r="E2534">
        <v>1</v>
      </c>
      <c r="G2534">
        <v>22260</v>
      </c>
      <c r="I2534" s="3">
        <f t="shared" si="39"/>
        <v>1</v>
      </c>
      <c r="J2534" s="74">
        <v>1788</v>
      </c>
      <c r="K2534" s="74">
        <v>1786</v>
      </c>
      <c r="L2534" s="74">
        <v>1792</v>
      </c>
      <c r="M2534" s="74">
        <v>1</v>
      </c>
    </row>
    <row r="2535" spans="1:14">
      <c r="A2535" s="1">
        <v>42606</v>
      </c>
      <c r="B2535" s="2">
        <v>0.375</v>
      </c>
      <c r="C2535">
        <v>-2</v>
      </c>
      <c r="D2535">
        <v>1784</v>
      </c>
      <c r="E2535">
        <v>-3</v>
      </c>
      <c r="F2535">
        <v>-5</v>
      </c>
      <c r="G2535">
        <v>22255</v>
      </c>
      <c r="I2535" s="3">
        <f t="shared" si="39"/>
        <v>3</v>
      </c>
      <c r="J2535" s="3">
        <v>1783</v>
      </c>
      <c r="K2535" s="3">
        <v>1775</v>
      </c>
      <c r="L2535" s="3">
        <v>1787</v>
      </c>
    </row>
    <row r="2536" spans="1:14">
      <c r="A2536" s="1">
        <v>42607</v>
      </c>
      <c r="B2536" s="2">
        <v>0.625</v>
      </c>
      <c r="C2536">
        <v>1</v>
      </c>
      <c r="D2536">
        <v>1780</v>
      </c>
      <c r="E2536">
        <v>3</v>
      </c>
      <c r="F2536">
        <v>8</v>
      </c>
      <c r="G2536">
        <v>22263</v>
      </c>
      <c r="I2536" s="3">
        <f t="shared" si="39"/>
        <v>3</v>
      </c>
      <c r="J2536" s="74">
        <v>1778</v>
      </c>
      <c r="K2536" s="74">
        <v>1778</v>
      </c>
      <c r="L2536" s="74">
        <v>1783</v>
      </c>
      <c r="M2536" s="74">
        <v>2</v>
      </c>
    </row>
    <row r="2537" spans="1:14">
      <c r="A2537" s="1">
        <v>42608</v>
      </c>
      <c r="B2537" s="2">
        <v>0.70833333333333337</v>
      </c>
      <c r="C2537">
        <v>-2</v>
      </c>
      <c r="D2537">
        <v>1781</v>
      </c>
      <c r="E2537">
        <v>-3</v>
      </c>
      <c r="F2537">
        <v>1</v>
      </c>
      <c r="G2537">
        <v>22264</v>
      </c>
      <c r="I2537" s="3">
        <f t="shared" si="39"/>
        <v>3</v>
      </c>
      <c r="J2537" s="72">
        <v>1779</v>
      </c>
      <c r="K2537" s="72">
        <v>1779</v>
      </c>
      <c r="L2537" s="72">
        <v>1779</v>
      </c>
      <c r="M2537" s="72">
        <v>-4</v>
      </c>
      <c r="N2537" s="3" t="s">
        <v>89</v>
      </c>
    </row>
    <row r="2538" spans="1:14">
      <c r="A2538" s="1">
        <v>42611</v>
      </c>
      <c r="B2538" s="2">
        <v>0.45833333333333331</v>
      </c>
      <c r="C2538">
        <v>1</v>
      </c>
      <c r="D2538">
        <v>1780</v>
      </c>
      <c r="E2538">
        <v>3</v>
      </c>
      <c r="F2538">
        <v>2</v>
      </c>
      <c r="G2538">
        <v>22266</v>
      </c>
      <c r="I2538" s="3">
        <f t="shared" si="39"/>
        <v>3</v>
      </c>
      <c r="J2538" s="3">
        <v>1780</v>
      </c>
      <c r="K2538" s="3">
        <v>1775</v>
      </c>
      <c r="L2538" s="3">
        <v>1780</v>
      </c>
      <c r="M2538" s="3"/>
    </row>
    <row r="2539" spans="1:14">
      <c r="A2539" s="1">
        <v>42611</v>
      </c>
      <c r="B2539" s="2">
        <v>0.625</v>
      </c>
      <c r="C2539">
        <v>-2</v>
      </c>
      <c r="D2539">
        <v>1776</v>
      </c>
      <c r="E2539">
        <v>-3</v>
      </c>
      <c r="F2539">
        <v>-4</v>
      </c>
      <c r="G2539">
        <v>22262</v>
      </c>
      <c r="I2539" s="3">
        <f t="shared" si="39"/>
        <v>3</v>
      </c>
      <c r="J2539" s="3">
        <v>1776</v>
      </c>
      <c r="K2539" s="3">
        <v>1775</v>
      </c>
      <c r="L2539" s="3">
        <v>1778</v>
      </c>
      <c r="M2539" s="3"/>
    </row>
    <row r="2540" spans="1:14">
      <c r="A2540" s="1">
        <v>42611</v>
      </c>
      <c r="B2540" s="2">
        <v>0.70833333333333337</v>
      </c>
      <c r="C2540">
        <v>1</v>
      </c>
      <c r="D2540">
        <v>1776</v>
      </c>
      <c r="E2540">
        <v>3</v>
      </c>
      <c r="F2540">
        <v>0</v>
      </c>
      <c r="G2540">
        <v>22262</v>
      </c>
      <c r="I2540" s="3">
        <f t="shared" si="39"/>
        <v>3</v>
      </c>
      <c r="J2540" s="3">
        <v>1777</v>
      </c>
      <c r="K2540" s="3">
        <v>1774</v>
      </c>
      <c r="L2540" s="3">
        <v>1774</v>
      </c>
      <c r="M2540" s="3"/>
    </row>
    <row r="2541" spans="1:14">
      <c r="A2541" s="1">
        <v>42611</v>
      </c>
      <c r="B2541" s="2">
        <v>0.75</v>
      </c>
      <c r="C2541">
        <v>-2</v>
      </c>
      <c r="D2541">
        <v>1774</v>
      </c>
      <c r="E2541">
        <v>-3</v>
      </c>
      <c r="F2541">
        <v>-2</v>
      </c>
      <c r="G2541">
        <v>22260</v>
      </c>
      <c r="I2541" s="3">
        <f t="shared" si="39"/>
        <v>3</v>
      </c>
      <c r="J2541" s="3">
        <v>1774</v>
      </c>
      <c r="K2541" s="3">
        <v>1777</v>
      </c>
      <c r="L2541" s="3">
        <v>1780</v>
      </c>
      <c r="M2541" s="3"/>
    </row>
    <row r="2542" spans="1:14">
      <c r="A2542" s="69">
        <v>42612</v>
      </c>
      <c r="B2542" s="70">
        <v>0.375</v>
      </c>
      <c r="C2542" s="71">
        <v>1</v>
      </c>
      <c r="D2542" s="71">
        <v>1779</v>
      </c>
      <c r="E2542" s="71">
        <v>3</v>
      </c>
      <c r="F2542" s="71">
        <v>-10</v>
      </c>
      <c r="G2542" s="71">
        <v>22250</v>
      </c>
      <c r="H2542" s="71">
        <f>SUM(F2502:F2542)</f>
        <v>49</v>
      </c>
      <c r="I2542" s="3">
        <f t="shared" si="39"/>
        <v>3</v>
      </c>
      <c r="J2542" s="3">
        <v>1780</v>
      </c>
      <c r="K2542" s="3">
        <v>1775</v>
      </c>
      <c r="L2542" s="3">
        <v>1783</v>
      </c>
      <c r="M2542" s="3"/>
    </row>
    <row r="2543" spans="1:14">
      <c r="A2543" s="4">
        <v>42614</v>
      </c>
      <c r="B2543" s="68">
        <v>0.375</v>
      </c>
      <c r="C2543" s="3">
        <v>2</v>
      </c>
      <c r="D2543" s="59">
        <v>1803</v>
      </c>
      <c r="E2543" s="3">
        <v>1</v>
      </c>
      <c r="F2543" s="3"/>
      <c r="G2543" s="59">
        <v>22250</v>
      </c>
      <c r="H2543" s="3"/>
      <c r="I2543" s="3">
        <f t="shared" si="39"/>
        <v>1</v>
      </c>
      <c r="J2543" s="3">
        <v>1802</v>
      </c>
      <c r="K2543" s="3">
        <v>1799</v>
      </c>
      <c r="L2543" s="3">
        <v>1807</v>
      </c>
      <c r="M2543" s="3"/>
    </row>
    <row r="2544" spans="1:14">
      <c r="A2544" s="1">
        <v>42614</v>
      </c>
      <c r="B2544" s="2">
        <v>0.45833333333333331</v>
      </c>
      <c r="C2544">
        <v>-1</v>
      </c>
      <c r="D2544">
        <v>1797</v>
      </c>
      <c r="E2544">
        <v>-3</v>
      </c>
      <c r="F2544">
        <v>12</v>
      </c>
      <c r="G2544" s="3">
        <v>22262</v>
      </c>
      <c r="I2544" s="3">
        <f t="shared" si="39"/>
        <v>3</v>
      </c>
      <c r="J2544" s="72">
        <v>1794</v>
      </c>
      <c r="K2544" s="72">
        <v>1764</v>
      </c>
      <c r="L2544" s="72">
        <v>1795</v>
      </c>
      <c r="M2544" s="72">
        <v>-2</v>
      </c>
    </row>
    <row r="2545" spans="1:14">
      <c r="A2545" s="1">
        <v>42615</v>
      </c>
      <c r="B2545" s="2">
        <v>0.625</v>
      </c>
      <c r="C2545">
        <v>1</v>
      </c>
      <c r="D2545">
        <v>1762</v>
      </c>
      <c r="E2545">
        <v>2</v>
      </c>
      <c r="F2545">
        <v>35</v>
      </c>
      <c r="G2545" s="3">
        <v>22297</v>
      </c>
      <c r="I2545" s="3">
        <f t="shared" si="39"/>
        <v>2</v>
      </c>
      <c r="J2545" s="72">
        <v>1765</v>
      </c>
      <c r="K2545" s="72">
        <v>1763</v>
      </c>
      <c r="L2545" s="72">
        <v>1773</v>
      </c>
      <c r="M2545" s="72">
        <v>-1</v>
      </c>
    </row>
    <row r="2546" spans="1:14">
      <c r="A2546" s="1">
        <v>42619</v>
      </c>
      <c r="B2546" s="2">
        <v>0.45833333333333331</v>
      </c>
      <c r="C2546">
        <v>0</v>
      </c>
      <c r="D2546">
        <v>1786</v>
      </c>
      <c r="E2546">
        <v>-1</v>
      </c>
      <c r="F2546">
        <v>24</v>
      </c>
      <c r="G2546">
        <v>22321</v>
      </c>
      <c r="I2546" s="3">
        <f t="shared" si="39"/>
        <v>1</v>
      </c>
      <c r="J2546" s="73">
        <v>1781</v>
      </c>
      <c r="K2546" s="73">
        <v>1778</v>
      </c>
      <c r="L2546" s="73">
        <v>1782</v>
      </c>
      <c r="M2546" s="73">
        <v>-4</v>
      </c>
      <c r="N2546" s="3" t="s">
        <v>16</v>
      </c>
    </row>
    <row r="2547" spans="1:14">
      <c r="A2547" s="1">
        <v>42619</v>
      </c>
      <c r="B2547" s="2">
        <v>0.45833333333333331</v>
      </c>
      <c r="C2547">
        <v>-2</v>
      </c>
      <c r="D2547">
        <v>1786</v>
      </c>
      <c r="E2547">
        <v>-2</v>
      </c>
      <c r="G2547">
        <v>22321</v>
      </c>
      <c r="I2547" s="3">
        <f t="shared" si="39"/>
        <v>2</v>
      </c>
      <c r="J2547" s="72">
        <v>1781</v>
      </c>
      <c r="K2547" s="72">
        <v>1778</v>
      </c>
      <c r="L2547" s="72">
        <v>1782</v>
      </c>
      <c r="M2547" s="72">
        <v>-4</v>
      </c>
      <c r="N2547" s="86" t="s">
        <v>89</v>
      </c>
    </row>
    <row r="2548" spans="1:14">
      <c r="A2548" s="1">
        <v>42619</v>
      </c>
      <c r="B2548" s="2">
        <v>0.58333333333333337</v>
      </c>
      <c r="C2548">
        <v>1</v>
      </c>
      <c r="D2548">
        <v>1789</v>
      </c>
      <c r="E2548">
        <v>3</v>
      </c>
      <c r="F2548">
        <v>-6</v>
      </c>
      <c r="G2548">
        <v>22315</v>
      </c>
      <c r="I2548" s="3">
        <f t="shared" si="39"/>
        <v>3</v>
      </c>
      <c r="J2548" s="72">
        <v>1793</v>
      </c>
      <c r="K2548" s="72">
        <v>1791</v>
      </c>
      <c r="L2548" s="72">
        <v>1799</v>
      </c>
      <c r="M2548" s="72">
        <v>-3</v>
      </c>
    </row>
    <row r="2549" spans="1:14">
      <c r="A2549" s="1">
        <v>42620</v>
      </c>
      <c r="B2549" s="2">
        <v>0.375</v>
      </c>
      <c r="C2549">
        <v>2</v>
      </c>
      <c r="D2549">
        <v>1795</v>
      </c>
      <c r="E2549">
        <v>1</v>
      </c>
      <c r="G2549">
        <v>22315</v>
      </c>
      <c r="I2549" s="3">
        <f t="shared" si="39"/>
        <v>1</v>
      </c>
      <c r="J2549" s="72">
        <v>1797</v>
      </c>
      <c r="K2549" s="72">
        <v>1797</v>
      </c>
      <c r="L2549" s="72">
        <v>1809</v>
      </c>
      <c r="M2549" s="72">
        <v>-2</v>
      </c>
    </row>
    <row r="2550" spans="1:14">
      <c r="A2550" s="1">
        <v>42620</v>
      </c>
      <c r="B2550" s="2">
        <v>0.75</v>
      </c>
      <c r="C2550">
        <v>-1</v>
      </c>
      <c r="D2550">
        <v>1811</v>
      </c>
      <c r="E2550">
        <v>-3</v>
      </c>
      <c r="F2550">
        <v>38</v>
      </c>
      <c r="G2550">
        <v>22353</v>
      </c>
      <c r="I2550" s="3">
        <f t="shared" si="39"/>
        <v>3</v>
      </c>
      <c r="J2550" s="3">
        <v>1811</v>
      </c>
      <c r="K2550" s="3">
        <v>1813</v>
      </c>
      <c r="L2550" s="3">
        <v>1815</v>
      </c>
      <c r="M2550" s="3"/>
    </row>
    <row r="2551" spans="1:14">
      <c r="A2551" s="1">
        <v>42621</v>
      </c>
      <c r="B2551" s="2">
        <v>0.375</v>
      </c>
      <c r="C2551">
        <v>2</v>
      </c>
      <c r="D2551">
        <v>1815</v>
      </c>
      <c r="E2551">
        <v>3</v>
      </c>
      <c r="F2551">
        <v>-4</v>
      </c>
      <c r="G2551">
        <v>22349</v>
      </c>
      <c r="I2551" s="3">
        <f t="shared" si="39"/>
        <v>3</v>
      </c>
      <c r="J2551" s="3">
        <v>1815</v>
      </c>
      <c r="K2551" s="3">
        <v>1806</v>
      </c>
      <c r="L2551" s="3">
        <v>1822</v>
      </c>
      <c r="M2551" s="3"/>
    </row>
    <row r="2552" spans="1:14">
      <c r="A2552" s="1">
        <v>42621</v>
      </c>
      <c r="B2552" s="2">
        <v>0.41666666666666669</v>
      </c>
      <c r="C2552">
        <v>-1</v>
      </c>
      <c r="D2552">
        <v>1813</v>
      </c>
      <c r="E2552">
        <v>-3</v>
      </c>
      <c r="F2552">
        <v>-4</v>
      </c>
      <c r="G2552">
        <v>22345</v>
      </c>
      <c r="I2552" s="3">
        <f t="shared" si="39"/>
        <v>3</v>
      </c>
      <c r="J2552" s="72">
        <v>1808</v>
      </c>
      <c r="K2552" s="72">
        <v>1805</v>
      </c>
      <c r="L2552" s="72">
        <v>1811</v>
      </c>
      <c r="M2552" s="72">
        <v>-2</v>
      </c>
    </row>
    <row r="2553" spans="1:14">
      <c r="A2553" s="1">
        <v>42625</v>
      </c>
      <c r="B2553" s="2">
        <v>0.66666666666666663</v>
      </c>
      <c r="C2553">
        <v>1</v>
      </c>
      <c r="D2553">
        <v>1726</v>
      </c>
      <c r="E2553">
        <v>2</v>
      </c>
      <c r="F2553">
        <v>87</v>
      </c>
      <c r="G2553">
        <v>22432</v>
      </c>
      <c r="I2553" s="3">
        <f t="shared" si="39"/>
        <v>2</v>
      </c>
      <c r="J2553" s="3">
        <v>1729</v>
      </c>
      <c r="K2553" s="3">
        <v>1726</v>
      </c>
      <c r="L2553" s="3">
        <v>1734</v>
      </c>
      <c r="M2553" s="3"/>
    </row>
    <row r="2554" spans="1:14">
      <c r="A2554" s="1">
        <v>42629</v>
      </c>
      <c r="B2554" s="2">
        <v>0.58333333333333337</v>
      </c>
      <c r="C2554">
        <v>0</v>
      </c>
      <c r="D2554">
        <v>1738</v>
      </c>
      <c r="E2554">
        <v>-1</v>
      </c>
      <c r="F2554">
        <v>12</v>
      </c>
      <c r="G2554">
        <v>22444</v>
      </c>
      <c r="I2554" s="3">
        <f t="shared" si="39"/>
        <v>1</v>
      </c>
      <c r="J2554" s="73">
        <v>1739</v>
      </c>
      <c r="K2554" s="73">
        <v>1739</v>
      </c>
      <c r="L2554" s="73">
        <v>1743</v>
      </c>
      <c r="M2554" s="73">
        <v>1</v>
      </c>
      <c r="N2554" t="s">
        <v>16</v>
      </c>
    </row>
    <row r="2555" spans="1:14">
      <c r="A2555" s="1">
        <v>42632</v>
      </c>
      <c r="B2555" s="2">
        <v>0.375</v>
      </c>
      <c r="C2555">
        <v>2</v>
      </c>
      <c r="D2555">
        <v>1743</v>
      </c>
      <c r="E2555">
        <v>2</v>
      </c>
      <c r="G2555">
        <v>22444</v>
      </c>
      <c r="I2555" s="3">
        <f t="shared" si="39"/>
        <v>2</v>
      </c>
      <c r="J2555" s="3">
        <v>1743</v>
      </c>
      <c r="K2555" s="3">
        <v>1742</v>
      </c>
      <c r="L2555" s="3">
        <v>1758</v>
      </c>
    </row>
    <row r="2556" spans="1:14">
      <c r="A2556" s="1">
        <v>42633</v>
      </c>
      <c r="B2556" s="2">
        <v>0.375</v>
      </c>
      <c r="C2556">
        <v>0</v>
      </c>
      <c r="D2556">
        <v>1738</v>
      </c>
      <c r="E2556">
        <v>-2</v>
      </c>
      <c r="F2556">
        <v>-10</v>
      </c>
      <c r="G2556">
        <v>22434</v>
      </c>
      <c r="I2556" s="3">
        <f t="shared" si="39"/>
        <v>2</v>
      </c>
      <c r="J2556" s="3">
        <v>1735</v>
      </c>
      <c r="K2556" s="3">
        <v>1731</v>
      </c>
      <c r="L2556" s="3">
        <v>1740</v>
      </c>
      <c r="N2556" t="s">
        <v>16</v>
      </c>
    </row>
    <row r="2557" spans="1:14">
      <c r="A2557" s="1">
        <v>42633</v>
      </c>
      <c r="B2557" s="2">
        <v>0.625</v>
      </c>
      <c r="C2557">
        <v>2</v>
      </c>
      <c r="D2557">
        <v>1738</v>
      </c>
      <c r="E2557">
        <v>2</v>
      </c>
      <c r="G2557">
        <v>22434</v>
      </c>
      <c r="I2557" s="3">
        <f t="shared" si="39"/>
        <v>2</v>
      </c>
      <c r="J2557" s="3">
        <v>1738</v>
      </c>
      <c r="K2557" s="3">
        <v>1736</v>
      </c>
      <c r="L2557" s="3">
        <v>1740</v>
      </c>
    </row>
    <row r="2558" spans="1:14">
      <c r="A2558" s="1">
        <v>42635</v>
      </c>
      <c r="B2558" s="2">
        <v>0.5</v>
      </c>
      <c r="C2558">
        <v>0</v>
      </c>
      <c r="D2558">
        <v>1754</v>
      </c>
      <c r="E2558">
        <v>-2</v>
      </c>
      <c r="F2558">
        <v>32</v>
      </c>
      <c r="G2558">
        <v>22466</v>
      </c>
      <c r="I2558" s="3">
        <f t="shared" si="39"/>
        <v>2</v>
      </c>
      <c r="J2558" s="3">
        <v>1750</v>
      </c>
      <c r="K2558" s="3">
        <v>1747</v>
      </c>
      <c r="L2558" s="3">
        <v>1754</v>
      </c>
      <c r="N2558" t="s">
        <v>16</v>
      </c>
    </row>
    <row r="2559" spans="1:14">
      <c r="A2559" s="1">
        <v>42635</v>
      </c>
      <c r="B2559" s="2">
        <v>0.5</v>
      </c>
      <c r="C2559">
        <v>-1</v>
      </c>
      <c r="D2559">
        <v>1754</v>
      </c>
      <c r="E2559">
        <v>-1</v>
      </c>
      <c r="G2559">
        <v>22466</v>
      </c>
      <c r="I2559" s="3">
        <f t="shared" si="39"/>
        <v>1</v>
      </c>
      <c r="J2559" s="3">
        <v>1750</v>
      </c>
      <c r="K2559" s="3">
        <v>1747</v>
      </c>
      <c r="L2559" s="3">
        <v>1754</v>
      </c>
    </row>
    <row r="2560" spans="1:14">
      <c r="A2560" s="1">
        <v>42636</v>
      </c>
      <c r="B2560" s="2">
        <v>0.41666666666666669</v>
      </c>
      <c r="C2560">
        <v>-2</v>
      </c>
      <c r="D2560">
        <v>1757</v>
      </c>
      <c r="E2560">
        <v>-1</v>
      </c>
      <c r="G2560">
        <v>22466</v>
      </c>
      <c r="I2560" s="3">
        <f t="shared" si="39"/>
        <v>1</v>
      </c>
      <c r="J2560" s="72">
        <v>1752</v>
      </c>
      <c r="K2560" s="72">
        <v>1749</v>
      </c>
      <c r="L2560" s="72">
        <v>1755</v>
      </c>
      <c r="M2560" s="72">
        <v>-2</v>
      </c>
    </row>
    <row r="2561" spans="1:14">
      <c r="A2561" s="1">
        <v>42639</v>
      </c>
      <c r="B2561" s="2">
        <v>0.70833333333333337</v>
      </c>
      <c r="C2561">
        <v>1</v>
      </c>
      <c r="D2561">
        <v>1729</v>
      </c>
      <c r="E2561">
        <v>3</v>
      </c>
      <c r="F2561">
        <v>53</v>
      </c>
      <c r="G2561">
        <v>22519</v>
      </c>
      <c r="I2561" s="3">
        <f t="shared" si="39"/>
        <v>3</v>
      </c>
      <c r="J2561" s="72">
        <v>1730</v>
      </c>
      <c r="K2561" s="72">
        <v>1731</v>
      </c>
      <c r="L2561" s="72">
        <v>1731</v>
      </c>
      <c r="M2561" s="72">
        <v>-1</v>
      </c>
    </row>
    <row r="2562" spans="1:14">
      <c r="A2562" s="1">
        <v>42640</v>
      </c>
      <c r="B2562" s="2">
        <v>0.45833333333333331</v>
      </c>
      <c r="C2562">
        <v>0</v>
      </c>
      <c r="D2562">
        <v>1723</v>
      </c>
      <c r="E2562">
        <v>-1</v>
      </c>
      <c r="F2562">
        <v>-6</v>
      </c>
      <c r="G2562">
        <v>22513</v>
      </c>
      <c r="I2562" s="3">
        <f t="shared" si="39"/>
        <v>1</v>
      </c>
      <c r="J2562" s="73">
        <v>1714</v>
      </c>
      <c r="K2562" s="73">
        <v>1711</v>
      </c>
      <c r="L2562" s="73">
        <v>1717</v>
      </c>
      <c r="M2562" s="73">
        <v>-6</v>
      </c>
      <c r="N2562" s="3" t="s">
        <v>16</v>
      </c>
    </row>
    <row r="2563" spans="1:14">
      <c r="A2563" s="1">
        <v>42640</v>
      </c>
      <c r="B2563" s="2">
        <v>0.45833333333333331</v>
      </c>
      <c r="C2563">
        <v>-2</v>
      </c>
      <c r="D2563">
        <v>1723</v>
      </c>
      <c r="E2563">
        <v>-2</v>
      </c>
      <c r="G2563">
        <v>22513</v>
      </c>
      <c r="I2563" s="3">
        <f t="shared" si="39"/>
        <v>2</v>
      </c>
      <c r="J2563" s="72">
        <v>1714</v>
      </c>
      <c r="K2563" s="72">
        <v>1711</v>
      </c>
      <c r="L2563" s="72">
        <v>1717</v>
      </c>
      <c r="M2563" s="72">
        <v>-6</v>
      </c>
      <c r="N2563" s="86" t="s">
        <v>89</v>
      </c>
    </row>
    <row r="2564" spans="1:14">
      <c r="A2564" s="1">
        <v>42640</v>
      </c>
      <c r="B2564" s="2">
        <v>0.625</v>
      </c>
      <c r="C2564">
        <v>1</v>
      </c>
      <c r="D2564">
        <v>1720</v>
      </c>
      <c r="E2564">
        <v>3</v>
      </c>
      <c r="F2564">
        <v>6</v>
      </c>
      <c r="G2564">
        <v>22519</v>
      </c>
      <c r="I2564" s="3">
        <f t="shared" ref="I2564:I2627" si="40">ABS(E2564)</f>
        <v>3</v>
      </c>
      <c r="J2564" s="3">
        <v>1718</v>
      </c>
      <c r="K2564" s="3">
        <v>1711</v>
      </c>
      <c r="L2564" s="3">
        <v>1721</v>
      </c>
      <c r="M2564" s="3"/>
      <c r="N2564" s="3"/>
    </row>
    <row r="2565" spans="1:14">
      <c r="A2565" s="1">
        <v>42640</v>
      </c>
      <c r="B2565" s="2">
        <v>0.66666666666666663</v>
      </c>
      <c r="C2565">
        <v>-2</v>
      </c>
      <c r="D2565">
        <v>1717</v>
      </c>
      <c r="E2565">
        <v>-3</v>
      </c>
      <c r="F2565">
        <v>-3</v>
      </c>
      <c r="G2565">
        <v>22516</v>
      </c>
      <c r="I2565" s="3">
        <f t="shared" si="40"/>
        <v>3</v>
      </c>
      <c r="J2565" s="74">
        <v>1720</v>
      </c>
      <c r="K2565" s="74">
        <v>1717</v>
      </c>
      <c r="L2565" s="74">
        <v>1723</v>
      </c>
      <c r="M2565" s="74">
        <v>3</v>
      </c>
      <c r="N2565" s="3"/>
    </row>
    <row r="2566" spans="1:14">
      <c r="A2566" s="1">
        <v>42640</v>
      </c>
      <c r="B2566" s="2">
        <v>0.70833333333333337</v>
      </c>
      <c r="C2566">
        <v>1</v>
      </c>
      <c r="D2566">
        <v>1720</v>
      </c>
      <c r="E2566">
        <v>3</v>
      </c>
      <c r="F2566">
        <v>-6</v>
      </c>
      <c r="G2566">
        <v>22510</v>
      </c>
      <c r="I2566" s="3">
        <f t="shared" si="40"/>
        <v>3</v>
      </c>
      <c r="J2566" s="3">
        <v>1721</v>
      </c>
      <c r="K2566" s="3">
        <v>1720</v>
      </c>
      <c r="L2566" s="3">
        <v>1728</v>
      </c>
      <c r="M2566" s="3"/>
      <c r="N2566" s="3"/>
    </row>
    <row r="2567" spans="1:14">
      <c r="A2567" s="1">
        <v>42641</v>
      </c>
      <c r="B2567" s="2">
        <v>0.75</v>
      </c>
      <c r="C2567">
        <v>-2</v>
      </c>
      <c r="D2567">
        <v>1722</v>
      </c>
      <c r="E2567">
        <v>-3</v>
      </c>
      <c r="F2567">
        <v>2</v>
      </c>
      <c r="G2567">
        <v>22512</v>
      </c>
      <c r="I2567" s="3">
        <f t="shared" si="40"/>
        <v>3</v>
      </c>
      <c r="J2567" s="3">
        <v>1722</v>
      </c>
      <c r="K2567" s="3">
        <v>1730</v>
      </c>
      <c r="L2567" s="3">
        <v>1736</v>
      </c>
    </row>
    <row r="2568" spans="1:14">
      <c r="A2568" s="1">
        <v>42642</v>
      </c>
      <c r="B2568" s="2">
        <v>0.375</v>
      </c>
      <c r="C2568">
        <v>2</v>
      </c>
      <c r="D2568">
        <v>1733</v>
      </c>
      <c r="E2568">
        <v>4</v>
      </c>
      <c r="F2568">
        <v>-22</v>
      </c>
      <c r="G2568">
        <v>22490</v>
      </c>
      <c r="I2568" s="3">
        <f t="shared" si="40"/>
        <v>4</v>
      </c>
      <c r="J2568" s="72">
        <v>1734</v>
      </c>
      <c r="K2568" s="72">
        <v>1734</v>
      </c>
      <c r="L2568" s="72">
        <v>1737</v>
      </c>
      <c r="M2568" s="72">
        <v>-1</v>
      </c>
    </row>
    <row r="2569" spans="1:14">
      <c r="A2569" s="1">
        <v>42642</v>
      </c>
      <c r="B2569" s="2">
        <v>0.625</v>
      </c>
      <c r="C2569">
        <v>0</v>
      </c>
      <c r="D2569">
        <v>1725</v>
      </c>
      <c r="E2569">
        <v>-2</v>
      </c>
      <c r="F2569">
        <v>-16</v>
      </c>
      <c r="G2569">
        <v>22474</v>
      </c>
      <c r="I2569" s="3">
        <f t="shared" si="40"/>
        <v>2</v>
      </c>
      <c r="J2569" s="3">
        <v>1725</v>
      </c>
      <c r="K2569" s="3">
        <v>1721</v>
      </c>
      <c r="L2569" s="3">
        <v>1725</v>
      </c>
      <c r="N2569" t="s">
        <v>16</v>
      </c>
    </row>
    <row r="2570" spans="1:14">
      <c r="A2570" s="1">
        <v>42642</v>
      </c>
      <c r="B2570" s="2">
        <v>0.75</v>
      </c>
      <c r="C2570">
        <v>2</v>
      </c>
      <c r="D2570">
        <v>1738</v>
      </c>
      <c r="E2570">
        <v>2</v>
      </c>
      <c r="G2570">
        <v>22474</v>
      </c>
      <c r="I2570" s="3">
        <f t="shared" si="40"/>
        <v>2</v>
      </c>
      <c r="J2570" s="3">
        <v>1738</v>
      </c>
      <c r="K2570" s="3">
        <v>1720</v>
      </c>
      <c r="L2570" s="3">
        <v>1727</v>
      </c>
    </row>
    <row r="2571" spans="1:14">
      <c r="A2571" s="69">
        <v>42643</v>
      </c>
      <c r="B2571" s="70">
        <v>0.58333333333333337</v>
      </c>
      <c r="C2571" s="71">
        <v>-1</v>
      </c>
      <c r="D2571" s="71">
        <v>1730</v>
      </c>
      <c r="E2571" s="71">
        <v>-3</v>
      </c>
      <c r="F2571" s="71">
        <v>-16</v>
      </c>
      <c r="G2571" s="71">
        <v>22458</v>
      </c>
      <c r="H2571" s="71">
        <f>SUM(F2543:F2571)</f>
        <v>208</v>
      </c>
      <c r="I2571" s="3">
        <f t="shared" si="40"/>
        <v>3</v>
      </c>
      <c r="J2571" s="3">
        <v>1730</v>
      </c>
      <c r="K2571" s="3">
        <v>1726</v>
      </c>
      <c r="L2571" s="3">
        <v>1729</v>
      </c>
    </row>
    <row r="2572" spans="1:14">
      <c r="A2572" s="4">
        <v>42646</v>
      </c>
      <c r="B2572" s="68">
        <v>0.70833333333333337</v>
      </c>
      <c r="C2572" s="3">
        <v>0</v>
      </c>
      <c r="D2572" s="59">
        <v>1733</v>
      </c>
      <c r="E2572" s="3">
        <v>1</v>
      </c>
      <c r="F2572" s="3">
        <v>-3</v>
      </c>
      <c r="G2572" s="59">
        <v>22455</v>
      </c>
      <c r="I2572" s="3">
        <f t="shared" si="40"/>
        <v>1</v>
      </c>
      <c r="J2572" s="3">
        <v>1734</v>
      </c>
      <c r="K2572" s="3">
        <v>1733</v>
      </c>
      <c r="L2572" s="3">
        <v>1733</v>
      </c>
      <c r="N2572" t="s">
        <v>16</v>
      </c>
    </row>
    <row r="2573" spans="1:14">
      <c r="A2573" s="1">
        <v>42648</v>
      </c>
      <c r="B2573" s="2">
        <v>0.375</v>
      </c>
      <c r="C2573">
        <v>-1</v>
      </c>
      <c r="D2573">
        <v>1755</v>
      </c>
      <c r="E2573">
        <v>-1</v>
      </c>
      <c r="G2573" s="3">
        <v>22455</v>
      </c>
      <c r="I2573" s="3">
        <f t="shared" si="40"/>
        <v>1</v>
      </c>
      <c r="J2573" s="74">
        <v>1756</v>
      </c>
      <c r="K2573" s="74">
        <v>1748</v>
      </c>
      <c r="L2573" s="74">
        <v>1758</v>
      </c>
      <c r="M2573" s="74">
        <v>1</v>
      </c>
    </row>
    <row r="2574" spans="1:14">
      <c r="A2574" s="1">
        <v>42648</v>
      </c>
      <c r="B2574" s="2">
        <v>0.5</v>
      </c>
      <c r="C2574">
        <v>0</v>
      </c>
      <c r="D2574">
        <v>1767</v>
      </c>
      <c r="E2574">
        <v>1</v>
      </c>
      <c r="F2574">
        <v>-12</v>
      </c>
      <c r="G2574" s="3">
        <v>22443</v>
      </c>
      <c r="I2574" s="3">
        <f t="shared" si="40"/>
        <v>1</v>
      </c>
      <c r="J2574" s="3">
        <v>1773</v>
      </c>
      <c r="K2574" s="3">
        <v>1764</v>
      </c>
      <c r="L2574" s="3">
        <v>1773</v>
      </c>
      <c r="M2574" s="3"/>
      <c r="N2574" t="s">
        <v>16</v>
      </c>
    </row>
    <row r="2575" spans="1:14">
      <c r="A2575" s="1">
        <v>42648</v>
      </c>
      <c r="B2575" s="2">
        <v>0.5</v>
      </c>
      <c r="C2575">
        <v>2</v>
      </c>
      <c r="D2575">
        <v>1767</v>
      </c>
      <c r="E2575">
        <v>2</v>
      </c>
      <c r="G2575">
        <v>22443</v>
      </c>
      <c r="I2575" s="3">
        <f t="shared" si="40"/>
        <v>2</v>
      </c>
      <c r="J2575" s="3">
        <v>1773</v>
      </c>
      <c r="K2575" s="3">
        <v>1764</v>
      </c>
      <c r="L2575" s="3">
        <v>1773</v>
      </c>
      <c r="M2575" s="3"/>
    </row>
    <row r="2576" spans="1:14">
      <c r="A2576" s="1">
        <v>42648</v>
      </c>
      <c r="B2576" s="2">
        <v>0.66666666666666663</v>
      </c>
      <c r="C2576">
        <v>-1</v>
      </c>
      <c r="D2576">
        <v>1767</v>
      </c>
      <c r="E2576">
        <v>-3</v>
      </c>
      <c r="F2576">
        <v>0</v>
      </c>
      <c r="G2576">
        <v>22443</v>
      </c>
      <c r="I2576" s="3">
        <f t="shared" si="40"/>
        <v>3</v>
      </c>
      <c r="J2576" s="74">
        <v>1768</v>
      </c>
      <c r="K2576" s="74">
        <v>1761</v>
      </c>
      <c r="L2576" s="74">
        <v>1772</v>
      </c>
      <c r="M2576" s="74">
        <v>1</v>
      </c>
    </row>
    <row r="2577" spans="1:14">
      <c r="A2577" s="1">
        <v>42653</v>
      </c>
      <c r="B2577" s="2">
        <v>0.375</v>
      </c>
      <c r="C2577">
        <v>0</v>
      </c>
      <c r="D2577">
        <v>1766</v>
      </c>
      <c r="E2577">
        <v>1</v>
      </c>
      <c r="F2577">
        <v>1</v>
      </c>
      <c r="G2577">
        <v>22444</v>
      </c>
      <c r="I2577" s="3">
        <f t="shared" si="40"/>
        <v>1</v>
      </c>
      <c r="J2577" s="73">
        <v>1769</v>
      </c>
      <c r="K2577" s="73">
        <v>1767</v>
      </c>
      <c r="L2577" s="73">
        <v>1777</v>
      </c>
      <c r="M2577" s="73">
        <v>-1</v>
      </c>
      <c r="N2577" t="s">
        <v>16</v>
      </c>
    </row>
    <row r="2578" spans="1:14">
      <c r="A2578" s="1">
        <v>42653</v>
      </c>
      <c r="B2578" s="2">
        <v>0.375</v>
      </c>
      <c r="C2578">
        <v>2</v>
      </c>
      <c r="D2578">
        <v>1766</v>
      </c>
      <c r="E2578">
        <v>2</v>
      </c>
      <c r="G2578">
        <v>22444</v>
      </c>
      <c r="I2578" s="3">
        <f t="shared" si="40"/>
        <v>2</v>
      </c>
      <c r="J2578" s="72">
        <v>1769</v>
      </c>
      <c r="K2578" s="72">
        <v>1767</v>
      </c>
      <c r="L2578" s="72">
        <v>1777</v>
      </c>
      <c r="M2578" s="72">
        <v>-1</v>
      </c>
    </row>
    <row r="2579" spans="1:14">
      <c r="A2579" s="1">
        <v>42653</v>
      </c>
      <c r="B2579" s="2">
        <v>0.75</v>
      </c>
      <c r="C2579">
        <v>-1</v>
      </c>
      <c r="D2579">
        <v>1770</v>
      </c>
      <c r="E2579">
        <v>-3</v>
      </c>
      <c r="F2579">
        <v>8</v>
      </c>
      <c r="G2579">
        <v>22452</v>
      </c>
      <c r="I2579" s="3">
        <f t="shared" si="40"/>
        <v>3</v>
      </c>
      <c r="J2579" s="3">
        <v>1770</v>
      </c>
      <c r="K2579" s="3">
        <v>1764</v>
      </c>
      <c r="L2579" s="3">
        <v>1770</v>
      </c>
      <c r="M2579" s="3"/>
    </row>
    <row r="2580" spans="1:14">
      <c r="A2580" s="1">
        <v>42655</v>
      </c>
      <c r="B2580" s="2">
        <v>0.5</v>
      </c>
      <c r="C2580">
        <v>1</v>
      </c>
      <c r="D2580">
        <v>1757</v>
      </c>
      <c r="E2580">
        <v>2</v>
      </c>
      <c r="F2580">
        <v>13</v>
      </c>
      <c r="G2580">
        <v>22465</v>
      </c>
      <c r="I2580" s="3">
        <f t="shared" si="40"/>
        <v>2</v>
      </c>
      <c r="J2580" s="74">
        <v>1755</v>
      </c>
      <c r="K2580" s="74">
        <v>1755</v>
      </c>
      <c r="L2580" s="74">
        <v>1760</v>
      </c>
      <c r="M2580" s="74">
        <v>2</v>
      </c>
    </row>
    <row r="2581" spans="1:14">
      <c r="A2581" s="1">
        <v>42656</v>
      </c>
      <c r="B2581" s="2">
        <v>0.375</v>
      </c>
      <c r="C2581">
        <v>-2</v>
      </c>
      <c r="D2581">
        <v>1752</v>
      </c>
      <c r="E2581">
        <v>-3</v>
      </c>
      <c r="F2581">
        <v>-5</v>
      </c>
      <c r="G2581">
        <v>22460</v>
      </c>
      <c r="I2581" s="3">
        <f t="shared" si="40"/>
        <v>3</v>
      </c>
      <c r="J2581" s="3">
        <v>1752</v>
      </c>
      <c r="K2581" s="3">
        <v>1737</v>
      </c>
      <c r="L2581" s="3">
        <v>1751</v>
      </c>
      <c r="M2581" s="3"/>
    </row>
    <row r="2582" spans="1:14">
      <c r="A2582" s="1">
        <v>42657</v>
      </c>
      <c r="B2582" s="2">
        <v>0.45833333333333331</v>
      </c>
      <c r="C2582">
        <v>1</v>
      </c>
      <c r="D2582">
        <v>1735</v>
      </c>
      <c r="E2582">
        <v>3</v>
      </c>
      <c r="F2582">
        <v>34</v>
      </c>
      <c r="G2582">
        <v>22494</v>
      </c>
      <c r="I2582" s="3">
        <f t="shared" si="40"/>
        <v>3</v>
      </c>
      <c r="J2582" s="3">
        <v>1737</v>
      </c>
      <c r="K2582" s="3">
        <v>1734</v>
      </c>
      <c r="L2582" s="3">
        <v>1738</v>
      </c>
    </row>
    <row r="2583" spans="1:14">
      <c r="A2583" s="1">
        <v>42657</v>
      </c>
      <c r="B2583" s="2">
        <v>0.58333333333333337</v>
      </c>
      <c r="C2583">
        <v>-2</v>
      </c>
      <c r="D2583">
        <v>1730</v>
      </c>
      <c r="E2583">
        <v>-3</v>
      </c>
      <c r="F2583">
        <v>-5</v>
      </c>
      <c r="G2583">
        <v>22489</v>
      </c>
      <c r="I2583" s="3">
        <f t="shared" si="40"/>
        <v>3</v>
      </c>
      <c r="J2583" s="72">
        <v>1728</v>
      </c>
      <c r="K2583" s="72">
        <v>1719</v>
      </c>
      <c r="L2583" s="72">
        <v>1727</v>
      </c>
      <c r="M2583" s="72">
        <v>-2</v>
      </c>
    </row>
    <row r="2584" spans="1:14">
      <c r="A2584" s="1">
        <v>42660</v>
      </c>
      <c r="B2584" s="2">
        <v>0.45833333333333331</v>
      </c>
      <c r="C2584">
        <v>1</v>
      </c>
      <c r="D2584">
        <v>1723</v>
      </c>
      <c r="E2584">
        <v>3</v>
      </c>
      <c r="F2584">
        <v>14</v>
      </c>
      <c r="G2584">
        <v>22503</v>
      </c>
      <c r="I2584" s="3">
        <f t="shared" si="40"/>
        <v>3</v>
      </c>
      <c r="J2584" s="3">
        <v>1725</v>
      </c>
      <c r="K2584" s="3">
        <v>1719</v>
      </c>
      <c r="L2584" s="3">
        <v>1726</v>
      </c>
      <c r="M2584" s="3"/>
    </row>
    <row r="2585" spans="1:14">
      <c r="A2585" s="1">
        <v>42660</v>
      </c>
      <c r="B2585" s="2">
        <v>0.70833333333333337</v>
      </c>
      <c r="C2585">
        <v>-2</v>
      </c>
      <c r="D2585">
        <v>1714</v>
      </c>
      <c r="E2585">
        <v>-3</v>
      </c>
      <c r="F2585">
        <v>-9</v>
      </c>
      <c r="G2585">
        <v>22494</v>
      </c>
      <c r="I2585" s="3">
        <f t="shared" si="40"/>
        <v>3</v>
      </c>
      <c r="J2585" s="3">
        <v>1714</v>
      </c>
      <c r="K2585" s="3">
        <v>1712</v>
      </c>
      <c r="L2585" s="3">
        <v>1712</v>
      </c>
      <c r="M2585" s="3"/>
    </row>
    <row r="2586" spans="1:14">
      <c r="A2586" s="1">
        <v>42661</v>
      </c>
      <c r="B2586" s="2">
        <v>0.41666666666666669</v>
      </c>
      <c r="C2586">
        <v>0</v>
      </c>
      <c r="D2586">
        <v>1724</v>
      </c>
      <c r="E2586">
        <v>2</v>
      </c>
      <c r="F2586">
        <v>-20</v>
      </c>
      <c r="G2586">
        <v>22474</v>
      </c>
      <c r="I2586" s="3">
        <f t="shared" si="40"/>
        <v>2</v>
      </c>
      <c r="J2586" s="73">
        <v>1729</v>
      </c>
      <c r="K2586" s="73">
        <v>1727</v>
      </c>
      <c r="L2586" s="73">
        <v>1730</v>
      </c>
      <c r="M2586" s="73">
        <v>-3</v>
      </c>
      <c r="N2586" t="s">
        <v>16</v>
      </c>
    </row>
    <row r="2587" spans="1:14">
      <c r="A2587" s="1">
        <v>42661</v>
      </c>
      <c r="B2587" s="2">
        <v>0.625</v>
      </c>
      <c r="C2587">
        <v>-2</v>
      </c>
      <c r="D2587">
        <v>1717</v>
      </c>
      <c r="E2587">
        <v>-2</v>
      </c>
      <c r="G2587">
        <v>22474</v>
      </c>
      <c r="I2587" s="3">
        <f t="shared" si="40"/>
        <v>2</v>
      </c>
      <c r="J2587" s="3">
        <v>1717</v>
      </c>
      <c r="K2587" s="3">
        <v>1711</v>
      </c>
      <c r="L2587" s="3">
        <v>1724</v>
      </c>
      <c r="M2587" s="3"/>
    </row>
    <row r="2588" spans="1:14">
      <c r="A2588" s="1">
        <v>42661</v>
      </c>
      <c r="B2588" s="2">
        <v>0.66666666666666663</v>
      </c>
      <c r="C2588">
        <v>1</v>
      </c>
      <c r="D2588">
        <v>1719</v>
      </c>
      <c r="E2588">
        <v>3</v>
      </c>
      <c r="F2588">
        <v>-4</v>
      </c>
      <c r="G2588">
        <v>22470</v>
      </c>
      <c r="I2588" s="3">
        <f t="shared" si="40"/>
        <v>3</v>
      </c>
      <c r="J2588" s="72">
        <v>1724</v>
      </c>
      <c r="K2588" s="72">
        <v>1720</v>
      </c>
      <c r="L2588" s="72">
        <v>1728</v>
      </c>
      <c r="M2588" s="72">
        <v>-1</v>
      </c>
    </row>
    <row r="2589" spans="1:14">
      <c r="A2589" s="1">
        <v>42663</v>
      </c>
      <c r="B2589" s="2">
        <v>0.66666666666666663</v>
      </c>
      <c r="C2589">
        <v>-1</v>
      </c>
      <c r="D2589">
        <v>1756</v>
      </c>
      <c r="E2589">
        <v>-2</v>
      </c>
      <c r="F2589">
        <v>37</v>
      </c>
      <c r="G2589">
        <v>22507</v>
      </c>
      <c r="I2589" s="3">
        <f t="shared" si="40"/>
        <v>2</v>
      </c>
      <c r="J2589" s="3">
        <v>1756</v>
      </c>
      <c r="K2589" s="3">
        <v>1749</v>
      </c>
      <c r="L2589" s="3">
        <v>1759</v>
      </c>
      <c r="M2589" s="3"/>
    </row>
    <row r="2590" spans="1:14">
      <c r="A2590" s="1">
        <v>42667</v>
      </c>
      <c r="B2590" s="2">
        <v>0.375</v>
      </c>
      <c r="C2590">
        <v>2</v>
      </c>
      <c r="D2590">
        <v>1760</v>
      </c>
      <c r="E2590">
        <v>3</v>
      </c>
      <c r="F2590">
        <v>-4</v>
      </c>
      <c r="G2590">
        <v>22503</v>
      </c>
      <c r="I2590" s="3">
        <f t="shared" si="40"/>
        <v>3</v>
      </c>
      <c r="J2590" s="3">
        <v>1760</v>
      </c>
      <c r="K2590" s="3">
        <v>1760</v>
      </c>
      <c r="L2590" s="3">
        <v>1774</v>
      </c>
      <c r="M2590" s="3"/>
    </row>
    <row r="2591" spans="1:14">
      <c r="A2591" s="1">
        <v>42668</v>
      </c>
      <c r="B2591" s="2">
        <v>0.54166666666666663</v>
      </c>
      <c r="C2591">
        <v>-1</v>
      </c>
      <c r="D2591">
        <v>1793</v>
      </c>
      <c r="E2591">
        <v>-3</v>
      </c>
      <c r="F2591">
        <v>66</v>
      </c>
      <c r="G2591">
        <v>22569</v>
      </c>
      <c r="I2591" s="3">
        <f t="shared" si="40"/>
        <v>3</v>
      </c>
      <c r="J2591" s="3">
        <v>1793</v>
      </c>
      <c r="K2591" s="3">
        <v>1792</v>
      </c>
      <c r="L2591" s="3">
        <v>1795</v>
      </c>
      <c r="M2591" s="3"/>
    </row>
    <row r="2592" spans="1:14">
      <c r="A2592" s="1">
        <v>42670</v>
      </c>
      <c r="B2592" s="2">
        <v>0.41666666666666669</v>
      </c>
      <c r="C2592">
        <v>0</v>
      </c>
      <c r="D2592">
        <v>1788</v>
      </c>
      <c r="E2592">
        <v>1</v>
      </c>
      <c r="F2592">
        <v>5</v>
      </c>
      <c r="G2592">
        <v>22574</v>
      </c>
      <c r="I2592" s="3">
        <f t="shared" si="40"/>
        <v>1</v>
      </c>
      <c r="J2592" s="73">
        <v>1792</v>
      </c>
      <c r="K2592" s="73">
        <v>1790</v>
      </c>
      <c r="L2592" s="73">
        <v>1797</v>
      </c>
      <c r="M2592" s="73">
        <v>-2</v>
      </c>
      <c r="N2592" t="s">
        <v>16</v>
      </c>
    </row>
    <row r="2593" spans="1:14">
      <c r="A2593" s="1">
        <v>42670</v>
      </c>
      <c r="B2593" s="2">
        <v>0.70833333333333337</v>
      </c>
      <c r="C2593">
        <v>-1</v>
      </c>
      <c r="D2593">
        <v>1792</v>
      </c>
      <c r="E2593">
        <v>-1</v>
      </c>
      <c r="G2593">
        <v>22574</v>
      </c>
      <c r="I2593" s="3">
        <f t="shared" si="40"/>
        <v>1</v>
      </c>
      <c r="J2593" s="3">
        <v>1791</v>
      </c>
      <c r="K2593" s="3">
        <v>1787</v>
      </c>
      <c r="L2593" s="3">
        <v>1792</v>
      </c>
      <c r="M2593" s="3"/>
    </row>
    <row r="2594" spans="1:14">
      <c r="A2594" s="1">
        <v>42671</v>
      </c>
      <c r="B2594" s="2">
        <v>0.5</v>
      </c>
      <c r="C2594">
        <v>2</v>
      </c>
      <c r="D2594">
        <v>1795</v>
      </c>
      <c r="E2594">
        <v>3</v>
      </c>
      <c r="F2594">
        <v>-3</v>
      </c>
      <c r="G2594">
        <v>22571</v>
      </c>
      <c r="I2594" s="3">
        <f t="shared" si="40"/>
        <v>3</v>
      </c>
      <c r="J2594" s="3">
        <v>1797</v>
      </c>
      <c r="K2594" s="3">
        <v>1794</v>
      </c>
      <c r="L2594" s="3">
        <v>1809</v>
      </c>
      <c r="M2594" s="3"/>
    </row>
    <row r="2595" spans="1:14">
      <c r="A2595" s="69">
        <v>42674</v>
      </c>
      <c r="B2595" s="70">
        <v>0.54166666666666663</v>
      </c>
      <c r="C2595" s="71">
        <v>-1</v>
      </c>
      <c r="D2595" s="71">
        <v>1820</v>
      </c>
      <c r="E2595" s="71">
        <v>-3</v>
      </c>
      <c r="F2595" s="71">
        <v>50</v>
      </c>
      <c r="G2595" s="71">
        <v>22621</v>
      </c>
      <c r="H2595" s="71">
        <f>SUM(F2572:F2595)</f>
        <v>163</v>
      </c>
      <c r="I2595" s="3">
        <f t="shared" si="40"/>
        <v>3</v>
      </c>
      <c r="J2595" s="74">
        <v>1821</v>
      </c>
      <c r="K2595" s="74">
        <v>1816</v>
      </c>
      <c r="L2595" s="74">
        <v>1822</v>
      </c>
      <c r="M2595" s="74">
        <v>1</v>
      </c>
    </row>
    <row r="2596" spans="1:14">
      <c r="A2596" s="4">
        <v>42677</v>
      </c>
      <c r="B2596" s="68">
        <v>0.45833333333333331</v>
      </c>
      <c r="C2596" s="3">
        <v>1</v>
      </c>
      <c r="D2596" s="59">
        <v>1767</v>
      </c>
      <c r="E2596" s="3">
        <v>2</v>
      </c>
      <c r="F2596" s="3">
        <v>53</v>
      </c>
      <c r="G2596" s="59">
        <v>22674</v>
      </c>
      <c r="I2596" s="3">
        <f t="shared" si="40"/>
        <v>2</v>
      </c>
      <c r="J2596" s="3">
        <v>1767</v>
      </c>
      <c r="K2596" s="3">
        <v>1766</v>
      </c>
      <c r="L2596" s="3">
        <v>1772</v>
      </c>
    </row>
    <row r="2597" spans="1:14">
      <c r="A2597" s="1">
        <v>42678</v>
      </c>
      <c r="B2597" s="2">
        <v>0.5</v>
      </c>
      <c r="C2597">
        <v>0</v>
      </c>
      <c r="D2597">
        <v>1759</v>
      </c>
      <c r="E2597">
        <v>-1</v>
      </c>
      <c r="F2597">
        <v>-8</v>
      </c>
      <c r="G2597" s="3">
        <v>22666</v>
      </c>
      <c r="I2597" s="3">
        <f t="shared" si="40"/>
        <v>1</v>
      </c>
      <c r="J2597" s="3">
        <v>1758</v>
      </c>
      <c r="K2597" s="3">
        <v>1758</v>
      </c>
      <c r="L2597" s="3">
        <v>1764</v>
      </c>
      <c r="N2597" s="109" t="s">
        <v>16</v>
      </c>
    </row>
    <row r="2598" spans="1:14">
      <c r="A2598" s="1">
        <v>42681</v>
      </c>
      <c r="B2598" s="2">
        <v>0.58333333333333337</v>
      </c>
      <c r="C2598">
        <v>-2</v>
      </c>
      <c r="D2598">
        <v>1766</v>
      </c>
      <c r="E2598">
        <v>-2</v>
      </c>
      <c r="G2598" s="3">
        <v>22666</v>
      </c>
      <c r="I2598" s="3">
        <f t="shared" si="40"/>
        <v>2</v>
      </c>
      <c r="J2598" s="72">
        <v>1760</v>
      </c>
      <c r="K2598" s="72">
        <v>1753</v>
      </c>
      <c r="L2598" s="72">
        <v>1765</v>
      </c>
      <c r="M2598" s="72">
        <v>-1</v>
      </c>
    </row>
    <row r="2599" spans="1:14">
      <c r="A2599" s="1">
        <v>42681</v>
      </c>
      <c r="B2599" s="2">
        <v>0.75</v>
      </c>
      <c r="C2599">
        <v>1</v>
      </c>
      <c r="D2599">
        <v>1768</v>
      </c>
      <c r="E2599">
        <v>3</v>
      </c>
      <c r="F2599">
        <v>-4</v>
      </c>
      <c r="G2599">
        <v>22662</v>
      </c>
      <c r="I2599" s="3">
        <f t="shared" si="40"/>
        <v>3</v>
      </c>
      <c r="J2599" s="3">
        <v>1768</v>
      </c>
      <c r="K2599" s="3">
        <v>1766</v>
      </c>
      <c r="L2599" s="3">
        <v>1771</v>
      </c>
      <c r="M2599" s="3"/>
    </row>
    <row r="2600" spans="1:14">
      <c r="A2600" s="1">
        <v>42682</v>
      </c>
      <c r="B2600" s="2">
        <v>0.66666666666666663</v>
      </c>
      <c r="C2600">
        <v>-1</v>
      </c>
      <c r="D2600">
        <v>1774</v>
      </c>
      <c r="E2600">
        <v>-2</v>
      </c>
      <c r="F2600">
        <v>6</v>
      </c>
      <c r="G2600">
        <v>22668</v>
      </c>
      <c r="I2600" s="3">
        <f t="shared" si="40"/>
        <v>2</v>
      </c>
      <c r="J2600" s="3">
        <v>1773</v>
      </c>
      <c r="K2600" s="3">
        <v>1772</v>
      </c>
      <c r="L2600" s="3">
        <v>1780</v>
      </c>
      <c r="M2600" s="3"/>
    </row>
    <row r="2601" spans="1:14">
      <c r="A2601" s="1">
        <v>42682</v>
      </c>
      <c r="B2601" s="2">
        <v>0.70833333333333337</v>
      </c>
      <c r="C2601">
        <v>2</v>
      </c>
      <c r="D2601">
        <v>1776</v>
      </c>
      <c r="E2601">
        <v>3</v>
      </c>
      <c r="F2601">
        <v>-2</v>
      </c>
      <c r="G2601">
        <v>22666</v>
      </c>
      <c r="I2601" s="3">
        <f t="shared" si="40"/>
        <v>3</v>
      </c>
      <c r="J2601" s="72">
        <v>1780</v>
      </c>
      <c r="K2601" s="72">
        <v>1783</v>
      </c>
      <c r="L2601" s="72">
        <v>1783</v>
      </c>
      <c r="M2601" s="72">
        <v>-4</v>
      </c>
    </row>
    <row r="2602" spans="1:14">
      <c r="A2602" s="1">
        <v>42683</v>
      </c>
      <c r="B2602" s="2">
        <v>0.375</v>
      </c>
      <c r="C2602">
        <v>0</v>
      </c>
      <c r="D2602">
        <v>1744</v>
      </c>
      <c r="E2602">
        <v>-2</v>
      </c>
      <c r="F2602">
        <v>-64</v>
      </c>
      <c r="G2602">
        <v>22602</v>
      </c>
      <c r="I2602" s="3">
        <f t="shared" si="40"/>
        <v>2</v>
      </c>
      <c r="J2602" s="3">
        <v>1746</v>
      </c>
      <c r="K2602" s="3">
        <v>1746</v>
      </c>
      <c r="L2602" s="3">
        <v>1765</v>
      </c>
      <c r="M2602" s="3"/>
      <c r="N2602" s="3" t="s">
        <v>16</v>
      </c>
    </row>
    <row r="2603" spans="1:14">
      <c r="A2603" s="1">
        <v>42683</v>
      </c>
      <c r="B2603" s="2">
        <v>0.375</v>
      </c>
      <c r="C2603">
        <v>-2</v>
      </c>
      <c r="D2603">
        <v>1744</v>
      </c>
      <c r="E2603">
        <v>-2</v>
      </c>
      <c r="G2603">
        <v>22602</v>
      </c>
      <c r="I2603" s="3">
        <f t="shared" si="40"/>
        <v>2</v>
      </c>
      <c r="J2603" s="74">
        <v>1746</v>
      </c>
      <c r="K2603" s="74">
        <v>1746</v>
      </c>
      <c r="L2603" s="74">
        <v>1765</v>
      </c>
      <c r="M2603" s="74">
        <v>2</v>
      </c>
      <c r="N2603" s="86" t="s">
        <v>95</v>
      </c>
    </row>
    <row r="2604" spans="1:14">
      <c r="A2604" s="1">
        <v>42683</v>
      </c>
      <c r="B2604" s="2">
        <v>0.58333333333333337</v>
      </c>
      <c r="C2604">
        <v>2</v>
      </c>
      <c r="D2604">
        <v>1768</v>
      </c>
      <c r="E2604">
        <v>4</v>
      </c>
      <c r="F2604">
        <v>-48</v>
      </c>
      <c r="G2604">
        <v>22554</v>
      </c>
      <c r="I2604" s="3">
        <f t="shared" si="40"/>
        <v>4</v>
      </c>
      <c r="J2604" s="72">
        <v>1775</v>
      </c>
      <c r="K2604" s="72">
        <v>1770</v>
      </c>
      <c r="L2604" s="72">
        <v>1778</v>
      </c>
      <c r="M2604" s="72">
        <v>-2</v>
      </c>
      <c r="N2604" s="3"/>
    </row>
    <row r="2605" spans="1:14">
      <c r="A2605" s="1">
        <v>42684</v>
      </c>
      <c r="B2605" s="2">
        <v>0.625</v>
      </c>
      <c r="C2605">
        <v>-1</v>
      </c>
      <c r="D2605">
        <v>1816</v>
      </c>
      <c r="E2605">
        <v>-3</v>
      </c>
      <c r="F2605">
        <v>96</v>
      </c>
      <c r="G2605">
        <v>22650</v>
      </c>
      <c r="I2605" s="3">
        <f t="shared" si="40"/>
        <v>3</v>
      </c>
      <c r="J2605" s="3">
        <v>1817</v>
      </c>
      <c r="K2605" s="3">
        <v>1811</v>
      </c>
      <c r="L2605" s="3">
        <v>1820</v>
      </c>
      <c r="M2605" s="3"/>
      <c r="N2605" s="3"/>
    </row>
    <row r="2606" spans="1:14">
      <c r="A2606" s="1">
        <v>42690</v>
      </c>
      <c r="B2606" s="2">
        <v>0.625</v>
      </c>
      <c r="C2606">
        <v>-2</v>
      </c>
      <c r="D2606">
        <v>1752</v>
      </c>
      <c r="E2606">
        <v>-1</v>
      </c>
      <c r="G2606">
        <v>22650</v>
      </c>
      <c r="I2606" s="3">
        <f t="shared" si="40"/>
        <v>1</v>
      </c>
      <c r="J2606" s="3">
        <v>1751</v>
      </c>
      <c r="K2606" s="3">
        <v>1749</v>
      </c>
      <c r="L2606" s="3">
        <v>1759</v>
      </c>
      <c r="N2606" s="109"/>
    </row>
    <row r="2607" spans="1:14">
      <c r="A2607" s="1">
        <v>42690</v>
      </c>
      <c r="B2607" s="2">
        <v>0.66666666666666663</v>
      </c>
      <c r="C2607">
        <v>1</v>
      </c>
      <c r="D2607">
        <v>1753</v>
      </c>
      <c r="E2607">
        <v>3</v>
      </c>
      <c r="F2607">
        <v>62</v>
      </c>
      <c r="G2607">
        <v>22712</v>
      </c>
      <c r="I2607" s="3">
        <f t="shared" si="40"/>
        <v>3</v>
      </c>
      <c r="J2607" s="3">
        <v>1753</v>
      </c>
      <c r="K2607" s="3">
        <v>1751</v>
      </c>
      <c r="L2607" s="3">
        <v>1760</v>
      </c>
    </row>
    <row r="2608" spans="1:14">
      <c r="A2608" s="1">
        <v>42691</v>
      </c>
      <c r="B2608" s="2">
        <v>0.70833333333333337</v>
      </c>
      <c r="C2608">
        <v>0</v>
      </c>
      <c r="D2608">
        <v>1747</v>
      </c>
      <c r="E2608">
        <v>-1</v>
      </c>
      <c r="F2608">
        <v>-6</v>
      </c>
      <c r="G2608">
        <v>22706</v>
      </c>
      <c r="I2608" s="3">
        <f t="shared" si="40"/>
        <v>1</v>
      </c>
      <c r="J2608" s="73">
        <v>1739</v>
      </c>
      <c r="K2608" s="73">
        <v>1738</v>
      </c>
      <c r="L2608" s="73">
        <v>1741</v>
      </c>
      <c r="M2608" s="73">
        <v>-6</v>
      </c>
      <c r="N2608" s="109" t="s">
        <v>16</v>
      </c>
    </row>
    <row r="2609" spans="1:14">
      <c r="A2609" s="1">
        <v>42691</v>
      </c>
      <c r="B2609" s="2">
        <v>0.70833333333333337</v>
      </c>
      <c r="C2609">
        <v>-2</v>
      </c>
      <c r="D2609">
        <v>1747</v>
      </c>
      <c r="E2609">
        <v>-2</v>
      </c>
      <c r="G2609">
        <v>22706</v>
      </c>
      <c r="I2609" s="3">
        <f t="shared" si="40"/>
        <v>2</v>
      </c>
      <c r="J2609" s="72">
        <v>1739</v>
      </c>
      <c r="K2609" s="72">
        <v>1738</v>
      </c>
      <c r="L2609" s="72">
        <v>1741</v>
      </c>
      <c r="M2609" s="72">
        <v>-6</v>
      </c>
      <c r="N2609" s="86" t="s">
        <v>89</v>
      </c>
    </row>
    <row r="2610" spans="1:14">
      <c r="A2610" s="1">
        <v>42692</v>
      </c>
      <c r="B2610" s="2">
        <v>0.54166666666666663</v>
      </c>
      <c r="C2610">
        <v>1</v>
      </c>
      <c r="D2610">
        <v>1735</v>
      </c>
      <c r="E2610">
        <v>3</v>
      </c>
      <c r="F2610">
        <v>24</v>
      </c>
      <c r="G2610">
        <v>22730</v>
      </c>
      <c r="I2610" s="3">
        <f t="shared" si="40"/>
        <v>3</v>
      </c>
      <c r="J2610" s="3">
        <v>1735</v>
      </c>
      <c r="K2610" s="3">
        <v>1733</v>
      </c>
      <c r="L2610" s="3">
        <v>1742</v>
      </c>
    </row>
    <row r="2611" spans="1:14">
      <c r="A2611" s="1">
        <v>42692</v>
      </c>
      <c r="B2611" s="2">
        <v>0.66666666666666663</v>
      </c>
      <c r="C2611">
        <v>-2</v>
      </c>
      <c r="D2611">
        <v>1729</v>
      </c>
      <c r="E2611">
        <v>-3</v>
      </c>
      <c r="F2611">
        <v>-6</v>
      </c>
      <c r="G2611">
        <v>22724</v>
      </c>
      <c r="I2611" s="3">
        <f t="shared" si="40"/>
        <v>3</v>
      </c>
      <c r="J2611" s="3">
        <v>1728</v>
      </c>
      <c r="K2611" s="3">
        <v>1726</v>
      </c>
      <c r="L2611" s="3">
        <v>1733</v>
      </c>
      <c r="M2611" s="3"/>
    </row>
    <row r="2612" spans="1:14">
      <c r="A2612" s="1">
        <v>42692</v>
      </c>
      <c r="B2612" s="2">
        <v>0.70833333333333337</v>
      </c>
      <c r="C2612">
        <v>1</v>
      </c>
      <c r="D2612">
        <v>1729</v>
      </c>
      <c r="E2612">
        <v>3</v>
      </c>
      <c r="F2612">
        <v>0</v>
      </c>
      <c r="G2612">
        <v>22724</v>
      </c>
      <c r="I2612" s="3">
        <f t="shared" si="40"/>
        <v>3</v>
      </c>
      <c r="J2612" s="74">
        <v>1727</v>
      </c>
      <c r="K2612" s="74">
        <v>1726</v>
      </c>
      <c r="L2612" s="74">
        <v>1726</v>
      </c>
      <c r="M2612" s="74">
        <v>2</v>
      </c>
    </row>
    <row r="2613" spans="1:14">
      <c r="A2613" s="1">
        <v>42692</v>
      </c>
      <c r="B2613" s="2">
        <v>0.75</v>
      </c>
      <c r="C2613">
        <v>-2</v>
      </c>
      <c r="D2613">
        <v>1726</v>
      </c>
      <c r="E2613">
        <v>-3</v>
      </c>
      <c r="F2613">
        <v>-3</v>
      </c>
      <c r="G2613">
        <v>22721</v>
      </c>
      <c r="I2613" s="3">
        <f t="shared" si="40"/>
        <v>3</v>
      </c>
      <c r="J2613" s="3">
        <v>1726</v>
      </c>
      <c r="K2613" s="3">
        <v>1733</v>
      </c>
      <c r="L2613" s="3">
        <v>1741</v>
      </c>
    </row>
    <row r="2614" spans="1:14">
      <c r="A2614" s="1">
        <v>42695</v>
      </c>
      <c r="B2614" s="2">
        <v>0.375</v>
      </c>
      <c r="C2614">
        <v>2</v>
      </c>
      <c r="D2614">
        <v>1737</v>
      </c>
      <c r="E2614">
        <v>4</v>
      </c>
      <c r="F2614">
        <v>-22</v>
      </c>
      <c r="G2614">
        <v>22699</v>
      </c>
      <c r="I2614" s="3">
        <f t="shared" si="40"/>
        <v>4</v>
      </c>
      <c r="J2614" s="74">
        <v>1734</v>
      </c>
      <c r="K2614" s="74">
        <v>1735</v>
      </c>
      <c r="L2614" s="74">
        <v>1737</v>
      </c>
      <c r="M2614" s="74">
        <v>3</v>
      </c>
    </row>
    <row r="2615" spans="1:14">
      <c r="A2615" s="1">
        <v>42696</v>
      </c>
      <c r="B2615" s="2">
        <v>0.75</v>
      </c>
      <c r="C2615">
        <v>-1</v>
      </c>
      <c r="D2615">
        <v>1774</v>
      </c>
      <c r="E2615">
        <v>-3</v>
      </c>
      <c r="F2615">
        <v>74</v>
      </c>
      <c r="G2615">
        <v>22773</v>
      </c>
      <c r="I2615" s="3">
        <f t="shared" si="40"/>
        <v>3</v>
      </c>
      <c r="J2615" s="3">
        <v>1774</v>
      </c>
      <c r="K2615" s="3">
        <v>1773</v>
      </c>
      <c r="L2615" s="3">
        <v>1778</v>
      </c>
    </row>
    <row r="2616" spans="1:14">
      <c r="A2616" s="1">
        <v>42697</v>
      </c>
      <c r="B2616" s="2">
        <v>0.375</v>
      </c>
      <c r="C2616">
        <v>2</v>
      </c>
      <c r="D2616">
        <v>1776</v>
      </c>
      <c r="E2616">
        <v>3</v>
      </c>
      <c r="F2616">
        <v>-2</v>
      </c>
      <c r="G2616">
        <v>22771</v>
      </c>
      <c r="I2616" s="3">
        <f t="shared" si="40"/>
        <v>3</v>
      </c>
      <c r="J2616" s="3">
        <v>1775</v>
      </c>
      <c r="K2616" s="3">
        <v>1773</v>
      </c>
      <c r="L2616" s="3">
        <v>1782</v>
      </c>
    </row>
    <row r="2617" spans="1:14">
      <c r="A2617" s="1">
        <v>42697</v>
      </c>
      <c r="B2617" s="2">
        <v>0.45833333333333331</v>
      </c>
      <c r="C2617">
        <v>-1</v>
      </c>
      <c r="D2617">
        <v>1777</v>
      </c>
      <c r="E2617">
        <v>-3</v>
      </c>
      <c r="F2617">
        <v>2</v>
      </c>
      <c r="G2617">
        <v>22773</v>
      </c>
      <c r="I2617" s="3">
        <f t="shared" si="40"/>
        <v>3</v>
      </c>
      <c r="J2617" s="72">
        <v>1774</v>
      </c>
      <c r="K2617" s="72">
        <v>1772</v>
      </c>
      <c r="L2617" s="72">
        <v>1776</v>
      </c>
      <c r="M2617" s="72">
        <v>-1</v>
      </c>
    </row>
    <row r="2618" spans="1:14">
      <c r="A2618" s="1">
        <v>42697</v>
      </c>
      <c r="B2618" s="2">
        <v>0.70833333333333337</v>
      </c>
      <c r="C2618">
        <v>0</v>
      </c>
      <c r="D2618">
        <v>1788</v>
      </c>
      <c r="E2618">
        <v>1</v>
      </c>
      <c r="F2618">
        <v>-11</v>
      </c>
      <c r="G2618">
        <v>22762</v>
      </c>
      <c r="I2618" s="3">
        <f t="shared" si="40"/>
        <v>1</v>
      </c>
      <c r="J2618" s="73">
        <v>1795</v>
      </c>
      <c r="K2618" s="73">
        <v>1798</v>
      </c>
      <c r="L2618" s="73">
        <v>1805</v>
      </c>
      <c r="M2618" s="73">
        <v>-7</v>
      </c>
      <c r="N2618" s="109" t="s">
        <v>16</v>
      </c>
    </row>
    <row r="2619" spans="1:14">
      <c r="A2619" s="1">
        <v>42697</v>
      </c>
      <c r="B2619" s="2">
        <v>0.70833333333333337</v>
      </c>
      <c r="C2619">
        <v>2</v>
      </c>
      <c r="D2619">
        <v>1788</v>
      </c>
      <c r="E2619">
        <v>2</v>
      </c>
      <c r="G2619">
        <v>22762</v>
      </c>
      <c r="I2619" s="3">
        <f t="shared" si="40"/>
        <v>2</v>
      </c>
      <c r="J2619" s="72">
        <v>1795</v>
      </c>
      <c r="K2619" s="72">
        <v>1798</v>
      </c>
      <c r="L2619" s="72">
        <v>1805</v>
      </c>
      <c r="M2619" s="72">
        <v>-7</v>
      </c>
      <c r="N2619" s="86" t="s">
        <v>89</v>
      </c>
    </row>
    <row r="2620" spans="1:14">
      <c r="A2620" s="1">
        <v>42698</v>
      </c>
      <c r="B2620" s="2">
        <v>0.54166666666666663</v>
      </c>
      <c r="C2620">
        <v>-1</v>
      </c>
      <c r="D2620">
        <v>1802</v>
      </c>
      <c r="E2620">
        <v>-3</v>
      </c>
      <c r="F2620">
        <v>28</v>
      </c>
      <c r="G2620">
        <v>22790</v>
      </c>
      <c r="I2620" s="3">
        <f t="shared" si="40"/>
        <v>3</v>
      </c>
      <c r="J2620" s="3">
        <v>1801</v>
      </c>
      <c r="K2620" s="3">
        <v>1801</v>
      </c>
      <c r="L2620" s="3">
        <v>1804</v>
      </c>
    </row>
    <row r="2621" spans="1:14">
      <c r="A2621" s="1">
        <v>42698</v>
      </c>
      <c r="B2621" s="2">
        <v>0.75</v>
      </c>
      <c r="C2621">
        <v>2</v>
      </c>
      <c r="D2621">
        <v>1809</v>
      </c>
      <c r="E2621">
        <v>3</v>
      </c>
      <c r="F2621">
        <v>-7</v>
      </c>
      <c r="G2621">
        <v>22783</v>
      </c>
      <c r="I2621" s="3">
        <f t="shared" si="40"/>
        <v>3</v>
      </c>
      <c r="J2621" s="3">
        <v>1809</v>
      </c>
      <c r="K2621" s="3">
        <v>1806</v>
      </c>
      <c r="L2621" s="3">
        <v>1812</v>
      </c>
    </row>
    <row r="2622" spans="1:14">
      <c r="A2622" s="1">
        <v>42699</v>
      </c>
      <c r="B2622" s="2">
        <v>0.41666666666666669</v>
      </c>
      <c r="C2622">
        <v>-1</v>
      </c>
      <c r="D2622">
        <v>1807</v>
      </c>
      <c r="E2622">
        <v>-3</v>
      </c>
      <c r="F2622">
        <v>-4</v>
      </c>
      <c r="G2622">
        <v>22779</v>
      </c>
      <c r="I2622" s="3">
        <f t="shared" si="40"/>
        <v>3</v>
      </c>
      <c r="J2622" s="72">
        <v>1802</v>
      </c>
      <c r="K2622" s="72">
        <v>1796</v>
      </c>
      <c r="L2622" s="72">
        <v>1805</v>
      </c>
      <c r="M2622" s="72">
        <v>-2</v>
      </c>
    </row>
    <row r="2623" spans="1:14">
      <c r="A2623" s="1">
        <v>42703</v>
      </c>
      <c r="B2623" s="2">
        <v>0.41666666666666669</v>
      </c>
      <c r="C2623">
        <v>1</v>
      </c>
      <c r="D2623">
        <v>1779</v>
      </c>
      <c r="E2623">
        <v>2</v>
      </c>
      <c r="F2623">
        <v>28</v>
      </c>
      <c r="G2623">
        <v>22807</v>
      </c>
      <c r="I2623" s="3">
        <f t="shared" si="40"/>
        <v>2</v>
      </c>
      <c r="J2623" s="3">
        <v>1782</v>
      </c>
      <c r="K2623" s="3">
        <v>1779</v>
      </c>
      <c r="L2623" s="3">
        <v>1786</v>
      </c>
      <c r="M2623" s="3"/>
    </row>
    <row r="2624" spans="1:14">
      <c r="A2624" s="1">
        <v>42703</v>
      </c>
      <c r="B2624" s="2">
        <v>0.58333333333333337</v>
      </c>
      <c r="C2624">
        <v>-2</v>
      </c>
      <c r="D2624">
        <v>1778</v>
      </c>
      <c r="E2624">
        <v>-3</v>
      </c>
      <c r="F2624">
        <v>-1</v>
      </c>
      <c r="G2624">
        <v>22806</v>
      </c>
      <c r="I2624" s="3">
        <f t="shared" si="40"/>
        <v>3</v>
      </c>
      <c r="J2624" s="72">
        <v>1775</v>
      </c>
      <c r="K2624" s="72">
        <v>1770</v>
      </c>
      <c r="L2624" s="72">
        <v>1777</v>
      </c>
      <c r="M2624" s="72">
        <v>-1</v>
      </c>
    </row>
    <row r="2625" spans="1:14">
      <c r="A2625" s="69">
        <v>42703</v>
      </c>
      <c r="B2625" s="70">
        <v>0.70833333333333337</v>
      </c>
      <c r="C2625" s="71">
        <v>1</v>
      </c>
      <c r="D2625" s="71">
        <v>1778</v>
      </c>
      <c r="E2625" s="71">
        <v>3</v>
      </c>
      <c r="F2625" s="71">
        <v>0</v>
      </c>
      <c r="G2625" s="71">
        <v>22806</v>
      </c>
      <c r="H2625" s="71">
        <f>SUM(F2596:F2625)</f>
        <v>185</v>
      </c>
      <c r="I2625" s="3">
        <f t="shared" si="40"/>
        <v>3</v>
      </c>
      <c r="J2625" s="72">
        <v>1779</v>
      </c>
      <c r="K2625" s="72">
        <v>1781</v>
      </c>
      <c r="L2625" s="72">
        <v>1790</v>
      </c>
      <c r="M2625" s="72">
        <v>-1</v>
      </c>
    </row>
    <row r="2626" spans="1:14">
      <c r="A2626" s="4">
        <v>42705</v>
      </c>
      <c r="B2626" s="68">
        <v>0.41666666666666669</v>
      </c>
      <c r="C2626" s="3">
        <v>0</v>
      </c>
      <c r="D2626" s="59">
        <v>1788</v>
      </c>
      <c r="E2626" s="3">
        <v>-1</v>
      </c>
      <c r="F2626" s="3">
        <v>10</v>
      </c>
      <c r="G2626" s="59">
        <v>22816</v>
      </c>
      <c r="I2626" s="3">
        <f t="shared" si="40"/>
        <v>1</v>
      </c>
      <c r="J2626" s="3">
        <v>1784</v>
      </c>
      <c r="K2626" s="3">
        <v>1779</v>
      </c>
      <c r="L2626" s="3">
        <v>1786</v>
      </c>
      <c r="N2626" t="s">
        <v>16</v>
      </c>
    </row>
    <row r="2627" spans="1:14">
      <c r="A2627" s="1">
        <v>42705</v>
      </c>
      <c r="B2627" s="2">
        <v>0.625</v>
      </c>
      <c r="C2627">
        <v>1</v>
      </c>
      <c r="D2627">
        <v>1790</v>
      </c>
      <c r="E2627">
        <v>1</v>
      </c>
      <c r="G2627" s="3">
        <v>22816</v>
      </c>
      <c r="I2627" s="3">
        <f t="shared" si="40"/>
        <v>1</v>
      </c>
      <c r="J2627" s="3">
        <v>1792</v>
      </c>
      <c r="K2627" s="3">
        <v>1787</v>
      </c>
      <c r="L2627" s="3">
        <v>1793</v>
      </c>
    </row>
    <row r="2628" spans="1:14">
      <c r="A2628" s="1">
        <v>42705</v>
      </c>
      <c r="B2628" s="2">
        <v>0.70833333333333337</v>
      </c>
      <c r="C2628">
        <v>-2</v>
      </c>
      <c r="D2628">
        <v>1786</v>
      </c>
      <c r="E2628">
        <v>-3</v>
      </c>
      <c r="F2628">
        <v>-4</v>
      </c>
      <c r="G2628" s="3">
        <v>22812</v>
      </c>
      <c r="I2628" s="3">
        <f t="shared" ref="I2628:I2691" si="41">ABS(E2628)</f>
        <v>3</v>
      </c>
      <c r="J2628" s="72">
        <v>1783</v>
      </c>
      <c r="K2628" s="72">
        <v>1784</v>
      </c>
      <c r="L2628" s="72">
        <v>1784</v>
      </c>
      <c r="M2628" s="72">
        <v>-2</v>
      </c>
    </row>
    <row r="2629" spans="1:14">
      <c r="A2629" s="1">
        <v>42709</v>
      </c>
      <c r="B2629" s="2">
        <v>0.375</v>
      </c>
      <c r="C2629">
        <v>0</v>
      </c>
      <c r="D2629">
        <v>1793</v>
      </c>
      <c r="E2629">
        <v>2</v>
      </c>
      <c r="F2629">
        <v>-14</v>
      </c>
      <c r="G2629">
        <v>22798</v>
      </c>
      <c r="I2629" s="3">
        <f t="shared" si="41"/>
        <v>2</v>
      </c>
      <c r="J2629" s="3">
        <v>1793</v>
      </c>
      <c r="K2629" s="3">
        <v>1791</v>
      </c>
      <c r="L2629" s="3">
        <v>1809</v>
      </c>
      <c r="N2629" t="s">
        <v>16</v>
      </c>
    </row>
    <row r="2630" spans="1:14">
      <c r="A2630" s="1">
        <v>42710</v>
      </c>
      <c r="B2630" s="2">
        <v>0.58333333333333337</v>
      </c>
      <c r="C2630">
        <v>-1</v>
      </c>
      <c r="D2630">
        <v>1857</v>
      </c>
      <c r="E2630">
        <v>-1</v>
      </c>
      <c r="G2630">
        <v>22798</v>
      </c>
      <c r="I2630" s="3">
        <f t="shared" si="41"/>
        <v>1</v>
      </c>
      <c r="J2630" s="3">
        <v>1853</v>
      </c>
      <c r="K2630" s="3">
        <v>1846</v>
      </c>
      <c r="L2630" s="3">
        <v>1858</v>
      </c>
    </row>
    <row r="2631" spans="1:14">
      <c r="A2631" s="1">
        <v>42710</v>
      </c>
      <c r="B2631" s="2">
        <v>0.66666666666666663</v>
      </c>
      <c r="C2631">
        <v>2</v>
      </c>
      <c r="D2631">
        <v>1864</v>
      </c>
      <c r="E2631">
        <v>3</v>
      </c>
      <c r="F2631">
        <v>-7</v>
      </c>
      <c r="G2631">
        <v>22791</v>
      </c>
      <c r="I2631" s="3">
        <f t="shared" si="41"/>
        <v>3</v>
      </c>
      <c r="J2631" s="72">
        <v>1870</v>
      </c>
      <c r="K2631" s="72">
        <v>1867</v>
      </c>
      <c r="L2631" s="72">
        <v>1880</v>
      </c>
      <c r="M2631" s="72">
        <v>-3</v>
      </c>
    </row>
    <row r="2632" spans="1:14">
      <c r="A2632" s="1">
        <v>42711</v>
      </c>
      <c r="B2632" s="2">
        <v>0.41666666666666669</v>
      </c>
      <c r="C2632">
        <v>-1</v>
      </c>
      <c r="D2632">
        <v>1877</v>
      </c>
      <c r="E2632">
        <v>-3</v>
      </c>
      <c r="F2632">
        <v>26</v>
      </c>
      <c r="G2632">
        <v>22817</v>
      </c>
      <c r="I2632" s="3">
        <f t="shared" si="41"/>
        <v>3</v>
      </c>
      <c r="J2632" s="3">
        <v>1876</v>
      </c>
      <c r="K2632" s="3">
        <v>1870</v>
      </c>
      <c r="L2632" s="3">
        <v>1877</v>
      </c>
      <c r="M2632" s="3"/>
    </row>
    <row r="2633" spans="1:14">
      <c r="A2633" s="1">
        <v>42712</v>
      </c>
      <c r="B2633" s="2">
        <v>0.375</v>
      </c>
      <c r="C2633">
        <v>0</v>
      </c>
      <c r="D2633">
        <v>1892</v>
      </c>
      <c r="E2633">
        <v>1</v>
      </c>
      <c r="F2633">
        <v>-15</v>
      </c>
      <c r="G2633">
        <v>22802</v>
      </c>
      <c r="I2633" s="3">
        <f t="shared" si="41"/>
        <v>1</v>
      </c>
      <c r="J2633" s="3">
        <v>1895</v>
      </c>
      <c r="K2633" s="3">
        <v>1886</v>
      </c>
      <c r="L2633" s="3">
        <v>1898</v>
      </c>
      <c r="N2633" t="s">
        <v>16</v>
      </c>
    </row>
    <row r="2634" spans="1:14">
      <c r="A2634" s="1">
        <v>42712</v>
      </c>
      <c r="B2634" s="2">
        <v>0.375</v>
      </c>
      <c r="C2634">
        <v>2</v>
      </c>
      <c r="D2634">
        <v>1892</v>
      </c>
      <c r="E2634">
        <v>2</v>
      </c>
      <c r="G2634">
        <v>22802</v>
      </c>
      <c r="I2634" s="3">
        <f t="shared" si="41"/>
        <v>2</v>
      </c>
      <c r="J2634" s="3">
        <v>1895</v>
      </c>
      <c r="K2634" s="3">
        <v>1886</v>
      </c>
      <c r="L2634" s="3">
        <v>1898</v>
      </c>
    </row>
    <row r="2635" spans="1:14">
      <c r="A2635" s="1">
        <v>42712</v>
      </c>
      <c r="B2635" s="2">
        <v>0.41666666666666669</v>
      </c>
      <c r="C2635">
        <v>-1</v>
      </c>
      <c r="D2635">
        <v>1893</v>
      </c>
      <c r="E2635">
        <v>-3</v>
      </c>
      <c r="F2635">
        <v>2</v>
      </c>
      <c r="G2635">
        <v>22804</v>
      </c>
      <c r="I2635" s="3">
        <f t="shared" si="41"/>
        <v>3</v>
      </c>
      <c r="J2635" s="3">
        <v>1891</v>
      </c>
      <c r="K2635" s="3">
        <v>1880</v>
      </c>
      <c r="L2635" s="3">
        <v>1894</v>
      </c>
    </row>
    <row r="2636" spans="1:14">
      <c r="A2636" s="1">
        <v>42712</v>
      </c>
      <c r="B2636" s="2">
        <v>0.54166666666666663</v>
      </c>
      <c r="C2636">
        <v>2</v>
      </c>
      <c r="D2636">
        <v>1900</v>
      </c>
      <c r="E2636">
        <v>3</v>
      </c>
      <c r="F2636">
        <v>-7</v>
      </c>
      <c r="G2636">
        <v>22797</v>
      </c>
      <c r="I2636" s="3">
        <f t="shared" si="41"/>
        <v>3</v>
      </c>
      <c r="J2636" s="72">
        <v>1905</v>
      </c>
      <c r="K2636" s="72">
        <v>1903</v>
      </c>
      <c r="L2636" s="72">
        <v>1913</v>
      </c>
      <c r="M2636" s="72">
        <v>-3</v>
      </c>
    </row>
    <row r="2637" spans="1:14">
      <c r="A2637" s="1">
        <v>42712</v>
      </c>
      <c r="B2637" s="2">
        <v>0.70833333333333337</v>
      </c>
      <c r="C2637">
        <v>-1</v>
      </c>
      <c r="D2637">
        <v>1911</v>
      </c>
      <c r="E2637">
        <v>-3</v>
      </c>
      <c r="F2637">
        <v>22</v>
      </c>
      <c r="G2637">
        <v>22819</v>
      </c>
      <c r="I2637" s="3">
        <f t="shared" si="41"/>
        <v>3</v>
      </c>
      <c r="J2637" s="3">
        <v>1905</v>
      </c>
      <c r="K2637" s="3">
        <v>1908</v>
      </c>
      <c r="L2637" s="3">
        <v>1915</v>
      </c>
      <c r="M2637" s="3"/>
    </row>
    <row r="2638" spans="1:14">
      <c r="A2638" s="1">
        <v>42717</v>
      </c>
      <c r="B2638" s="2">
        <v>0.41666666666666669</v>
      </c>
      <c r="C2638">
        <v>0</v>
      </c>
      <c r="D2638">
        <v>1890</v>
      </c>
      <c r="E2638">
        <v>1</v>
      </c>
      <c r="F2638">
        <v>21</v>
      </c>
      <c r="G2638">
        <v>22840</v>
      </c>
      <c r="I2638" s="3">
        <f t="shared" si="41"/>
        <v>1</v>
      </c>
      <c r="J2638" s="3">
        <v>1901</v>
      </c>
      <c r="K2638" s="3">
        <v>1896</v>
      </c>
      <c r="L2638" s="3">
        <v>1907</v>
      </c>
      <c r="M2638" s="3">
        <v>-6</v>
      </c>
      <c r="N2638" s="3" t="s">
        <v>16</v>
      </c>
    </row>
    <row r="2639" spans="1:14">
      <c r="A2639" s="1">
        <v>42717</v>
      </c>
      <c r="B2639" s="2">
        <v>0.41666666666666669</v>
      </c>
      <c r="C2639">
        <v>2</v>
      </c>
      <c r="D2639">
        <v>1890</v>
      </c>
      <c r="E2639">
        <v>2</v>
      </c>
      <c r="G2639">
        <v>22840</v>
      </c>
      <c r="I2639" s="3">
        <f t="shared" si="41"/>
        <v>2</v>
      </c>
      <c r="J2639" s="72">
        <v>1901</v>
      </c>
      <c r="K2639" s="72">
        <v>1896</v>
      </c>
      <c r="L2639" s="72">
        <v>1907</v>
      </c>
      <c r="M2639" s="72">
        <v>-6</v>
      </c>
      <c r="N2639" s="86" t="s">
        <v>89</v>
      </c>
    </row>
    <row r="2640" spans="1:14">
      <c r="A2640" s="1">
        <v>42718</v>
      </c>
      <c r="B2640" s="2">
        <v>0.625</v>
      </c>
      <c r="C2640">
        <v>-1</v>
      </c>
      <c r="D2640">
        <v>1920</v>
      </c>
      <c r="E2640">
        <v>-3</v>
      </c>
      <c r="F2640">
        <v>60</v>
      </c>
      <c r="G2640">
        <v>22900</v>
      </c>
      <c r="I2640" s="3">
        <f t="shared" si="41"/>
        <v>3</v>
      </c>
      <c r="J2640" s="3">
        <v>1918</v>
      </c>
      <c r="K2640" s="3">
        <v>1916</v>
      </c>
      <c r="L2640" s="3">
        <v>1924</v>
      </c>
    </row>
    <row r="2641" spans="1:14">
      <c r="A2641" s="1">
        <v>42718</v>
      </c>
      <c r="B2641" s="2">
        <v>0.70833333333333337</v>
      </c>
      <c r="C2641">
        <v>2</v>
      </c>
      <c r="D2641">
        <v>1928</v>
      </c>
      <c r="E2641">
        <v>3</v>
      </c>
      <c r="F2641">
        <v>-8</v>
      </c>
      <c r="G2641">
        <v>22892</v>
      </c>
      <c r="I2641" s="3">
        <f t="shared" si="41"/>
        <v>3</v>
      </c>
      <c r="J2641" s="3">
        <v>1931</v>
      </c>
      <c r="K2641" s="3">
        <v>1922</v>
      </c>
      <c r="L2641" s="3">
        <v>1928</v>
      </c>
    </row>
    <row r="2642" spans="1:14">
      <c r="A2642" s="1">
        <v>42719</v>
      </c>
      <c r="B2642" s="2">
        <v>0.375</v>
      </c>
      <c r="C2642">
        <v>-1</v>
      </c>
      <c r="D2642">
        <v>1924</v>
      </c>
      <c r="E2642">
        <v>-3</v>
      </c>
      <c r="F2642">
        <v>-8</v>
      </c>
      <c r="G2642">
        <v>22884</v>
      </c>
      <c r="I2642" s="3">
        <f t="shared" si="41"/>
        <v>3</v>
      </c>
      <c r="J2642" s="74">
        <v>1925</v>
      </c>
      <c r="K2642" s="74">
        <v>1921</v>
      </c>
      <c r="L2642" s="74">
        <v>1930</v>
      </c>
      <c r="M2642" s="74">
        <v>1</v>
      </c>
    </row>
    <row r="2643" spans="1:14">
      <c r="A2643" s="1">
        <v>42720</v>
      </c>
      <c r="B2643" s="2">
        <v>0.375</v>
      </c>
      <c r="C2643">
        <v>2</v>
      </c>
      <c r="D2643">
        <v>1919</v>
      </c>
      <c r="E2643">
        <v>3</v>
      </c>
      <c r="F2643">
        <v>5</v>
      </c>
      <c r="G2643">
        <v>22889</v>
      </c>
      <c r="I2643" s="3">
        <f t="shared" si="41"/>
        <v>3</v>
      </c>
      <c r="J2643" s="3">
        <v>1919</v>
      </c>
      <c r="K2643" s="3">
        <v>1917</v>
      </c>
      <c r="L2643" s="3">
        <v>1929</v>
      </c>
      <c r="M2643" s="3"/>
    </row>
    <row r="2644" spans="1:14">
      <c r="A2644" s="1">
        <v>42720</v>
      </c>
      <c r="B2644" s="2">
        <v>0.45833333333333331</v>
      </c>
      <c r="C2644">
        <v>-1</v>
      </c>
      <c r="D2644">
        <v>1915</v>
      </c>
      <c r="E2644">
        <v>-3</v>
      </c>
      <c r="F2644">
        <v>-8</v>
      </c>
      <c r="G2644">
        <v>22881</v>
      </c>
      <c r="I2644" s="3">
        <f t="shared" si="41"/>
        <v>3</v>
      </c>
      <c r="J2644" s="3">
        <v>1911</v>
      </c>
      <c r="K2644" s="3">
        <v>1908</v>
      </c>
      <c r="L2644" s="3">
        <v>1918</v>
      </c>
    </row>
    <row r="2645" spans="1:14">
      <c r="A2645" s="1">
        <v>42720</v>
      </c>
      <c r="B2645" s="2">
        <v>0.66666666666666663</v>
      </c>
      <c r="C2645">
        <v>2</v>
      </c>
      <c r="D2645">
        <v>1918</v>
      </c>
      <c r="E2645">
        <v>3</v>
      </c>
      <c r="F2645">
        <v>-3</v>
      </c>
      <c r="G2645">
        <v>22878</v>
      </c>
      <c r="I2645" s="3">
        <f t="shared" si="41"/>
        <v>3</v>
      </c>
      <c r="J2645" s="3">
        <v>1923</v>
      </c>
      <c r="K2645" s="3">
        <v>1918</v>
      </c>
      <c r="L2645" s="3">
        <v>1925</v>
      </c>
    </row>
    <row r="2646" spans="1:14">
      <c r="A2646" s="1">
        <v>42723</v>
      </c>
      <c r="B2646" s="2">
        <v>0.41666666666666669</v>
      </c>
      <c r="C2646">
        <v>0</v>
      </c>
      <c r="D2646">
        <v>1901</v>
      </c>
      <c r="E2646">
        <v>-2</v>
      </c>
      <c r="F2646">
        <v>-34</v>
      </c>
      <c r="G2646">
        <v>22844</v>
      </c>
      <c r="I2646" s="3">
        <f t="shared" si="41"/>
        <v>2</v>
      </c>
      <c r="J2646" s="3">
        <v>1903</v>
      </c>
      <c r="K2646" s="3">
        <v>1900</v>
      </c>
      <c r="L2646" s="3">
        <v>1906</v>
      </c>
      <c r="N2646" t="s">
        <v>16</v>
      </c>
    </row>
    <row r="2647" spans="1:14">
      <c r="A2647" s="1">
        <v>42724</v>
      </c>
      <c r="B2647" s="2">
        <v>0.66666666666666663</v>
      </c>
      <c r="C2647">
        <v>-1</v>
      </c>
      <c r="D2647">
        <v>1944</v>
      </c>
      <c r="E2647">
        <v>-1</v>
      </c>
      <c r="G2647">
        <v>22844</v>
      </c>
      <c r="I2647" s="3">
        <f t="shared" si="41"/>
        <v>1</v>
      </c>
      <c r="J2647" s="3">
        <v>1944</v>
      </c>
      <c r="K2647" s="3">
        <v>1942</v>
      </c>
      <c r="L2647" s="3">
        <v>1947</v>
      </c>
    </row>
    <row r="2648" spans="1:14">
      <c r="A2648" s="1">
        <v>42725</v>
      </c>
      <c r="B2648" s="2">
        <v>0.375</v>
      </c>
      <c r="C2648">
        <v>2</v>
      </c>
      <c r="D2648">
        <v>1948</v>
      </c>
      <c r="E2648">
        <v>3</v>
      </c>
      <c r="F2648">
        <v>-4</v>
      </c>
      <c r="G2648">
        <v>22840</v>
      </c>
      <c r="I2648" s="3">
        <f t="shared" si="41"/>
        <v>3</v>
      </c>
      <c r="J2648" s="3">
        <v>1948</v>
      </c>
      <c r="K2648" s="3">
        <v>1939</v>
      </c>
      <c r="L2648" s="3">
        <v>1953</v>
      </c>
    </row>
    <row r="2649" spans="1:14">
      <c r="A2649" s="1">
        <v>42725</v>
      </c>
      <c r="B2649" s="2">
        <v>0.41666666666666669</v>
      </c>
      <c r="C2649">
        <v>-1</v>
      </c>
      <c r="D2649">
        <v>1947</v>
      </c>
      <c r="E2649">
        <v>-3</v>
      </c>
      <c r="F2649">
        <v>-2</v>
      </c>
      <c r="G2649">
        <v>22838</v>
      </c>
      <c r="I2649" s="3">
        <f t="shared" si="41"/>
        <v>3</v>
      </c>
      <c r="J2649" s="3">
        <v>1948</v>
      </c>
      <c r="K2649" s="3">
        <v>1944</v>
      </c>
      <c r="L2649" s="3">
        <v>1949</v>
      </c>
    </row>
    <row r="2650" spans="1:14">
      <c r="A2650" s="1">
        <v>42726</v>
      </c>
      <c r="B2650" s="2">
        <v>0.70833333333333337</v>
      </c>
      <c r="C2650">
        <v>0</v>
      </c>
      <c r="D2650">
        <v>1932</v>
      </c>
      <c r="E2650">
        <v>1</v>
      </c>
      <c r="F2650">
        <v>15</v>
      </c>
      <c r="G2650">
        <v>22853</v>
      </c>
      <c r="I2650" s="3">
        <f t="shared" si="41"/>
        <v>1</v>
      </c>
      <c r="J2650" s="3">
        <v>1945</v>
      </c>
      <c r="K2650" s="3">
        <v>1946</v>
      </c>
      <c r="L2650" s="3">
        <v>1946</v>
      </c>
      <c r="M2650" s="3">
        <v>-13</v>
      </c>
      <c r="N2650" s="3" t="s">
        <v>16</v>
      </c>
    </row>
    <row r="2651" spans="1:14">
      <c r="A2651" s="1">
        <v>42726</v>
      </c>
      <c r="B2651" s="2">
        <v>0.70833333333333337</v>
      </c>
      <c r="C2651">
        <v>2</v>
      </c>
      <c r="D2651">
        <v>1932</v>
      </c>
      <c r="E2651">
        <v>2</v>
      </c>
      <c r="G2651">
        <v>22853</v>
      </c>
      <c r="I2651" s="3">
        <f t="shared" si="41"/>
        <v>2</v>
      </c>
      <c r="J2651" s="72">
        <v>1945</v>
      </c>
      <c r="K2651" s="72">
        <v>1946</v>
      </c>
      <c r="L2651" s="72">
        <v>1946</v>
      </c>
      <c r="M2651" s="72">
        <v>-13</v>
      </c>
      <c r="N2651" s="86" t="s">
        <v>89</v>
      </c>
    </row>
    <row r="2652" spans="1:14">
      <c r="A2652" s="1">
        <v>42727</v>
      </c>
      <c r="B2652" s="2">
        <v>0.45833333333333331</v>
      </c>
      <c r="C2652">
        <v>-1</v>
      </c>
      <c r="D2652">
        <v>1934</v>
      </c>
      <c r="E2652">
        <v>-3</v>
      </c>
      <c r="F2652">
        <v>4</v>
      </c>
      <c r="G2652">
        <v>22857</v>
      </c>
      <c r="I2652" s="3">
        <f t="shared" si="41"/>
        <v>3</v>
      </c>
      <c r="J2652" s="3">
        <v>1933</v>
      </c>
      <c r="K2652" s="3">
        <v>1931</v>
      </c>
      <c r="L2652" s="3">
        <v>1936</v>
      </c>
    </row>
    <row r="2653" spans="1:14">
      <c r="A2653" s="1">
        <v>42731</v>
      </c>
      <c r="B2653" s="2">
        <v>0.58333333333333337</v>
      </c>
      <c r="C2653">
        <v>2</v>
      </c>
      <c r="D2653">
        <v>1935</v>
      </c>
      <c r="E2653">
        <v>3</v>
      </c>
      <c r="F2653">
        <v>-1</v>
      </c>
      <c r="G2653">
        <v>22856</v>
      </c>
      <c r="I2653" s="3">
        <f t="shared" si="41"/>
        <v>3</v>
      </c>
      <c r="J2653" s="72">
        <v>1936</v>
      </c>
      <c r="K2653" s="72">
        <v>1936</v>
      </c>
      <c r="L2653" s="72">
        <v>1940</v>
      </c>
      <c r="M2653" s="72">
        <v>-1</v>
      </c>
    </row>
    <row r="2654" spans="1:14">
      <c r="A2654" s="1">
        <v>42732</v>
      </c>
      <c r="B2654" s="2">
        <v>0.66666666666666663</v>
      </c>
      <c r="C2654">
        <v>0</v>
      </c>
      <c r="D2654">
        <v>1935</v>
      </c>
      <c r="E2654">
        <v>-2</v>
      </c>
      <c r="F2654">
        <v>0</v>
      </c>
      <c r="G2654">
        <v>22856</v>
      </c>
      <c r="I2654" s="3">
        <f t="shared" si="41"/>
        <v>2</v>
      </c>
      <c r="J2654" s="73">
        <v>1930</v>
      </c>
      <c r="K2654" s="73">
        <v>1923</v>
      </c>
      <c r="L2654" s="73">
        <v>1930</v>
      </c>
      <c r="M2654" s="73">
        <v>-5</v>
      </c>
      <c r="N2654" s="3" t="s">
        <v>16</v>
      </c>
    </row>
    <row r="2655" spans="1:14">
      <c r="A2655" s="1">
        <v>42732</v>
      </c>
      <c r="B2655" s="2">
        <v>0.66666666666666663</v>
      </c>
      <c r="C2655">
        <v>-2</v>
      </c>
      <c r="D2655">
        <v>1935</v>
      </c>
      <c r="E2655">
        <v>-2</v>
      </c>
      <c r="G2655">
        <v>22856</v>
      </c>
      <c r="I2655" s="3">
        <f t="shared" si="41"/>
        <v>2</v>
      </c>
      <c r="J2655" s="72">
        <v>1930</v>
      </c>
      <c r="K2655" s="72">
        <v>1923</v>
      </c>
      <c r="L2655" s="72">
        <v>1930</v>
      </c>
      <c r="M2655" s="72">
        <v>-5</v>
      </c>
      <c r="N2655" s="86" t="s">
        <v>89</v>
      </c>
    </row>
    <row r="2656" spans="1:14">
      <c r="A2656" s="69">
        <v>42733</v>
      </c>
      <c r="B2656" s="70">
        <v>0.66666666666666663</v>
      </c>
      <c r="C2656" s="71">
        <v>0</v>
      </c>
      <c r="D2656" s="71">
        <v>1943</v>
      </c>
      <c r="E2656" s="71">
        <v>2</v>
      </c>
      <c r="F2656" s="71">
        <v>-16</v>
      </c>
      <c r="G2656" s="71">
        <v>22840</v>
      </c>
      <c r="H2656" s="71">
        <f>SUM(F2626:F2656)</f>
        <v>34</v>
      </c>
      <c r="I2656" s="3">
        <f t="shared" si="41"/>
        <v>2</v>
      </c>
      <c r="J2656" s="3">
        <v>1943</v>
      </c>
      <c r="K2656" s="3">
        <v>1941</v>
      </c>
      <c r="L2656" s="3">
        <v>1945</v>
      </c>
    </row>
    <row r="2657" spans="1:13">
      <c r="A2657" s="4">
        <v>42737</v>
      </c>
      <c r="B2657" s="68">
        <v>0.45833333333333331</v>
      </c>
      <c r="C2657" s="3">
        <v>2</v>
      </c>
      <c r="D2657" s="59">
        <v>1949</v>
      </c>
      <c r="E2657" s="3">
        <v>2</v>
      </c>
      <c r="F2657" s="3"/>
      <c r="G2657" s="59">
        <v>22840</v>
      </c>
      <c r="I2657" s="3">
        <f t="shared" si="41"/>
        <v>2</v>
      </c>
      <c r="J2657" s="3">
        <v>1949</v>
      </c>
      <c r="K2657" s="3">
        <v>1950</v>
      </c>
      <c r="L2657" s="3">
        <v>1958</v>
      </c>
      <c r="M2657" s="3"/>
    </row>
    <row r="2658" spans="1:13">
      <c r="A2658" s="1">
        <v>42737</v>
      </c>
      <c r="B2658" s="2">
        <v>0.70833333333333337</v>
      </c>
      <c r="C2658">
        <v>-1</v>
      </c>
      <c r="D2658">
        <v>1957</v>
      </c>
      <c r="E2658">
        <v>-3</v>
      </c>
      <c r="F2658">
        <v>16</v>
      </c>
      <c r="G2658" s="3">
        <v>22856</v>
      </c>
      <c r="I2658" s="3">
        <f t="shared" si="41"/>
        <v>3</v>
      </c>
      <c r="J2658" s="72">
        <v>1956</v>
      </c>
      <c r="K2658" s="72">
        <v>1953</v>
      </c>
      <c r="L2658" s="72">
        <v>1953</v>
      </c>
      <c r="M2658" s="72">
        <v>-1</v>
      </c>
    </row>
    <row r="2659" spans="1:13">
      <c r="A2659" s="1">
        <v>42738</v>
      </c>
      <c r="B2659" s="2">
        <v>0.375</v>
      </c>
      <c r="C2659">
        <v>2</v>
      </c>
      <c r="D2659">
        <v>1964</v>
      </c>
      <c r="E2659">
        <v>3</v>
      </c>
      <c r="F2659">
        <v>-7</v>
      </c>
      <c r="G2659" s="3">
        <v>22849</v>
      </c>
      <c r="I2659" s="3">
        <f t="shared" si="41"/>
        <v>3</v>
      </c>
      <c r="J2659" s="72">
        <v>1966</v>
      </c>
      <c r="K2659" s="72">
        <v>1966</v>
      </c>
      <c r="L2659" s="72">
        <v>1979</v>
      </c>
      <c r="M2659" s="72">
        <v>-2</v>
      </c>
    </row>
    <row r="2660" spans="1:13">
      <c r="A2660" s="1">
        <v>42738</v>
      </c>
      <c r="B2660" s="2">
        <v>0.66666666666666663</v>
      </c>
      <c r="C2660">
        <v>-1</v>
      </c>
      <c r="D2660">
        <v>1979</v>
      </c>
      <c r="E2660">
        <v>-3</v>
      </c>
      <c r="F2660">
        <v>30</v>
      </c>
      <c r="G2660">
        <v>22879</v>
      </c>
      <c r="I2660" s="3">
        <f t="shared" si="41"/>
        <v>3</v>
      </c>
      <c r="J2660" s="3">
        <v>1977</v>
      </c>
      <c r="K2660" s="3">
        <v>1976</v>
      </c>
      <c r="L2660" s="3">
        <v>1992</v>
      </c>
      <c r="M2660" s="3"/>
    </row>
    <row r="2661" spans="1:13">
      <c r="A2661" s="1">
        <v>42738</v>
      </c>
      <c r="B2661" s="2">
        <v>0.70833333333333337</v>
      </c>
      <c r="C2661">
        <v>2</v>
      </c>
      <c r="D2661">
        <v>1984</v>
      </c>
      <c r="E2661">
        <v>3</v>
      </c>
      <c r="F2661">
        <v>-5</v>
      </c>
      <c r="G2661">
        <v>22874</v>
      </c>
      <c r="I2661" s="3">
        <f t="shared" si="41"/>
        <v>3</v>
      </c>
      <c r="J2661" s="72">
        <v>1989</v>
      </c>
      <c r="K2661" s="72">
        <v>1988</v>
      </c>
      <c r="L2661" s="72">
        <v>1988</v>
      </c>
      <c r="M2661" s="72">
        <v>-4</v>
      </c>
    </row>
    <row r="2662" spans="1:13">
      <c r="A2662" s="1">
        <v>42739</v>
      </c>
      <c r="B2662" s="2">
        <v>0.45833333333333331</v>
      </c>
      <c r="C2662">
        <v>-1</v>
      </c>
      <c r="D2662">
        <v>1986</v>
      </c>
      <c r="E2662">
        <v>-3</v>
      </c>
      <c r="F2662">
        <v>4</v>
      </c>
      <c r="G2662">
        <v>22878</v>
      </c>
      <c r="I2662" s="3">
        <f t="shared" si="41"/>
        <v>3</v>
      </c>
      <c r="J2662" s="74">
        <v>1989</v>
      </c>
      <c r="K2662" s="74">
        <v>1985</v>
      </c>
      <c r="L2662" s="74">
        <v>1992</v>
      </c>
      <c r="M2662" s="74">
        <v>3</v>
      </c>
    </row>
    <row r="2663" spans="1:13">
      <c r="A2663" s="1">
        <v>42739</v>
      </c>
      <c r="B2663" s="2">
        <v>0.75</v>
      </c>
      <c r="C2663">
        <v>2</v>
      </c>
      <c r="D2663">
        <v>1997</v>
      </c>
      <c r="E2663">
        <v>3</v>
      </c>
      <c r="F2663">
        <v>-11</v>
      </c>
      <c r="G2663">
        <v>22867</v>
      </c>
      <c r="I2663" s="3">
        <f t="shared" si="41"/>
        <v>3</v>
      </c>
      <c r="J2663" s="3">
        <v>1997</v>
      </c>
      <c r="K2663" s="3">
        <v>1992</v>
      </c>
      <c r="L2663" s="3">
        <v>1995</v>
      </c>
    </row>
    <row r="2664" spans="1:13">
      <c r="A2664" s="1">
        <v>42740</v>
      </c>
      <c r="B2664" s="2">
        <v>0.375</v>
      </c>
      <c r="C2664">
        <v>-1</v>
      </c>
      <c r="D2664">
        <v>1994</v>
      </c>
      <c r="E2664">
        <v>-3</v>
      </c>
      <c r="F2664">
        <v>-6</v>
      </c>
      <c r="G2664">
        <v>22861</v>
      </c>
      <c r="I2664" s="3">
        <f t="shared" si="41"/>
        <v>3</v>
      </c>
      <c r="J2664" s="3">
        <v>1993</v>
      </c>
      <c r="K2664" s="3">
        <v>1986</v>
      </c>
      <c r="L2664" s="3">
        <v>1994</v>
      </c>
    </row>
    <row r="2665" spans="1:13">
      <c r="A2665" s="1">
        <v>42740</v>
      </c>
      <c r="B2665" s="2">
        <v>0.5</v>
      </c>
      <c r="C2665">
        <v>2</v>
      </c>
      <c r="D2665">
        <v>1998</v>
      </c>
      <c r="E2665">
        <v>3</v>
      </c>
      <c r="F2665">
        <v>-4</v>
      </c>
      <c r="G2665">
        <v>22857</v>
      </c>
      <c r="I2665" s="3">
        <f t="shared" si="41"/>
        <v>3</v>
      </c>
      <c r="J2665" s="3">
        <v>2000</v>
      </c>
      <c r="K2665" s="3">
        <v>1997</v>
      </c>
      <c r="L2665" s="3">
        <v>2002</v>
      </c>
    </row>
    <row r="2666" spans="1:13">
      <c r="A2666" s="1">
        <v>42740</v>
      </c>
      <c r="B2666" s="2">
        <v>0.58333333333333337</v>
      </c>
      <c r="C2666">
        <v>-1</v>
      </c>
      <c r="D2666">
        <v>1997</v>
      </c>
      <c r="E2666">
        <v>-3</v>
      </c>
      <c r="F2666">
        <v>-2</v>
      </c>
      <c r="G2666">
        <v>22855</v>
      </c>
      <c r="I2666" s="3">
        <f t="shared" si="41"/>
        <v>3</v>
      </c>
      <c r="J2666" s="3">
        <v>1995</v>
      </c>
      <c r="K2666" s="3">
        <v>1995</v>
      </c>
      <c r="L2666" s="3">
        <v>2001</v>
      </c>
    </row>
    <row r="2667" spans="1:13">
      <c r="A2667" s="1">
        <v>42740</v>
      </c>
      <c r="B2667" s="2">
        <v>0.66666666666666663</v>
      </c>
      <c r="C2667">
        <v>2</v>
      </c>
      <c r="D2667">
        <v>2004</v>
      </c>
      <c r="E2667">
        <v>3</v>
      </c>
      <c r="F2667">
        <v>-7</v>
      </c>
      <c r="G2667">
        <v>22848</v>
      </c>
      <c r="I2667" s="3">
        <f t="shared" si="41"/>
        <v>3</v>
      </c>
      <c r="J2667" s="3">
        <v>2008</v>
      </c>
      <c r="K2667" s="3">
        <v>1994</v>
      </c>
      <c r="L2667" s="3">
        <v>2008</v>
      </c>
    </row>
    <row r="2668" spans="1:13">
      <c r="A2668" s="1">
        <v>42740</v>
      </c>
      <c r="B2668" s="2">
        <v>0.70833333333333337</v>
      </c>
      <c r="C2668">
        <v>-1</v>
      </c>
      <c r="D2668">
        <v>2001</v>
      </c>
      <c r="E2668">
        <v>-3</v>
      </c>
      <c r="F2668">
        <v>-6</v>
      </c>
      <c r="G2668">
        <v>22842</v>
      </c>
      <c r="I2668" s="3">
        <f t="shared" si="41"/>
        <v>3</v>
      </c>
      <c r="J2668" s="3">
        <v>1993</v>
      </c>
      <c r="K2668" s="3">
        <v>1998</v>
      </c>
      <c r="L2668" s="3">
        <v>2002</v>
      </c>
      <c r="M2668" s="3"/>
    </row>
    <row r="2669" spans="1:13">
      <c r="A2669" s="1">
        <v>42744</v>
      </c>
      <c r="B2669" s="2">
        <v>0.5</v>
      </c>
      <c r="C2669">
        <v>2</v>
      </c>
      <c r="D2669">
        <v>2003</v>
      </c>
      <c r="E2669">
        <v>3</v>
      </c>
      <c r="F2669">
        <v>-2</v>
      </c>
      <c r="G2669">
        <v>22840</v>
      </c>
      <c r="I2669" s="3">
        <f t="shared" si="41"/>
        <v>3</v>
      </c>
      <c r="J2669" s="72">
        <v>2001</v>
      </c>
      <c r="K2669" s="72">
        <v>1999</v>
      </c>
      <c r="L2669" s="72">
        <v>2002</v>
      </c>
      <c r="M2669" s="72">
        <v>-1</v>
      </c>
    </row>
    <row r="2670" spans="1:13">
      <c r="A2670" s="1">
        <v>42744</v>
      </c>
      <c r="B2670" s="2">
        <v>0.54166666666666663</v>
      </c>
      <c r="C2670">
        <v>-1</v>
      </c>
      <c r="D2670">
        <v>2001</v>
      </c>
      <c r="E2670">
        <v>-3</v>
      </c>
      <c r="F2670">
        <v>-4</v>
      </c>
      <c r="G2670">
        <v>22836</v>
      </c>
      <c r="I2670" s="3">
        <f t="shared" si="41"/>
        <v>3</v>
      </c>
      <c r="J2670" s="3">
        <v>2001</v>
      </c>
      <c r="K2670" s="3">
        <v>2001</v>
      </c>
      <c r="L2670" s="3">
        <v>2006</v>
      </c>
    </row>
    <row r="2671" spans="1:13">
      <c r="A2671" s="1">
        <v>42744</v>
      </c>
      <c r="B2671" s="2">
        <v>0.70833333333333337</v>
      </c>
      <c r="C2671">
        <v>2</v>
      </c>
      <c r="D2671">
        <v>2006</v>
      </c>
      <c r="E2671">
        <v>3</v>
      </c>
      <c r="F2671">
        <v>-5</v>
      </c>
      <c r="G2671">
        <v>22831</v>
      </c>
      <c r="I2671" s="3">
        <f t="shared" si="41"/>
        <v>3</v>
      </c>
      <c r="J2671" s="3">
        <v>2009</v>
      </c>
      <c r="K2671" s="3">
        <v>2010</v>
      </c>
      <c r="L2671" s="3">
        <v>2015</v>
      </c>
    </row>
    <row r="2672" spans="1:13">
      <c r="A2672" s="1">
        <v>42745</v>
      </c>
      <c r="B2672" s="2">
        <v>0.70833333333333337</v>
      </c>
      <c r="C2672">
        <v>-1</v>
      </c>
      <c r="D2672">
        <v>2028</v>
      </c>
      <c r="E2672">
        <v>-3</v>
      </c>
      <c r="F2672">
        <v>44</v>
      </c>
      <c r="G2672">
        <v>22875</v>
      </c>
      <c r="I2672" s="3">
        <f t="shared" si="41"/>
        <v>3</v>
      </c>
      <c r="J2672" s="3">
        <v>2027</v>
      </c>
      <c r="K2672" s="3">
        <v>2022</v>
      </c>
      <c r="L2672" s="3">
        <v>2030</v>
      </c>
    </row>
    <row r="2673" spans="1:14">
      <c r="A2673" s="1">
        <v>42747</v>
      </c>
      <c r="B2673" s="2">
        <v>0.375</v>
      </c>
      <c r="C2673">
        <v>-2</v>
      </c>
      <c r="D2673">
        <v>2025</v>
      </c>
      <c r="E2673">
        <v>-1</v>
      </c>
      <c r="G2673">
        <v>22875</v>
      </c>
      <c r="I2673" s="3">
        <f t="shared" si="41"/>
        <v>1</v>
      </c>
      <c r="J2673" s="74">
        <v>2026</v>
      </c>
      <c r="K2673" s="74">
        <v>2020</v>
      </c>
      <c r="L2673" s="74">
        <v>2032</v>
      </c>
      <c r="M2673" s="74">
        <v>1</v>
      </c>
    </row>
    <row r="2674" spans="1:14">
      <c r="A2674" s="1">
        <v>42747</v>
      </c>
      <c r="B2674" s="2">
        <v>0.58333333333333337</v>
      </c>
      <c r="C2674">
        <v>0</v>
      </c>
      <c r="D2674">
        <v>2036</v>
      </c>
      <c r="E2674">
        <v>2</v>
      </c>
      <c r="F2674">
        <v>-19</v>
      </c>
      <c r="G2674">
        <v>22856</v>
      </c>
      <c r="I2674" s="3">
        <f t="shared" si="41"/>
        <v>2</v>
      </c>
      <c r="J2674" s="73">
        <v>2043</v>
      </c>
      <c r="K2674" s="73">
        <v>2038</v>
      </c>
      <c r="L2674" s="73">
        <v>2044</v>
      </c>
      <c r="M2674" s="73">
        <v>-2</v>
      </c>
      <c r="N2674" t="s">
        <v>16</v>
      </c>
    </row>
    <row r="2675" spans="1:14">
      <c r="A2675" s="1">
        <v>42747</v>
      </c>
      <c r="B2675" s="2">
        <v>0.58333333333333337</v>
      </c>
      <c r="C2675">
        <v>2</v>
      </c>
      <c r="D2675">
        <v>2036</v>
      </c>
      <c r="E2675">
        <v>2</v>
      </c>
      <c r="G2675">
        <v>22856</v>
      </c>
      <c r="I2675" s="3">
        <f t="shared" si="41"/>
        <v>2</v>
      </c>
      <c r="J2675" s="72">
        <v>2043</v>
      </c>
      <c r="K2675" s="72">
        <v>2038</v>
      </c>
      <c r="L2675" s="72">
        <v>2044</v>
      </c>
      <c r="M2675" s="72">
        <v>-2</v>
      </c>
    </row>
    <row r="2676" spans="1:14">
      <c r="A2676" s="1">
        <v>42747</v>
      </c>
      <c r="B2676" s="2">
        <v>0.70833333333333337</v>
      </c>
      <c r="C2676">
        <v>0</v>
      </c>
      <c r="D2676">
        <v>2029</v>
      </c>
      <c r="E2676">
        <v>-2</v>
      </c>
      <c r="F2676">
        <v>-14</v>
      </c>
      <c r="G2676">
        <v>22842</v>
      </c>
      <c r="I2676" s="3">
        <f t="shared" si="41"/>
        <v>2</v>
      </c>
      <c r="J2676" s="73">
        <v>2020</v>
      </c>
      <c r="K2676" s="73">
        <v>2018</v>
      </c>
      <c r="L2676" s="73">
        <v>2024</v>
      </c>
      <c r="M2676" s="73">
        <v>-5</v>
      </c>
      <c r="N2676" t="s">
        <v>16</v>
      </c>
    </row>
    <row r="2677" spans="1:14">
      <c r="A2677" s="1">
        <v>42751</v>
      </c>
      <c r="B2677" s="2">
        <v>0.375</v>
      </c>
      <c r="C2677">
        <v>-2</v>
      </c>
      <c r="D2677">
        <v>2013</v>
      </c>
      <c r="E2677">
        <v>-2</v>
      </c>
      <c r="G2677">
        <v>22842</v>
      </c>
      <c r="I2677" s="3">
        <f t="shared" si="41"/>
        <v>2</v>
      </c>
      <c r="J2677" s="72">
        <v>2009</v>
      </c>
      <c r="K2677" s="72">
        <v>2002</v>
      </c>
      <c r="L2677" s="72">
        <v>2011</v>
      </c>
      <c r="M2677" s="72">
        <v>-2</v>
      </c>
    </row>
    <row r="2678" spans="1:14">
      <c r="A2678" s="1">
        <v>42751</v>
      </c>
      <c r="B2678" s="2">
        <v>0.58333333333333337</v>
      </c>
      <c r="C2678">
        <v>0</v>
      </c>
      <c r="D2678">
        <v>2023</v>
      </c>
      <c r="E2678">
        <v>2</v>
      </c>
      <c r="F2678">
        <v>-20</v>
      </c>
      <c r="G2678">
        <v>22822</v>
      </c>
      <c r="I2678" s="3">
        <f t="shared" si="41"/>
        <v>2</v>
      </c>
      <c r="J2678" s="73">
        <v>2028</v>
      </c>
      <c r="K2678" s="73">
        <v>2028</v>
      </c>
      <c r="L2678" s="73">
        <v>2034</v>
      </c>
      <c r="M2678" s="73">
        <v>-5</v>
      </c>
      <c r="N2678" t="s">
        <v>16</v>
      </c>
    </row>
    <row r="2679" spans="1:14">
      <c r="A2679" s="1">
        <v>42752</v>
      </c>
      <c r="B2679" s="2">
        <v>0.58333333333333337</v>
      </c>
      <c r="C2679">
        <v>2</v>
      </c>
      <c r="D2679">
        <v>2025</v>
      </c>
      <c r="E2679">
        <v>2</v>
      </c>
      <c r="G2679">
        <v>22822</v>
      </c>
      <c r="I2679" s="3">
        <f t="shared" si="41"/>
        <v>2</v>
      </c>
      <c r="J2679">
        <v>2028</v>
      </c>
      <c r="K2679">
        <v>2022</v>
      </c>
      <c r="L2679">
        <v>2028</v>
      </c>
    </row>
    <row r="2680" spans="1:14">
      <c r="A2680" s="1">
        <v>42753</v>
      </c>
      <c r="B2680" s="2">
        <v>0.66666666666666663</v>
      </c>
      <c r="C2680">
        <v>-2</v>
      </c>
      <c r="D2680">
        <v>2020</v>
      </c>
      <c r="E2680">
        <v>-4</v>
      </c>
      <c r="F2680">
        <v>-10</v>
      </c>
      <c r="G2680">
        <v>22812</v>
      </c>
      <c r="I2680" s="3">
        <f t="shared" si="41"/>
        <v>4</v>
      </c>
      <c r="J2680" s="3">
        <v>2020</v>
      </c>
      <c r="K2680" s="3">
        <v>2008</v>
      </c>
      <c r="L2680" s="3">
        <v>2021</v>
      </c>
      <c r="M2680" s="3"/>
    </row>
    <row r="2681" spans="1:14">
      <c r="A2681" s="1">
        <v>42754</v>
      </c>
      <c r="B2681" s="2">
        <v>0.5</v>
      </c>
      <c r="C2681">
        <v>1</v>
      </c>
      <c r="D2681">
        <v>2014</v>
      </c>
      <c r="E2681">
        <v>3</v>
      </c>
      <c r="F2681">
        <v>12</v>
      </c>
      <c r="G2681">
        <v>22824</v>
      </c>
      <c r="I2681" s="3">
        <f t="shared" si="41"/>
        <v>3</v>
      </c>
      <c r="J2681" s="74">
        <v>2012</v>
      </c>
      <c r="K2681" s="74">
        <v>2012</v>
      </c>
      <c r="L2681" s="74">
        <v>2016</v>
      </c>
      <c r="M2681" s="74">
        <v>2</v>
      </c>
    </row>
    <row r="2682" spans="1:14">
      <c r="A2682" s="1">
        <v>42758</v>
      </c>
      <c r="B2682" s="2">
        <v>0.375</v>
      </c>
      <c r="C2682">
        <v>0</v>
      </c>
      <c r="D2682">
        <v>2003</v>
      </c>
      <c r="E2682">
        <v>-1</v>
      </c>
      <c r="F2682">
        <v>-11</v>
      </c>
      <c r="G2682">
        <v>22813</v>
      </c>
      <c r="I2682" s="3">
        <f t="shared" si="41"/>
        <v>1</v>
      </c>
      <c r="J2682" s="3">
        <v>2004</v>
      </c>
      <c r="K2682" s="3">
        <v>1996</v>
      </c>
      <c r="L2682" s="3">
        <v>2006</v>
      </c>
      <c r="N2682" t="s">
        <v>16</v>
      </c>
    </row>
    <row r="2683" spans="1:14">
      <c r="A2683" s="1">
        <v>42758</v>
      </c>
      <c r="B2683" s="2">
        <v>0.54166666666666663</v>
      </c>
      <c r="C2683">
        <v>1</v>
      </c>
      <c r="D2683">
        <v>2007</v>
      </c>
      <c r="E2683">
        <v>1</v>
      </c>
      <c r="G2683">
        <v>22813</v>
      </c>
      <c r="I2683" s="3">
        <f t="shared" si="41"/>
        <v>1</v>
      </c>
      <c r="J2683" s="3">
        <v>2008</v>
      </c>
      <c r="K2683" s="3">
        <v>2007</v>
      </c>
      <c r="L2683" s="3">
        <v>2011</v>
      </c>
    </row>
    <row r="2684" spans="1:14">
      <c r="A2684" s="1">
        <v>42758</v>
      </c>
      <c r="B2684" s="2">
        <v>0.625</v>
      </c>
      <c r="C2684">
        <v>-2</v>
      </c>
      <c r="D2684">
        <v>2004</v>
      </c>
      <c r="E2684">
        <v>-3</v>
      </c>
      <c r="F2684">
        <v>-3</v>
      </c>
      <c r="G2684">
        <v>22810</v>
      </c>
      <c r="I2684" s="3">
        <f t="shared" si="41"/>
        <v>3</v>
      </c>
      <c r="J2684" s="3">
        <v>2001</v>
      </c>
      <c r="K2684" s="3">
        <v>1998</v>
      </c>
      <c r="L2684" s="3">
        <v>2006</v>
      </c>
    </row>
    <row r="2685" spans="1:14">
      <c r="A2685" s="1">
        <v>42759</v>
      </c>
      <c r="B2685" s="2">
        <v>0.45833333333333331</v>
      </c>
      <c r="C2685">
        <v>1</v>
      </c>
      <c r="D2685">
        <v>2001</v>
      </c>
      <c r="E2685">
        <v>3</v>
      </c>
      <c r="F2685">
        <v>6</v>
      </c>
      <c r="G2685">
        <v>22816</v>
      </c>
      <c r="I2685" s="3">
        <f t="shared" si="41"/>
        <v>3</v>
      </c>
      <c r="J2685" s="72">
        <v>2005</v>
      </c>
      <c r="K2685" s="72">
        <v>2003</v>
      </c>
      <c r="L2685" s="72">
        <v>2007</v>
      </c>
      <c r="M2685" s="72">
        <v>-2</v>
      </c>
    </row>
    <row r="2686" spans="1:14">
      <c r="A2686" s="1">
        <v>42761</v>
      </c>
      <c r="B2686" s="2">
        <v>0.54166666666666663</v>
      </c>
      <c r="C2686">
        <v>-1</v>
      </c>
      <c r="D2686">
        <v>2088</v>
      </c>
      <c r="E2686">
        <v>-2</v>
      </c>
      <c r="F2686">
        <v>87</v>
      </c>
      <c r="G2686">
        <v>22903</v>
      </c>
      <c r="I2686" s="3">
        <f t="shared" si="41"/>
        <v>2</v>
      </c>
      <c r="J2686" s="3">
        <v>2087</v>
      </c>
      <c r="K2686" s="3">
        <v>2083</v>
      </c>
      <c r="L2686" s="3">
        <v>2091</v>
      </c>
    </row>
    <row r="2687" spans="1:14">
      <c r="A2687" s="1">
        <v>42765</v>
      </c>
      <c r="B2687" s="2">
        <v>0.41666666666666669</v>
      </c>
      <c r="C2687">
        <v>0</v>
      </c>
      <c r="D2687">
        <v>2080</v>
      </c>
      <c r="E2687">
        <v>1</v>
      </c>
      <c r="F2687">
        <v>8</v>
      </c>
      <c r="G2687">
        <v>22911</v>
      </c>
      <c r="I2687" s="3">
        <f t="shared" si="41"/>
        <v>1</v>
      </c>
      <c r="J2687" s="3">
        <v>2078</v>
      </c>
      <c r="K2687" s="3">
        <v>2071</v>
      </c>
      <c r="L2687" s="3">
        <v>2080</v>
      </c>
      <c r="N2687" t="s">
        <v>16</v>
      </c>
    </row>
    <row r="2688" spans="1:14">
      <c r="A2688" s="1">
        <v>42766</v>
      </c>
      <c r="B2688" s="2">
        <v>0.45833333333333331</v>
      </c>
      <c r="C2688">
        <v>2</v>
      </c>
      <c r="D2688">
        <v>2070</v>
      </c>
      <c r="E2688">
        <v>2</v>
      </c>
      <c r="G2688">
        <v>22911</v>
      </c>
      <c r="I2688" s="3">
        <f t="shared" si="41"/>
        <v>2</v>
      </c>
      <c r="J2688" s="72">
        <v>2073</v>
      </c>
      <c r="K2688" s="72">
        <v>2071</v>
      </c>
      <c r="L2688" s="72">
        <v>2078</v>
      </c>
      <c r="M2688" s="72">
        <v>-1</v>
      </c>
    </row>
    <row r="2689" spans="1:14">
      <c r="A2689" s="69">
        <v>42766</v>
      </c>
      <c r="B2689" s="70">
        <v>0.66666666666666663</v>
      </c>
      <c r="C2689" s="71">
        <v>-1</v>
      </c>
      <c r="D2689" s="71">
        <v>2068</v>
      </c>
      <c r="E2689" s="71">
        <v>-3</v>
      </c>
      <c r="F2689" s="71">
        <v>-4</v>
      </c>
      <c r="G2689" s="71">
        <v>22907</v>
      </c>
      <c r="H2689" s="71">
        <f>SUM(F2657:F2689)</f>
        <v>67</v>
      </c>
      <c r="I2689" s="3">
        <f t="shared" si="41"/>
        <v>3</v>
      </c>
      <c r="J2689" s="72">
        <v>2064</v>
      </c>
      <c r="K2689" s="72">
        <v>2057</v>
      </c>
      <c r="L2689" s="72">
        <v>2067</v>
      </c>
      <c r="M2689" s="72">
        <v>-1</v>
      </c>
    </row>
    <row r="2690" spans="1:14">
      <c r="A2690" s="1">
        <v>42767</v>
      </c>
      <c r="B2690" s="68">
        <v>0.375</v>
      </c>
      <c r="C2690" s="3">
        <v>0</v>
      </c>
      <c r="D2690" s="59">
        <v>2078</v>
      </c>
      <c r="E2690" s="3">
        <v>1</v>
      </c>
      <c r="F2690" s="3">
        <v>-10</v>
      </c>
      <c r="G2690" s="59">
        <v>22897</v>
      </c>
      <c r="I2690" s="3">
        <f t="shared" si="41"/>
        <v>1</v>
      </c>
      <c r="J2690" s="3">
        <v>2080</v>
      </c>
      <c r="K2690" s="3">
        <v>2073</v>
      </c>
      <c r="L2690" s="3">
        <v>2085</v>
      </c>
      <c r="M2690" s="3"/>
      <c r="N2690" s="3" t="s">
        <v>16</v>
      </c>
    </row>
    <row r="2691" spans="1:14">
      <c r="A2691" s="1">
        <v>42767</v>
      </c>
      <c r="B2691" s="2">
        <v>0.375</v>
      </c>
      <c r="C2691">
        <v>2</v>
      </c>
      <c r="D2691">
        <v>2078</v>
      </c>
      <c r="E2691">
        <v>2</v>
      </c>
      <c r="G2691" s="3">
        <v>22897</v>
      </c>
      <c r="I2691" s="3">
        <f t="shared" si="41"/>
        <v>2</v>
      </c>
      <c r="J2691" s="3">
        <v>2080</v>
      </c>
      <c r="K2691" s="3">
        <v>2073</v>
      </c>
      <c r="L2691" s="3">
        <v>2085</v>
      </c>
      <c r="M2691" s="3"/>
      <c r="N2691" s="3"/>
    </row>
    <row r="2692" spans="1:14">
      <c r="A2692" s="1">
        <v>42768</v>
      </c>
      <c r="B2692" s="2">
        <v>0.375</v>
      </c>
      <c r="C2692">
        <v>-2</v>
      </c>
      <c r="D2692">
        <v>2081</v>
      </c>
      <c r="E2692">
        <v>-4</v>
      </c>
      <c r="F2692">
        <v>6</v>
      </c>
      <c r="G2692">
        <v>22903</v>
      </c>
      <c r="I2692" s="3">
        <f t="shared" ref="I2692:I2755" si="42">ABS(E2692)</f>
        <v>4</v>
      </c>
      <c r="J2692" s="3">
        <v>2081</v>
      </c>
      <c r="K2692" s="3">
        <v>2079</v>
      </c>
      <c r="L2692" s="3">
        <v>2086</v>
      </c>
      <c r="M2692" s="3"/>
      <c r="N2692" s="3"/>
    </row>
    <row r="2693" spans="1:14">
      <c r="A2693" s="1">
        <v>42772</v>
      </c>
      <c r="B2693" s="2">
        <v>0.375</v>
      </c>
      <c r="C2693">
        <v>0</v>
      </c>
      <c r="D2693">
        <v>2083</v>
      </c>
      <c r="E2693">
        <v>2</v>
      </c>
      <c r="F2693">
        <v>-4</v>
      </c>
      <c r="G2693">
        <v>22899</v>
      </c>
      <c r="I2693" s="3">
        <f t="shared" si="42"/>
        <v>2</v>
      </c>
      <c r="J2693" s="3">
        <v>2082</v>
      </c>
      <c r="K2693" s="3">
        <v>2075</v>
      </c>
      <c r="L2693" s="3">
        <v>2085</v>
      </c>
      <c r="M2693" s="3"/>
      <c r="N2693" s="3" t="s">
        <v>16</v>
      </c>
    </row>
    <row r="2694" spans="1:14">
      <c r="A2694" s="1">
        <v>42773</v>
      </c>
      <c r="B2694" s="2">
        <v>0.375</v>
      </c>
      <c r="C2694">
        <v>-1</v>
      </c>
      <c r="D2694">
        <v>2091</v>
      </c>
      <c r="E2694">
        <v>-1</v>
      </c>
      <c r="G2694">
        <v>22899</v>
      </c>
      <c r="I2694" s="3">
        <f t="shared" si="42"/>
        <v>1</v>
      </c>
      <c r="J2694" s="74">
        <v>2092</v>
      </c>
      <c r="K2694" s="74">
        <v>2082</v>
      </c>
      <c r="L2694" s="74">
        <v>2094</v>
      </c>
      <c r="M2694" s="74">
        <v>1</v>
      </c>
    </row>
    <row r="2695" spans="1:14">
      <c r="A2695" s="1">
        <v>42773</v>
      </c>
      <c r="B2695" s="2">
        <v>0.58333333333333337</v>
      </c>
      <c r="C2695">
        <v>2</v>
      </c>
      <c r="D2695">
        <v>2092</v>
      </c>
      <c r="E2695">
        <v>3</v>
      </c>
      <c r="F2695">
        <v>-1</v>
      </c>
      <c r="G2695">
        <v>22898</v>
      </c>
      <c r="I2695" s="3">
        <f t="shared" si="42"/>
        <v>3</v>
      </c>
      <c r="J2695" s="74">
        <v>2091</v>
      </c>
      <c r="K2695" s="74">
        <v>2086</v>
      </c>
      <c r="L2695" s="74">
        <v>2091</v>
      </c>
      <c r="M2695" s="74">
        <v>1</v>
      </c>
    </row>
    <row r="2696" spans="1:14">
      <c r="A2696" s="1">
        <v>42773</v>
      </c>
      <c r="B2696" s="2">
        <v>0.625</v>
      </c>
      <c r="C2696">
        <v>-1</v>
      </c>
      <c r="D2696">
        <v>2089</v>
      </c>
      <c r="E2696">
        <v>-3</v>
      </c>
      <c r="F2696">
        <v>-6</v>
      </c>
      <c r="G2696">
        <v>22892</v>
      </c>
      <c r="I2696" s="3">
        <f t="shared" si="42"/>
        <v>3</v>
      </c>
      <c r="J2696" s="3">
        <v>2086</v>
      </c>
      <c r="K2696" s="3">
        <v>2085</v>
      </c>
      <c r="L2696" s="3">
        <v>2104</v>
      </c>
      <c r="M2696" s="3"/>
    </row>
    <row r="2697" spans="1:14">
      <c r="A2697" s="1">
        <v>42773</v>
      </c>
      <c r="B2697" s="2">
        <v>0.66666666666666663</v>
      </c>
      <c r="C2697">
        <v>0</v>
      </c>
      <c r="D2697">
        <v>2094</v>
      </c>
      <c r="E2697">
        <v>1</v>
      </c>
      <c r="F2697">
        <v>-5</v>
      </c>
      <c r="G2697">
        <v>22887</v>
      </c>
      <c r="I2697" s="3">
        <f t="shared" si="42"/>
        <v>1</v>
      </c>
      <c r="J2697" s="3">
        <v>2099</v>
      </c>
      <c r="K2697" s="3">
        <v>2088</v>
      </c>
      <c r="L2697" s="3">
        <v>2101</v>
      </c>
      <c r="M2697" s="3"/>
      <c r="N2697" s="3" t="s">
        <v>16</v>
      </c>
    </row>
    <row r="2698" spans="1:14">
      <c r="A2698" s="1">
        <v>42773</v>
      </c>
      <c r="B2698" s="2">
        <v>0.66666666666666663</v>
      </c>
      <c r="C2698">
        <v>2</v>
      </c>
      <c r="D2698">
        <v>2094</v>
      </c>
      <c r="E2698">
        <v>2</v>
      </c>
      <c r="G2698">
        <v>22887</v>
      </c>
      <c r="I2698" s="3">
        <f t="shared" si="42"/>
        <v>2</v>
      </c>
      <c r="J2698" s="3">
        <v>2099</v>
      </c>
      <c r="K2698" s="3">
        <v>2088</v>
      </c>
      <c r="L2698" s="3">
        <v>2101</v>
      </c>
      <c r="M2698" s="3"/>
      <c r="N2698" s="3"/>
    </row>
    <row r="2699" spans="1:14">
      <c r="A2699" s="1">
        <v>42776</v>
      </c>
      <c r="B2699" s="2">
        <v>0.58333333333333337</v>
      </c>
      <c r="C2699">
        <v>-1</v>
      </c>
      <c r="D2699">
        <v>2154</v>
      </c>
      <c r="E2699">
        <v>-3</v>
      </c>
      <c r="F2699">
        <v>120</v>
      </c>
      <c r="G2699">
        <v>23007</v>
      </c>
      <c r="I2699" s="3">
        <f t="shared" si="42"/>
        <v>3</v>
      </c>
      <c r="J2699" s="74">
        <v>2155</v>
      </c>
      <c r="K2699" s="74">
        <v>2152</v>
      </c>
      <c r="L2699" s="74">
        <v>2161</v>
      </c>
      <c r="M2699" s="74">
        <v>1</v>
      </c>
    </row>
    <row r="2700" spans="1:14">
      <c r="A2700" s="1">
        <v>42779</v>
      </c>
      <c r="B2700" s="2">
        <v>0.41666666666666669</v>
      </c>
      <c r="C2700">
        <v>0</v>
      </c>
      <c r="D2700">
        <v>2164</v>
      </c>
      <c r="E2700">
        <v>1</v>
      </c>
      <c r="F2700">
        <v>-10</v>
      </c>
      <c r="G2700">
        <v>22997</v>
      </c>
      <c r="I2700" s="3">
        <f t="shared" si="42"/>
        <v>1</v>
      </c>
      <c r="J2700" s="3">
        <v>2166</v>
      </c>
      <c r="K2700" s="3">
        <v>2162</v>
      </c>
      <c r="L2700" s="3">
        <v>2178</v>
      </c>
      <c r="N2700" t="s">
        <v>16</v>
      </c>
    </row>
    <row r="2701" spans="1:14">
      <c r="A2701" s="1">
        <v>42779</v>
      </c>
      <c r="B2701" s="2">
        <v>0.45833333333333331</v>
      </c>
      <c r="C2701">
        <v>2</v>
      </c>
      <c r="D2701">
        <v>2171</v>
      </c>
      <c r="E2701">
        <v>2</v>
      </c>
      <c r="G2701">
        <v>22997</v>
      </c>
      <c r="I2701" s="3">
        <f t="shared" si="42"/>
        <v>2</v>
      </c>
      <c r="J2701" s="72">
        <v>2177</v>
      </c>
      <c r="K2701" s="72">
        <v>2177</v>
      </c>
      <c r="L2701" s="72">
        <v>2192</v>
      </c>
      <c r="M2701" s="72">
        <v>-6</v>
      </c>
      <c r="N2701" s="86" t="s">
        <v>89</v>
      </c>
    </row>
    <row r="2702" spans="1:14">
      <c r="A2702" s="1">
        <v>42779</v>
      </c>
      <c r="B2702" s="2">
        <v>0.58333333333333337</v>
      </c>
      <c r="C2702">
        <v>-1</v>
      </c>
      <c r="D2702">
        <v>2180</v>
      </c>
      <c r="E2702">
        <v>-3</v>
      </c>
      <c r="F2702">
        <v>18</v>
      </c>
      <c r="G2702">
        <v>23015</v>
      </c>
      <c r="I2702" s="3">
        <f t="shared" si="42"/>
        <v>3</v>
      </c>
      <c r="J2702" s="3">
        <v>2175</v>
      </c>
      <c r="K2702" s="3">
        <v>2173</v>
      </c>
      <c r="L2702" s="3">
        <v>2180</v>
      </c>
      <c r="M2702" s="3"/>
    </row>
    <row r="2703" spans="1:14">
      <c r="A2703" s="1">
        <v>42780</v>
      </c>
      <c r="B2703" s="2">
        <v>0.66666666666666663</v>
      </c>
      <c r="C2703">
        <v>0</v>
      </c>
      <c r="D2703">
        <v>2185</v>
      </c>
      <c r="E2703">
        <v>1</v>
      </c>
      <c r="F2703">
        <v>-5</v>
      </c>
      <c r="G2703">
        <v>23010</v>
      </c>
      <c r="I2703" s="3">
        <f t="shared" si="42"/>
        <v>1</v>
      </c>
      <c r="J2703" s="3">
        <v>2188</v>
      </c>
      <c r="K2703" s="3">
        <v>2181</v>
      </c>
      <c r="L2703" s="3">
        <v>2192</v>
      </c>
      <c r="N2703" t="s">
        <v>16</v>
      </c>
    </row>
    <row r="2704" spans="1:14">
      <c r="A2704" s="1">
        <v>42782</v>
      </c>
      <c r="B2704" s="2">
        <v>0.375</v>
      </c>
      <c r="C2704">
        <v>2</v>
      </c>
      <c r="D2704">
        <v>2185</v>
      </c>
      <c r="E2704">
        <v>2</v>
      </c>
      <c r="G2704">
        <v>23010</v>
      </c>
      <c r="I2704" s="3">
        <f t="shared" si="42"/>
        <v>2</v>
      </c>
      <c r="J2704" s="74">
        <v>2184</v>
      </c>
      <c r="K2704" s="74">
        <v>2176</v>
      </c>
      <c r="L2704" s="74">
        <v>2187</v>
      </c>
      <c r="M2704" s="74">
        <v>1</v>
      </c>
    </row>
    <row r="2705" spans="1:14">
      <c r="A2705" s="1">
        <v>42782</v>
      </c>
      <c r="B2705" s="2">
        <v>0.41666666666666669</v>
      </c>
      <c r="C2705">
        <v>-1</v>
      </c>
      <c r="D2705">
        <v>2183</v>
      </c>
      <c r="E2705">
        <v>-3</v>
      </c>
      <c r="F2705">
        <v>-4</v>
      </c>
      <c r="G2705">
        <v>23006</v>
      </c>
      <c r="I2705" s="3">
        <f t="shared" si="42"/>
        <v>3</v>
      </c>
      <c r="J2705" s="3">
        <v>2183</v>
      </c>
      <c r="K2705" s="3">
        <v>2180</v>
      </c>
      <c r="L2705" s="3">
        <v>2195</v>
      </c>
      <c r="M2705" s="3"/>
    </row>
    <row r="2706" spans="1:14">
      <c r="A2706" s="1">
        <v>42782</v>
      </c>
      <c r="B2706" s="2">
        <v>0.45833333333333331</v>
      </c>
      <c r="C2706">
        <v>2</v>
      </c>
      <c r="D2706">
        <v>2188</v>
      </c>
      <c r="E2706">
        <v>3</v>
      </c>
      <c r="F2706">
        <v>-5</v>
      </c>
      <c r="G2706">
        <v>23001</v>
      </c>
      <c r="I2706" s="3">
        <f t="shared" si="42"/>
        <v>3</v>
      </c>
      <c r="J2706" s="72">
        <v>2194</v>
      </c>
      <c r="K2706" s="72">
        <v>2191</v>
      </c>
      <c r="L2706" s="72">
        <v>2199</v>
      </c>
      <c r="M2706" s="72">
        <v>-3</v>
      </c>
    </row>
    <row r="2707" spans="1:14">
      <c r="A2707" s="1">
        <v>42782</v>
      </c>
      <c r="B2707" s="2">
        <v>0.75</v>
      </c>
      <c r="C2707">
        <v>-1</v>
      </c>
      <c r="D2707">
        <v>2206</v>
      </c>
      <c r="E2707">
        <v>-3</v>
      </c>
      <c r="F2707">
        <v>36</v>
      </c>
      <c r="G2707">
        <v>23037</v>
      </c>
      <c r="I2707" s="3">
        <f t="shared" si="42"/>
        <v>3</v>
      </c>
      <c r="J2707" s="3">
        <v>2206</v>
      </c>
      <c r="K2707" s="3">
        <v>2209</v>
      </c>
      <c r="L2707" s="3">
        <v>2216</v>
      </c>
    </row>
    <row r="2708" spans="1:14">
      <c r="A2708" s="1">
        <v>42783</v>
      </c>
      <c r="B2708" s="2">
        <v>0.375</v>
      </c>
      <c r="C2708">
        <v>2</v>
      </c>
      <c r="D2708">
        <v>2212</v>
      </c>
      <c r="E2708">
        <v>3</v>
      </c>
      <c r="F2708">
        <v>-6</v>
      </c>
      <c r="G2708">
        <v>23031</v>
      </c>
      <c r="I2708" s="3">
        <f t="shared" si="42"/>
        <v>3</v>
      </c>
      <c r="J2708" s="3">
        <v>2214</v>
      </c>
      <c r="K2708" s="3">
        <v>2200</v>
      </c>
      <c r="L2708" s="3">
        <v>2219</v>
      </c>
    </row>
    <row r="2709" spans="1:14">
      <c r="A2709" s="1">
        <v>42783</v>
      </c>
      <c r="B2709" s="2">
        <v>0.41666666666666669</v>
      </c>
      <c r="C2709">
        <v>-1</v>
      </c>
      <c r="D2709">
        <v>2210</v>
      </c>
      <c r="E2709">
        <v>-3</v>
      </c>
      <c r="F2709">
        <v>-4</v>
      </c>
      <c r="G2709">
        <v>23027</v>
      </c>
      <c r="I2709" s="3">
        <f t="shared" si="42"/>
        <v>3</v>
      </c>
      <c r="J2709" s="72">
        <v>2205</v>
      </c>
      <c r="K2709" s="72">
        <v>2194</v>
      </c>
      <c r="L2709" s="72">
        <v>2207</v>
      </c>
      <c r="M2709" s="72">
        <v>-3</v>
      </c>
      <c r="N2709" s="3"/>
    </row>
    <row r="2710" spans="1:14">
      <c r="A2710" s="1">
        <v>42786</v>
      </c>
      <c r="B2710" s="2">
        <v>0.625</v>
      </c>
      <c r="C2710">
        <v>2</v>
      </c>
      <c r="D2710">
        <v>2193</v>
      </c>
      <c r="E2710">
        <v>3</v>
      </c>
      <c r="F2710">
        <v>17</v>
      </c>
      <c r="G2710">
        <v>23044</v>
      </c>
      <c r="I2710" s="3">
        <f t="shared" si="42"/>
        <v>3</v>
      </c>
      <c r="J2710" s="74">
        <v>2190</v>
      </c>
      <c r="K2710" s="74">
        <v>2188</v>
      </c>
      <c r="L2710" s="74">
        <v>2192</v>
      </c>
      <c r="M2710" s="74">
        <v>3</v>
      </c>
    </row>
    <row r="2711" spans="1:14">
      <c r="A2711" s="1">
        <v>42786</v>
      </c>
      <c r="B2711" s="2">
        <v>0.66666666666666663</v>
      </c>
      <c r="C2711">
        <v>-1</v>
      </c>
      <c r="D2711">
        <v>2190</v>
      </c>
      <c r="E2711">
        <v>-3</v>
      </c>
      <c r="F2711">
        <v>-6</v>
      </c>
      <c r="G2711">
        <v>23038</v>
      </c>
      <c r="I2711" s="3">
        <f t="shared" si="42"/>
        <v>3</v>
      </c>
      <c r="J2711" s="74">
        <v>2191</v>
      </c>
      <c r="K2711" s="74">
        <v>2188</v>
      </c>
      <c r="L2711" s="74">
        <v>2192</v>
      </c>
      <c r="M2711" s="74">
        <v>1</v>
      </c>
    </row>
    <row r="2712" spans="1:14">
      <c r="A2712" s="1">
        <v>42787</v>
      </c>
      <c r="B2712" s="2">
        <v>0.375</v>
      </c>
      <c r="C2712">
        <v>2</v>
      </c>
      <c r="D2712">
        <v>2194</v>
      </c>
      <c r="E2712">
        <v>3</v>
      </c>
      <c r="F2712">
        <v>-4</v>
      </c>
      <c r="G2712">
        <v>23034</v>
      </c>
      <c r="I2712" s="3">
        <f t="shared" si="42"/>
        <v>3</v>
      </c>
      <c r="J2712" s="74">
        <v>2192</v>
      </c>
      <c r="K2712" s="74">
        <v>2192</v>
      </c>
      <c r="L2712" s="74">
        <v>2221</v>
      </c>
      <c r="M2712" s="74">
        <v>2</v>
      </c>
    </row>
    <row r="2713" spans="1:14">
      <c r="A2713" s="1">
        <v>42788</v>
      </c>
      <c r="B2713" s="2">
        <v>0.58333333333333337</v>
      </c>
      <c r="C2713">
        <v>-1</v>
      </c>
      <c r="D2713">
        <v>2253</v>
      </c>
      <c r="E2713">
        <v>-3</v>
      </c>
      <c r="F2713">
        <v>118</v>
      </c>
      <c r="G2713">
        <v>23152</v>
      </c>
      <c r="I2713" s="3">
        <f t="shared" si="42"/>
        <v>3</v>
      </c>
      <c r="J2713" s="3">
        <v>2252</v>
      </c>
      <c r="K2713" s="3">
        <v>2240</v>
      </c>
      <c r="L2713" s="3">
        <v>2253</v>
      </c>
      <c r="M2713" s="3"/>
    </row>
    <row r="2714" spans="1:14">
      <c r="A2714" s="1">
        <v>42789</v>
      </c>
      <c r="B2714" s="2">
        <v>0.66666666666666663</v>
      </c>
      <c r="C2714">
        <v>0</v>
      </c>
      <c r="D2714">
        <v>2260</v>
      </c>
      <c r="E2714">
        <v>1</v>
      </c>
      <c r="F2714">
        <v>-7</v>
      </c>
      <c r="G2714">
        <v>23145</v>
      </c>
      <c r="I2714" s="3">
        <f t="shared" si="42"/>
        <v>1</v>
      </c>
      <c r="J2714" s="3">
        <v>2268</v>
      </c>
      <c r="K2714" s="3">
        <v>2252</v>
      </c>
      <c r="L2714" s="3">
        <v>2272</v>
      </c>
      <c r="N2714" t="s">
        <v>16</v>
      </c>
    </row>
    <row r="2715" spans="1:14">
      <c r="A2715" s="1">
        <v>42789</v>
      </c>
      <c r="B2715" s="2">
        <v>0.66666666666666663</v>
      </c>
      <c r="C2715">
        <v>2</v>
      </c>
      <c r="D2715">
        <v>2260</v>
      </c>
      <c r="E2715">
        <v>2</v>
      </c>
      <c r="G2715">
        <v>23145</v>
      </c>
      <c r="I2715" s="3">
        <f t="shared" si="42"/>
        <v>2</v>
      </c>
      <c r="J2715" s="3">
        <v>2268</v>
      </c>
      <c r="K2715" s="3">
        <v>2252</v>
      </c>
      <c r="L2715" s="3">
        <v>2272</v>
      </c>
    </row>
    <row r="2716" spans="1:14">
      <c r="A2716" s="1">
        <v>42790</v>
      </c>
      <c r="B2716" s="2">
        <v>0.41666666666666669</v>
      </c>
      <c r="C2716">
        <v>0</v>
      </c>
      <c r="D2716">
        <v>2239</v>
      </c>
      <c r="E2716">
        <v>-2</v>
      </c>
      <c r="F2716">
        <v>-42</v>
      </c>
      <c r="G2716">
        <v>23103</v>
      </c>
      <c r="I2716" s="3">
        <f t="shared" si="42"/>
        <v>2</v>
      </c>
      <c r="J2716" s="3">
        <v>2234</v>
      </c>
      <c r="K2716" s="3">
        <v>2229</v>
      </c>
      <c r="L2716" s="3">
        <v>2238</v>
      </c>
      <c r="N2716" t="s">
        <v>16</v>
      </c>
    </row>
    <row r="2717" spans="1:14">
      <c r="A2717" s="1">
        <v>42793</v>
      </c>
      <c r="B2717" s="2">
        <v>0.58333333333333337</v>
      </c>
      <c r="C2717">
        <v>1</v>
      </c>
      <c r="D2717">
        <v>2209</v>
      </c>
      <c r="E2717">
        <v>1</v>
      </c>
      <c r="G2717">
        <v>23103</v>
      </c>
      <c r="I2717" s="3">
        <f t="shared" si="42"/>
        <v>1</v>
      </c>
      <c r="J2717" s="3">
        <v>2213</v>
      </c>
      <c r="K2717" s="3">
        <v>2205</v>
      </c>
      <c r="L2717" s="3">
        <v>2214</v>
      </c>
    </row>
    <row r="2718" spans="1:14">
      <c r="A2718" s="1">
        <v>42794</v>
      </c>
      <c r="B2718" s="2">
        <v>0.41666666666666669</v>
      </c>
      <c r="C2718">
        <v>0</v>
      </c>
      <c r="D2718">
        <v>2205</v>
      </c>
      <c r="E2718">
        <v>-1</v>
      </c>
      <c r="F2718">
        <v>-4</v>
      </c>
      <c r="G2718">
        <v>23099</v>
      </c>
      <c r="I2718" s="3">
        <f t="shared" si="42"/>
        <v>1</v>
      </c>
      <c r="J2718" s="73">
        <v>2197</v>
      </c>
      <c r="K2718" s="73">
        <v>2184</v>
      </c>
      <c r="L2718" s="73">
        <v>2199</v>
      </c>
      <c r="M2718" s="73">
        <v>-6</v>
      </c>
      <c r="N2718" s="3" t="s">
        <v>16</v>
      </c>
    </row>
    <row r="2719" spans="1:14">
      <c r="A2719" s="1">
        <v>42794</v>
      </c>
      <c r="B2719" s="2">
        <v>0.41666666666666669</v>
      </c>
      <c r="C2719">
        <v>-2</v>
      </c>
      <c r="D2719">
        <v>2205</v>
      </c>
      <c r="E2719">
        <v>-2</v>
      </c>
      <c r="G2719">
        <v>23099</v>
      </c>
      <c r="I2719" s="3">
        <f t="shared" si="42"/>
        <v>2</v>
      </c>
      <c r="J2719" s="72">
        <v>2197</v>
      </c>
      <c r="K2719" s="72">
        <v>2184</v>
      </c>
      <c r="L2719" s="72">
        <v>2199</v>
      </c>
      <c r="M2719" s="72">
        <v>-6</v>
      </c>
      <c r="N2719" s="86" t="s">
        <v>89</v>
      </c>
    </row>
    <row r="2720" spans="1:14">
      <c r="A2720" s="69">
        <v>42794</v>
      </c>
      <c r="B2720" s="70">
        <v>0.66666666666666663</v>
      </c>
      <c r="C2720" s="71">
        <v>1</v>
      </c>
      <c r="D2720" s="71">
        <v>2193</v>
      </c>
      <c r="E2720" s="71">
        <v>3</v>
      </c>
      <c r="F2720" s="71">
        <v>24</v>
      </c>
      <c r="G2720" s="71">
        <v>23123</v>
      </c>
      <c r="H2720" s="71">
        <f>SUM(F2690:F2720)</f>
        <v>216</v>
      </c>
      <c r="I2720" s="3">
        <f t="shared" si="42"/>
        <v>3</v>
      </c>
      <c r="J2720" s="74">
        <v>2191</v>
      </c>
      <c r="K2720" s="74">
        <v>2191</v>
      </c>
      <c r="L2720" s="74">
        <v>2202</v>
      </c>
      <c r="M2720" s="74">
        <v>2</v>
      </c>
    </row>
    <row r="2721" spans="1:14">
      <c r="A2721" s="1">
        <v>42796</v>
      </c>
      <c r="B2721" s="68">
        <v>0.58333333333333337</v>
      </c>
      <c r="C2721" s="3">
        <v>2</v>
      </c>
      <c r="D2721" s="59">
        <v>2260</v>
      </c>
      <c r="E2721" s="3">
        <v>1</v>
      </c>
      <c r="F2721" s="3"/>
      <c r="G2721" s="59">
        <v>23123</v>
      </c>
      <c r="I2721" s="3">
        <f t="shared" si="42"/>
        <v>1</v>
      </c>
      <c r="J2721" s="3">
        <v>2257</v>
      </c>
      <c r="K2721" s="3">
        <v>2252</v>
      </c>
      <c r="L2721" s="3">
        <v>2261</v>
      </c>
      <c r="M2721" s="3"/>
      <c r="N2721" s="3"/>
    </row>
    <row r="2722" spans="1:14">
      <c r="A2722" s="1">
        <v>42796</v>
      </c>
      <c r="B2722" s="2">
        <v>0.625</v>
      </c>
      <c r="C2722">
        <v>-1</v>
      </c>
      <c r="D2722">
        <v>2256</v>
      </c>
      <c r="E2722">
        <v>-3</v>
      </c>
      <c r="F2722">
        <v>59</v>
      </c>
      <c r="G2722" s="3">
        <v>23182</v>
      </c>
      <c r="I2722" s="3">
        <f t="shared" si="42"/>
        <v>3</v>
      </c>
      <c r="J2722" s="3">
        <v>2255</v>
      </c>
      <c r="K2722" s="3">
        <v>2248</v>
      </c>
      <c r="L2722" s="3">
        <v>2257</v>
      </c>
    </row>
    <row r="2723" spans="1:14">
      <c r="A2723" s="1">
        <v>42800</v>
      </c>
      <c r="B2723" s="2">
        <v>0.54166666666666663</v>
      </c>
      <c r="C2723">
        <v>1</v>
      </c>
      <c r="D2723">
        <v>2232</v>
      </c>
      <c r="E2723">
        <v>2</v>
      </c>
      <c r="F2723">
        <v>24</v>
      </c>
      <c r="G2723" s="3">
        <v>23206</v>
      </c>
      <c r="I2723" s="3">
        <f t="shared" si="42"/>
        <v>2</v>
      </c>
      <c r="J2723" s="72">
        <v>2237</v>
      </c>
      <c r="K2723" s="72">
        <v>2235</v>
      </c>
      <c r="L2723" s="72">
        <v>2241</v>
      </c>
      <c r="M2723" s="72">
        <v>-3</v>
      </c>
    </row>
    <row r="2724" spans="1:14">
      <c r="A2724" s="1">
        <v>42800</v>
      </c>
      <c r="B2724" s="2">
        <v>0.70833333333333337</v>
      </c>
      <c r="C2724">
        <v>0</v>
      </c>
      <c r="D2724">
        <v>2219</v>
      </c>
      <c r="E2724">
        <v>-1</v>
      </c>
      <c r="F2724">
        <v>-13</v>
      </c>
      <c r="G2724">
        <v>23193</v>
      </c>
      <c r="I2724" s="3">
        <f t="shared" si="42"/>
        <v>1</v>
      </c>
      <c r="J2724" s="73">
        <v>2210</v>
      </c>
      <c r="K2724" s="73">
        <v>2213</v>
      </c>
      <c r="L2724" s="73">
        <v>2218</v>
      </c>
      <c r="M2724" s="73">
        <v>-1</v>
      </c>
      <c r="N2724" t="s">
        <v>16</v>
      </c>
    </row>
    <row r="2725" spans="1:14">
      <c r="A2725" s="1">
        <v>42801</v>
      </c>
      <c r="B2725" s="2">
        <v>0.625</v>
      </c>
      <c r="C2725">
        <v>1</v>
      </c>
      <c r="D2725">
        <v>2209</v>
      </c>
      <c r="E2725">
        <v>1</v>
      </c>
      <c r="G2725">
        <v>23193</v>
      </c>
      <c r="I2725" s="3">
        <f t="shared" si="42"/>
        <v>1</v>
      </c>
      <c r="J2725" s="3">
        <v>2212</v>
      </c>
      <c r="K2725" s="3">
        <v>2203</v>
      </c>
      <c r="L2725" s="3">
        <v>2213</v>
      </c>
    </row>
    <row r="2726" spans="1:14">
      <c r="A2726" s="1">
        <v>42801</v>
      </c>
      <c r="B2726" s="2">
        <v>0.70833333333333337</v>
      </c>
      <c r="C2726">
        <v>-2</v>
      </c>
      <c r="D2726">
        <v>2205</v>
      </c>
      <c r="E2726">
        <v>-3</v>
      </c>
      <c r="F2726">
        <v>-4</v>
      </c>
      <c r="G2726">
        <v>23189</v>
      </c>
      <c r="I2726" s="3">
        <f t="shared" si="42"/>
        <v>3</v>
      </c>
      <c r="J2726" s="74">
        <v>2206</v>
      </c>
      <c r="K2726" s="74">
        <v>2204</v>
      </c>
      <c r="L2726" s="74">
        <v>2204</v>
      </c>
      <c r="M2726" s="74">
        <v>1</v>
      </c>
    </row>
    <row r="2727" spans="1:14">
      <c r="A2727" s="1">
        <v>42801</v>
      </c>
      <c r="B2727" s="2">
        <v>0.75</v>
      </c>
      <c r="C2727">
        <v>1</v>
      </c>
      <c r="D2727">
        <v>2204</v>
      </c>
      <c r="E2727">
        <v>3</v>
      </c>
      <c r="F2727">
        <v>2</v>
      </c>
      <c r="G2727">
        <v>23191</v>
      </c>
      <c r="I2727" s="3">
        <f t="shared" si="42"/>
        <v>3</v>
      </c>
      <c r="J2727" s="3">
        <v>2204</v>
      </c>
      <c r="K2727" s="3">
        <v>2194</v>
      </c>
      <c r="L2727" s="3">
        <v>2200</v>
      </c>
      <c r="M2727" s="3"/>
    </row>
    <row r="2728" spans="1:14">
      <c r="A2728" s="1">
        <v>42802</v>
      </c>
      <c r="B2728" s="2">
        <v>0.375</v>
      </c>
      <c r="C2728">
        <v>-2</v>
      </c>
      <c r="D2728">
        <v>2196</v>
      </c>
      <c r="E2728">
        <v>-3</v>
      </c>
      <c r="F2728">
        <v>-8</v>
      </c>
      <c r="G2728">
        <v>23183</v>
      </c>
      <c r="I2728" s="3">
        <f t="shared" si="42"/>
        <v>3</v>
      </c>
      <c r="J2728" s="3">
        <v>2196</v>
      </c>
      <c r="K2728" s="3">
        <v>2196</v>
      </c>
      <c r="L2728" s="3">
        <v>2214</v>
      </c>
      <c r="M2728" s="3"/>
      <c r="N2728" s="3"/>
    </row>
    <row r="2729" spans="1:14">
      <c r="A2729" s="1">
        <v>42802</v>
      </c>
      <c r="B2729" s="2">
        <v>0.41666666666666669</v>
      </c>
      <c r="C2729">
        <v>1</v>
      </c>
      <c r="D2729">
        <v>2205</v>
      </c>
      <c r="E2729">
        <v>3</v>
      </c>
      <c r="F2729">
        <v>-18</v>
      </c>
      <c r="G2729">
        <v>23165</v>
      </c>
      <c r="I2729" s="3">
        <f t="shared" si="42"/>
        <v>3</v>
      </c>
      <c r="J2729" s="72">
        <v>2212</v>
      </c>
      <c r="K2729" s="72">
        <v>2207</v>
      </c>
      <c r="L2729" s="72">
        <v>2214</v>
      </c>
      <c r="M2729" s="72">
        <v>-2</v>
      </c>
      <c r="N2729" s="3"/>
    </row>
    <row r="2730" spans="1:14">
      <c r="A2730" s="1">
        <v>42803</v>
      </c>
      <c r="B2730" s="2">
        <v>0.41666666666666669</v>
      </c>
      <c r="C2730">
        <v>0</v>
      </c>
      <c r="D2730">
        <v>2201</v>
      </c>
      <c r="E2730">
        <v>-1</v>
      </c>
      <c r="F2730">
        <v>-4</v>
      </c>
      <c r="G2730">
        <v>23161</v>
      </c>
      <c r="I2730" s="3">
        <f t="shared" si="42"/>
        <v>1</v>
      </c>
      <c r="J2730" s="3">
        <v>2202</v>
      </c>
      <c r="K2730" s="3">
        <v>2196</v>
      </c>
      <c r="L2730" s="3">
        <v>2205</v>
      </c>
      <c r="N2730" t="s">
        <v>16</v>
      </c>
    </row>
    <row r="2731" spans="1:14">
      <c r="A2731" s="1">
        <v>42803</v>
      </c>
      <c r="B2731" s="2">
        <v>0.75</v>
      </c>
      <c r="C2731">
        <v>1</v>
      </c>
      <c r="D2731">
        <v>2180</v>
      </c>
      <c r="E2731">
        <v>1</v>
      </c>
      <c r="G2731">
        <v>23161</v>
      </c>
      <c r="I2731" s="3">
        <f t="shared" si="42"/>
        <v>1</v>
      </c>
      <c r="J2731" s="3">
        <v>2180</v>
      </c>
      <c r="K2731" s="3">
        <v>2192</v>
      </c>
      <c r="L2731" s="3">
        <v>2199</v>
      </c>
    </row>
    <row r="2732" spans="1:14">
      <c r="A2732" s="1">
        <v>42804</v>
      </c>
      <c r="B2732" s="2">
        <v>0.70833333333333337</v>
      </c>
      <c r="C2732">
        <v>-2</v>
      </c>
      <c r="D2732">
        <v>2201</v>
      </c>
      <c r="E2732">
        <v>-3</v>
      </c>
      <c r="F2732">
        <v>21</v>
      </c>
      <c r="G2732">
        <v>23182</v>
      </c>
      <c r="I2732" s="3">
        <f t="shared" si="42"/>
        <v>3</v>
      </c>
      <c r="J2732" s="72">
        <v>2195</v>
      </c>
      <c r="K2732" s="72">
        <v>2193</v>
      </c>
      <c r="L2732" s="72">
        <v>2193</v>
      </c>
      <c r="M2732" s="72">
        <v>-6</v>
      </c>
      <c r="N2732" s="86" t="s">
        <v>89</v>
      </c>
    </row>
    <row r="2733" spans="1:14">
      <c r="A2733" s="1">
        <v>42807</v>
      </c>
      <c r="B2733" s="2">
        <v>0.41666666666666669</v>
      </c>
      <c r="C2733">
        <v>2</v>
      </c>
      <c r="D2733">
        <v>2211</v>
      </c>
      <c r="E2733">
        <v>4</v>
      </c>
      <c r="F2733">
        <v>-20</v>
      </c>
      <c r="G2733">
        <v>23162</v>
      </c>
      <c r="I2733" s="3">
        <f t="shared" si="42"/>
        <v>4</v>
      </c>
      <c r="J2733" s="72">
        <v>2219</v>
      </c>
      <c r="K2733" s="72">
        <v>2217</v>
      </c>
      <c r="L2733" s="72">
        <v>2225</v>
      </c>
      <c r="M2733" s="72">
        <v>-6</v>
      </c>
      <c r="N2733" s="86" t="s">
        <v>89</v>
      </c>
    </row>
    <row r="2734" spans="1:14">
      <c r="A2734" s="1">
        <v>42808</v>
      </c>
      <c r="B2734" s="2">
        <v>0.58333333333333337</v>
      </c>
      <c r="C2734">
        <v>-1</v>
      </c>
      <c r="D2734">
        <v>2238</v>
      </c>
      <c r="E2734">
        <v>-3</v>
      </c>
      <c r="F2734">
        <v>54</v>
      </c>
      <c r="G2734">
        <v>23216</v>
      </c>
      <c r="I2734" s="3">
        <f t="shared" si="42"/>
        <v>3</v>
      </c>
      <c r="J2734" s="3">
        <v>2235</v>
      </c>
      <c r="K2734" s="3">
        <v>2232</v>
      </c>
      <c r="L2734" s="3">
        <v>2238</v>
      </c>
    </row>
    <row r="2735" spans="1:14">
      <c r="A2735" s="1">
        <v>42809</v>
      </c>
      <c r="B2735" s="2">
        <v>0.375</v>
      </c>
      <c r="C2735">
        <v>2</v>
      </c>
      <c r="D2735">
        <v>2246</v>
      </c>
      <c r="E2735">
        <v>3</v>
      </c>
      <c r="F2735">
        <v>-8</v>
      </c>
      <c r="G2735">
        <v>23208</v>
      </c>
      <c r="I2735" s="3">
        <f t="shared" si="42"/>
        <v>3</v>
      </c>
      <c r="J2735" s="74">
        <v>2245</v>
      </c>
      <c r="K2735" s="74">
        <v>2235</v>
      </c>
      <c r="L2735" s="74">
        <v>2246</v>
      </c>
      <c r="M2735" s="74">
        <v>1</v>
      </c>
    </row>
    <row r="2736" spans="1:14">
      <c r="A2736" s="1">
        <v>42809</v>
      </c>
      <c r="B2736" s="2">
        <v>0.41666666666666669</v>
      </c>
      <c r="C2736">
        <v>-1</v>
      </c>
      <c r="D2736">
        <v>2242</v>
      </c>
      <c r="E2736">
        <v>-3</v>
      </c>
      <c r="F2736">
        <v>-8</v>
      </c>
      <c r="G2736">
        <v>23200</v>
      </c>
      <c r="I2736" s="3">
        <f t="shared" si="42"/>
        <v>3</v>
      </c>
      <c r="J2736" s="74">
        <v>2245</v>
      </c>
      <c r="K2736" s="74">
        <v>2245</v>
      </c>
      <c r="L2736" s="74">
        <v>2247</v>
      </c>
      <c r="M2736" s="74">
        <v>3</v>
      </c>
    </row>
    <row r="2737" spans="1:14">
      <c r="A2737" s="1">
        <v>42810</v>
      </c>
      <c r="B2737" s="2">
        <v>0.375</v>
      </c>
      <c r="C2737">
        <v>0</v>
      </c>
      <c r="D2737">
        <v>2267</v>
      </c>
      <c r="E2737">
        <v>1</v>
      </c>
      <c r="F2737">
        <v>-25</v>
      </c>
      <c r="G2737">
        <v>23175</v>
      </c>
      <c r="I2737" s="3">
        <f t="shared" si="42"/>
        <v>1</v>
      </c>
      <c r="J2737" s="3">
        <v>2269</v>
      </c>
      <c r="K2737" s="3">
        <v>2260</v>
      </c>
      <c r="L2737" s="3">
        <v>2272</v>
      </c>
      <c r="M2737" s="3"/>
      <c r="N2737" s="3" t="s">
        <v>16</v>
      </c>
    </row>
    <row r="2738" spans="1:14">
      <c r="A2738" s="1">
        <v>42810</v>
      </c>
      <c r="B2738" s="2">
        <v>0.375</v>
      </c>
      <c r="C2738">
        <v>2</v>
      </c>
      <c r="D2738">
        <v>2267</v>
      </c>
      <c r="E2738">
        <v>2</v>
      </c>
      <c r="G2738">
        <v>23175</v>
      </c>
      <c r="I2738" s="3">
        <f t="shared" si="42"/>
        <v>2</v>
      </c>
      <c r="J2738" s="3">
        <v>2269</v>
      </c>
      <c r="K2738" s="3">
        <v>2260</v>
      </c>
      <c r="L2738" s="3">
        <v>2272</v>
      </c>
      <c r="M2738" s="3"/>
      <c r="N2738" s="3"/>
    </row>
    <row r="2739" spans="1:14">
      <c r="A2739" s="1">
        <v>42810</v>
      </c>
      <c r="B2739" s="2">
        <v>0.70833333333333337</v>
      </c>
      <c r="C2739">
        <v>-1</v>
      </c>
      <c r="D2739">
        <v>2277</v>
      </c>
      <c r="E2739">
        <v>-3</v>
      </c>
      <c r="F2739">
        <v>20</v>
      </c>
      <c r="G2739">
        <v>23195</v>
      </c>
      <c r="I2739" s="3">
        <f t="shared" si="42"/>
        <v>3</v>
      </c>
      <c r="J2739" s="72">
        <v>2282</v>
      </c>
      <c r="K2739" s="72">
        <v>2287</v>
      </c>
      <c r="L2739" s="72">
        <v>2287</v>
      </c>
      <c r="M2739" s="72">
        <v>-5</v>
      </c>
      <c r="N2739" s="86" t="s">
        <v>89</v>
      </c>
    </row>
    <row r="2740" spans="1:14">
      <c r="A2740" s="1">
        <v>42810</v>
      </c>
      <c r="B2740" s="2">
        <v>0.75</v>
      </c>
      <c r="C2740">
        <v>2</v>
      </c>
      <c r="D2740">
        <v>2287</v>
      </c>
      <c r="E2740">
        <v>3</v>
      </c>
      <c r="F2740">
        <v>-10</v>
      </c>
      <c r="G2740">
        <v>23185</v>
      </c>
      <c r="I2740" s="3">
        <f t="shared" si="42"/>
        <v>3</v>
      </c>
      <c r="J2740" s="3">
        <v>2287</v>
      </c>
      <c r="K2740" s="3">
        <v>2276</v>
      </c>
      <c r="L2740" s="3">
        <v>2283</v>
      </c>
    </row>
    <row r="2741" spans="1:14">
      <c r="A2741" s="1">
        <v>42811</v>
      </c>
      <c r="B2741" s="2">
        <v>0.375</v>
      </c>
      <c r="C2741">
        <v>-1</v>
      </c>
      <c r="D2741">
        <v>2280</v>
      </c>
      <c r="E2741">
        <v>-3</v>
      </c>
      <c r="F2741">
        <v>-14</v>
      </c>
      <c r="G2741">
        <v>23171</v>
      </c>
      <c r="I2741" s="3">
        <f t="shared" si="42"/>
        <v>3</v>
      </c>
      <c r="J2741" s="74">
        <v>2282</v>
      </c>
      <c r="K2741" s="74">
        <v>2274</v>
      </c>
      <c r="L2741" s="74">
        <v>2285</v>
      </c>
      <c r="M2741" s="74">
        <v>2</v>
      </c>
    </row>
    <row r="2742" spans="1:14">
      <c r="A2742" s="1">
        <v>42815</v>
      </c>
      <c r="B2742" s="2">
        <v>0.375</v>
      </c>
      <c r="C2742">
        <v>0</v>
      </c>
      <c r="D2742">
        <v>2278</v>
      </c>
      <c r="E2742">
        <v>1</v>
      </c>
      <c r="F2742">
        <v>2</v>
      </c>
      <c r="G2742">
        <v>23173</v>
      </c>
      <c r="I2742" s="3">
        <f t="shared" si="42"/>
        <v>1</v>
      </c>
      <c r="J2742" s="3">
        <v>2280</v>
      </c>
      <c r="K2742" s="3">
        <v>2278</v>
      </c>
      <c r="L2742" s="3">
        <v>2290</v>
      </c>
      <c r="N2742" t="s">
        <v>16</v>
      </c>
    </row>
    <row r="2743" spans="1:14">
      <c r="A2743" s="1">
        <v>42815</v>
      </c>
      <c r="B2743" s="2">
        <v>0.66666666666666663</v>
      </c>
      <c r="C2743">
        <v>-2</v>
      </c>
      <c r="D2743">
        <v>2271</v>
      </c>
      <c r="E2743">
        <v>-2</v>
      </c>
      <c r="G2743">
        <v>23173</v>
      </c>
      <c r="I2743" s="3">
        <f t="shared" si="42"/>
        <v>2</v>
      </c>
      <c r="J2743" s="72">
        <v>2258</v>
      </c>
      <c r="K2743" s="72">
        <v>2226</v>
      </c>
      <c r="L2743" s="72">
        <v>2261</v>
      </c>
      <c r="M2743" s="72">
        <v>-10</v>
      </c>
      <c r="N2743" s="86" t="s">
        <v>89</v>
      </c>
    </row>
    <row r="2744" spans="1:14">
      <c r="A2744" s="1">
        <v>42816</v>
      </c>
      <c r="B2744" s="2">
        <v>0.70833333333333337</v>
      </c>
      <c r="C2744">
        <v>1</v>
      </c>
      <c r="D2744">
        <v>2207</v>
      </c>
      <c r="E2744">
        <v>3</v>
      </c>
      <c r="F2744">
        <v>128</v>
      </c>
      <c r="G2744">
        <v>23301</v>
      </c>
      <c r="I2744" s="3">
        <f t="shared" si="42"/>
        <v>3</v>
      </c>
      <c r="J2744" s="3">
        <v>2209</v>
      </c>
      <c r="K2744" s="3">
        <v>2207</v>
      </c>
      <c r="L2744" s="3">
        <v>2214</v>
      </c>
      <c r="M2744" s="3"/>
    </row>
    <row r="2745" spans="1:14">
      <c r="A2745" s="1">
        <v>42821</v>
      </c>
      <c r="B2745" s="2">
        <v>0.375</v>
      </c>
      <c r="C2745">
        <v>0</v>
      </c>
      <c r="D2745">
        <v>2190</v>
      </c>
      <c r="E2745">
        <v>-1</v>
      </c>
      <c r="F2745">
        <v>-17</v>
      </c>
      <c r="G2745">
        <v>23284</v>
      </c>
      <c r="I2745" s="3">
        <f t="shared" si="42"/>
        <v>1</v>
      </c>
      <c r="J2745" s="73">
        <v>2191</v>
      </c>
      <c r="K2745" s="73">
        <v>2186</v>
      </c>
      <c r="L2745" s="73">
        <v>2193</v>
      </c>
      <c r="M2745" s="73">
        <v>1</v>
      </c>
      <c r="N2745" s="110" t="s">
        <v>96</v>
      </c>
    </row>
    <row r="2746" spans="1:14">
      <c r="A2746" s="1">
        <v>42821</v>
      </c>
      <c r="B2746" s="2">
        <v>0.375</v>
      </c>
      <c r="C2746">
        <v>-2</v>
      </c>
      <c r="D2746">
        <v>2190</v>
      </c>
      <c r="E2746">
        <v>-2</v>
      </c>
      <c r="G2746">
        <v>23284</v>
      </c>
      <c r="I2746" s="3">
        <f t="shared" si="42"/>
        <v>2</v>
      </c>
      <c r="J2746" s="74">
        <v>2191</v>
      </c>
      <c r="K2746" s="74">
        <v>2186</v>
      </c>
      <c r="L2746" s="74">
        <v>2193</v>
      </c>
      <c r="M2746" s="74">
        <v>1</v>
      </c>
    </row>
    <row r="2747" spans="1:14">
      <c r="A2747" s="1">
        <v>42821</v>
      </c>
      <c r="B2747" s="2">
        <v>0.75</v>
      </c>
      <c r="C2747">
        <v>1</v>
      </c>
      <c r="D2747">
        <v>2189</v>
      </c>
      <c r="E2747">
        <v>3</v>
      </c>
      <c r="F2747">
        <v>2</v>
      </c>
      <c r="G2747">
        <v>23286</v>
      </c>
      <c r="I2747" s="3">
        <f t="shared" si="42"/>
        <v>3</v>
      </c>
      <c r="J2747" s="3">
        <v>2189</v>
      </c>
      <c r="K2747" s="3">
        <v>2203</v>
      </c>
      <c r="L2747" s="3">
        <v>2208</v>
      </c>
    </row>
    <row r="2748" spans="1:14">
      <c r="A2748" s="1">
        <v>42823</v>
      </c>
      <c r="B2748" s="2">
        <v>0.66666666666666663</v>
      </c>
      <c r="C2748">
        <v>0</v>
      </c>
      <c r="D2748">
        <v>2201</v>
      </c>
      <c r="E2748">
        <v>-1</v>
      </c>
      <c r="F2748">
        <v>12</v>
      </c>
      <c r="G2748">
        <v>23298</v>
      </c>
      <c r="I2748" s="3">
        <f t="shared" si="42"/>
        <v>1</v>
      </c>
      <c r="J2748" s="73">
        <v>2197</v>
      </c>
      <c r="K2748" s="73">
        <v>2190</v>
      </c>
      <c r="L2748" s="73">
        <v>2199</v>
      </c>
      <c r="M2748" s="73">
        <v>-2</v>
      </c>
      <c r="N2748" t="s">
        <v>16</v>
      </c>
    </row>
    <row r="2749" spans="1:14">
      <c r="A2749" s="1">
        <v>42824</v>
      </c>
      <c r="B2749" s="2">
        <v>0.70833333333333337</v>
      </c>
      <c r="C2749">
        <v>1</v>
      </c>
      <c r="D2749">
        <v>2192</v>
      </c>
      <c r="E2749">
        <v>1</v>
      </c>
      <c r="G2749">
        <v>23298</v>
      </c>
      <c r="I2749" s="3">
        <f t="shared" si="42"/>
        <v>1</v>
      </c>
      <c r="J2749" s="3">
        <v>2196</v>
      </c>
      <c r="K2749" s="3">
        <v>2186</v>
      </c>
      <c r="L2749" s="3">
        <v>2189</v>
      </c>
    </row>
    <row r="2750" spans="1:14">
      <c r="A2750" s="1">
        <v>42825</v>
      </c>
      <c r="B2750" s="2">
        <v>0.375</v>
      </c>
      <c r="C2750">
        <v>-2</v>
      </c>
      <c r="D2750">
        <v>2187</v>
      </c>
      <c r="E2750">
        <v>-3</v>
      </c>
      <c r="F2750">
        <v>-5</v>
      </c>
      <c r="G2750">
        <v>23293</v>
      </c>
      <c r="I2750" s="3">
        <f t="shared" si="42"/>
        <v>3</v>
      </c>
      <c r="J2750" s="74">
        <v>2188</v>
      </c>
      <c r="K2750" s="74">
        <v>2183</v>
      </c>
      <c r="L2750" s="74">
        <v>2196</v>
      </c>
      <c r="M2750" s="74">
        <v>1</v>
      </c>
    </row>
    <row r="2751" spans="1:14">
      <c r="A2751" s="1">
        <v>42825</v>
      </c>
      <c r="B2751" s="2">
        <v>0.41666666666666669</v>
      </c>
      <c r="C2751">
        <v>1</v>
      </c>
      <c r="D2751">
        <v>2190</v>
      </c>
      <c r="E2751">
        <v>3</v>
      </c>
      <c r="F2751">
        <v>-6</v>
      </c>
      <c r="G2751">
        <v>23287</v>
      </c>
      <c r="I2751" s="3">
        <f t="shared" si="42"/>
        <v>3</v>
      </c>
      <c r="J2751" s="3">
        <v>2193</v>
      </c>
      <c r="K2751" s="3">
        <v>2187</v>
      </c>
      <c r="L2751" s="3">
        <v>2195</v>
      </c>
      <c r="M2751" s="3"/>
    </row>
    <row r="2752" spans="1:14">
      <c r="A2752" s="69">
        <v>42825</v>
      </c>
      <c r="B2752" s="70">
        <v>0.58333333333333337</v>
      </c>
      <c r="C2752" s="71">
        <v>-2</v>
      </c>
      <c r="D2752" s="71">
        <v>2186</v>
      </c>
      <c r="E2752" s="71">
        <v>-3</v>
      </c>
      <c r="F2752" s="71">
        <v>-4</v>
      </c>
      <c r="G2752" s="71">
        <v>23283</v>
      </c>
      <c r="H2752" s="71">
        <f>SUM(F2721:F2752)</f>
        <v>160</v>
      </c>
      <c r="I2752" s="3">
        <f t="shared" si="42"/>
        <v>3</v>
      </c>
      <c r="J2752" s="3">
        <v>2184</v>
      </c>
      <c r="K2752" s="3">
        <v>2181</v>
      </c>
      <c r="L2752" s="3">
        <v>2187</v>
      </c>
    </row>
    <row r="2753" spans="1:14">
      <c r="A2753" s="1">
        <v>42828</v>
      </c>
      <c r="B2753" s="68">
        <v>0.375</v>
      </c>
      <c r="C2753" s="3">
        <v>1</v>
      </c>
      <c r="D2753" s="59">
        <v>2185</v>
      </c>
      <c r="E2753" s="3">
        <v>3</v>
      </c>
      <c r="F2753" s="3">
        <v>2</v>
      </c>
      <c r="G2753" s="59">
        <v>23285</v>
      </c>
      <c r="I2753" s="3">
        <f t="shared" si="42"/>
        <v>3</v>
      </c>
      <c r="J2753" s="3">
        <v>2189</v>
      </c>
      <c r="K2753" s="3">
        <v>2182</v>
      </c>
      <c r="L2753" s="3">
        <v>2194</v>
      </c>
      <c r="M2753" s="3"/>
      <c r="N2753" s="3"/>
    </row>
    <row r="2754" spans="1:14">
      <c r="A2754" s="1">
        <v>42830</v>
      </c>
      <c r="B2754" s="2">
        <v>0.625</v>
      </c>
      <c r="C2754">
        <v>2</v>
      </c>
      <c r="D2754">
        <v>2240</v>
      </c>
      <c r="E2754">
        <v>1</v>
      </c>
      <c r="G2754" s="3">
        <v>23285</v>
      </c>
      <c r="I2754" s="3">
        <f t="shared" si="42"/>
        <v>1</v>
      </c>
      <c r="J2754" s="74">
        <v>2239</v>
      </c>
      <c r="K2754" s="74">
        <v>2238</v>
      </c>
      <c r="L2754" s="74">
        <v>2254</v>
      </c>
      <c r="M2754" s="74">
        <v>1</v>
      </c>
      <c r="N2754" s="3"/>
    </row>
    <row r="2755" spans="1:14">
      <c r="A2755" s="1">
        <v>42830</v>
      </c>
      <c r="B2755" s="2">
        <v>0.75</v>
      </c>
      <c r="C2755">
        <v>-1</v>
      </c>
      <c r="D2755">
        <v>2245</v>
      </c>
      <c r="E2755">
        <v>-3</v>
      </c>
      <c r="F2755">
        <v>65</v>
      </c>
      <c r="G2755" s="3">
        <v>23350</v>
      </c>
      <c r="I2755" s="3">
        <f t="shared" si="42"/>
        <v>3</v>
      </c>
      <c r="J2755" s="3">
        <v>2245</v>
      </c>
      <c r="K2755" s="3">
        <v>2221</v>
      </c>
      <c r="L2755" s="3">
        <v>2230</v>
      </c>
    </row>
    <row r="2756" spans="1:14">
      <c r="A2756" s="1">
        <v>42831</v>
      </c>
      <c r="B2756" s="2">
        <v>0.70833333333333337</v>
      </c>
      <c r="C2756">
        <v>0</v>
      </c>
      <c r="D2756">
        <v>2238</v>
      </c>
      <c r="E2756">
        <v>1</v>
      </c>
      <c r="F2756">
        <v>7</v>
      </c>
      <c r="G2756">
        <v>23357</v>
      </c>
      <c r="I2756" s="3">
        <f t="shared" ref="I2756:I2819" si="43">ABS(E2756)</f>
        <v>1</v>
      </c>
      <c r="J2756" s="73">
        <v>2242</v>
      </c>
      <c r="K2756" s="73">
        <v>2241</v>
      </c>
      <c r="L2756" s="73">
        <v>2241</v>
      </c>
      <c r="M2756" s="73">
        <v>-3</v>
      </c>
      <c r="N2756" t="s">
        <v>16</v>
      </c>
    </row>
    <row r="2757" spans="1:14">
      <c r="A2757" s="1">
        <v>42831</v>
      </c>
      <c r="B2757" s="2">
        <v>0.70833333333333337</v>
      </c>
      <c r="C2757">
        <v>2</v>
      </c>
      <c r="D2757">
        <v>2238</v>
      </c>
      <c r="E2757">
        <v>2</v>
      </c>
      <c r="G2757">
        <v>23357</v>
      </c>
      <c r="I2757" s="3">
        <f t="shared" si="43"/>
        <v>2</v>
      </c>
      <c r="J2757" s="72">
        <v>2242</v>
      </c>
      <c r="K2757" s="72">
        <v>2241</v>
      </c>
      <c r="L2757" s="72">
        <v>2241</v>
      </c>
      <c r="M2757" s="72">
        <v>-3</v>
      </c>
    </row>
    <row r="2758" spans="1:14">
      <c r="A2758" s="1">
        <v>42835</v>
      </c>
      <c r="B2758" s="2">
        <v>0.45833333333333331</v>
      </c>
      <c r="C2758">
        <v>-1</v>
      </c>
      <c r="D2758">
        <v>2234</v>
      </c>
      <c r="E2758">
        <v>-3</v>
      </c>
      <c r="F2758">
        <v>-8</v>
      </c>
      <c r="G2758">
        <v>23349</v>
      </c>
      <c r="I2758" s="3">
        <f t="shared" si="43"/>
        <v>3</v>
      </c>
      <c r="J2758" s="3">
        <v>2234</v>
      </c>
      <c r="K2758" s="3">
        <v>2233</v>
      </c>
      <c r="L2758" s="3">
        <v>2239</v>
      </c>
    </row>
    <row r="2759" spans="1:14">
      <c r="A2759" s="1">
        <v>42835</v>
      </c>
      <c r="B2759" s="2">
        <v>0.58333333333333337</v>
      </c>
      <c r="C2759">
        <v>2</v>
      </c>
      <c r="D2759">
        <v>2237</v>
      </c>
      <c r="E2759">
        <v>3</v>
      </c>
      <c r="F2759">
        <v>-3</v>
      </c>
      <c r="G2759">
        <v>23346</v>
      </c>
      <c r="I2759" s="3">
        <f t="shared" si="43"/>
        <v>3</v>
      </c>
      <c r="J2759" s="3">
        <v>2238</v>
      </c>
      <c r="K2759" s="3">
        <v>2236</v>
      </c>
      <c r="L2759" s="3">
        <v>2240</v>
      </c>
    </row>
    <row r="2760" spans="1:14">
      <c r="A2760" s="1">
        <v>42835</v>
      </c>
      <c r="B2760" s="2">
        <v>0.66666666666666663</v>
      </c>
      <c r="C2760">
        <v>-1</v>
      </c>
      <c r="D2760">
        <v>2237</v>
      </c>
      <c r="E2760">
        <v>-3</v>
      </c>
      <c r="F2760">
        <v>0</v>
      </c>
      <c r="G2760">
        <v>23346</v>
      </c>
      <c r="I2760" s="3">
        <f t="shared" si="43"/>
        <v>3</v>
      </c>
      <c r="J2760" s="3">
        <v>2236</v>
      </c>
      <c r="K2760" s="3">
        <v>2234</v>
      </c>
      <c r="L2760" s="3">
        <v>2243</v>
      </c>
    </row>
    <row r="2761" spans="1:14">
      <c r="A2761" s="1">
        <v>42837</v>
      </c>
      <c r="B2761" s="2">
        <v>0.70833333333333337</v>
      </c>
      <c r="C2761">
        <v>-2</v>
      </c>
      <c r="D2761">
        <v>2208</v>
      </c>
      <c r="E2761">
        <v>-1</v>
      </c>
      <c r="G2761">
        <v>23346</v>
      </c>
      <c r="I2761" s="3">
        <f t="shared" si="43"/>
        <v>1</v>
      </c>
      <c r="J2761" s="3">
        <v>2202</v>
      </c>
      <c r="K2761" s="3">
        <v>2205</v>
      </c>
      <c r="L2761" s="3">
        <v>2209</v>
      </c>
    </row>
    <row r="2762" spans="1:14">
      <c r="A2762" s="1">
        <v>42838</v>
      </c>
      <c r="B2762" s="2">
        <v>0.375</v>
      </c>
      <c r="C2762">
        <v>1</v>
      </c>
      <c r="D2762">
        <v>2207</v>
      </c>
      <c r="E2762">
        <v>3</v>
      </c>
      <c r="F2762">
        <v>31</v>
      </c>
      <c r="G2762">
        <v>23377</v>
      </c>
      <c r="I2762" s="3">
        <f t="shared" si="43"/>
        <v>3</v>
      </c>
      <c r="J2762" s="3">
        <v>2206</v>
      </c>
      <c r="K2762" s="3">
        <v>2202</v>
      </c>
      <c r="L2762" s="3">
        <v>2209</v>
      </c>
    </row>
    <row r="2763" spans="1:14">
      <c r="A2763" s="1">
        <v>42843</v>
      </c>
      <c r="B2763" s="2">
        <v>0.5</v>
      </c>
      <c r="C2763">
        <v>0</v>
      </c>
      <c r="D2763">
        <v>2229</v>
      </c>
      <c r="E2763">
        <v>-1</v>
      </c>
      <c r="F2763">
        <v>22</v>
      </c>
      <c r="G2763">
        <v>23399</v>
      </c>
      <c r="I2763" s="3">
        <f t="shared" si="43"/>
        <v>1</v>
      </c>
      <c r="J2763" s="73">
        <v>2220</v>
      </c>
      <c r="K2763" s="73">
        <v>2220</v>
      </c>
      <c r="L2763" s="73">
        <v>2226</v>
      </c>
      <c r="M2763" s="73">
        <v>-3</v>
      </c>
      <c r="N2763" t="s">
        <v>16</v>
      </c>
    </row>
    <row r="2764" spans="1:14">
      <c r="A2764" s="1">
        <v>42843</v>
      </c>
      <c r="B2764" s="2">
        <v>0.54166666666666663</v>
      </c>
      <c r="C2764">
        <v>-2</v>
      </c>
      <c r="D2764">
        <v>2223</v>
      </c>
      <c r="E2764">
        <v>-2</v>
      </c>
      <c r="G2764">
        <v>23399</v>
      </c>
      <c r="I2764" s="3">
        <f t="shared" si="43"/>
        <v>2</v>
      </c>
      <c r="J2764" s="74">
        <v>2224</v>
      </c>
      <c r="K2764" s="74">
        <v>2223</v>
      </c>
      <c r="L2764" s="74">
        <v>2232</v>
      </c>
      <c r="M2764" s="74">
        <v>1</v>
      </c>
    </row>
    <row r="2765" spans="1:14">
      <c r="A2765" s="1">
        <v>42844</v>
      </c>
      <c r="B2765" s="2">
        <v>0.375</v>
      </c>
      <c r="C2765">
        <v>2</v>
      </c>
      <c r="D2765">
        <v>2236</v>
      </c>
      <c r="E2765">
        <v>4</v>
      </c>
      <c r="F2765">
        <v>-26</v>
      </c>
      <c r="G2765">
        <v>23373</v>
      </c>
      <c r="I2765" s="3">
        <f t="shared" si="43"/>
        <v>4</v>
      </c>
      <c r="J2765" s="3">
        <v>2238</v>
      </c>
      <c r="K2765" s="3">
        <v>2234</v>
      </c>
      <c r="L2765" s="3">
        <v>2240</v>
      </c>
    </row>
    <row r="2766" spans="1:14">
      <c r="A2766" s="1">
        <v>42845</v>
      </c>
      <c r="B2766" s="2">
        <v>0.625</v>
      </c>
      <c r="C2766">
        <v>-1</v>
      </c>
      <c r="D2766">
        <v>2278</v>
      </c>
      <c r="E2766">
        <v>-3</v>
      </c>
      <c r="F2766">
        <v>84</v>
      </c>
      <c r="G2766">
        <v>23457</v>
      </c>
      <c r="I2766" s="3">
        <f t="shared" si="43"/>
        <v>3</v>
      </c>
      <c r="J2766" s="72">
        <v>2273</v>
      </c>
      <c r="K2766" s="72">
        <v>2267</v>
      </c>
      <c r="L2766" s="72">
        <v>2276</v>
      </c>
      <c r="M2766" s="72">
        <v>-2</v>
      </c>
    </row>
    <row r="2767" spans="1:14">
      <c r="A2767" s="1">
        <v>42846</v>
      </c>
      <c r="B2767" s="2">
        <v>0.375</v>
      </c>
      <c r="C2767">
        <v>2</v>
      </c>
      <c r="D2767">
        <v>2290</v>
      </c>
      <c r="E2767">
        <v>3</v>
      </c>
      <c r="F2767">
        <v>-12</v>
      </c>
      <c r="G2767">
        <v>23445</v>
      </c>
      <c r="I2767" s="3">
        <f t="shared" si="43"/>
        <v>3</v>
      </c>
      <c r="J2767" s="74">
        <v>2289</v>
      </c>
      <c r="K2767" s="74">
        <v>2288</v>
      </c>
      <c r="L2767" s="74">
        <v>2302</v>
      </c>
      <c r="M2767" s="74">
        <v>1</v>
      </c>
    </row>
    <row r="2768" spans="1:14">
      <c r="A2768" s="1">
        <v>42846</v>
      </c>
      <c r="B2768" s="2">
        <v>0.45833333333333331</v>
      </c>
      <c r="C2768">
        <v>-1</v>
      </c>
      <c r="D2768">
        <v>2289</v>
      </c>
      <c r="E2768">
        <v>-3</v>
      </c>
      <c r="F2768">
        <v>-2</v>
      </c>
      <c r="G2768">
        <v>23443</v>
      </c>
      <c r="I2768" s="3">
        <f t="shared" si="43"/>
        <v>3</v>
      </c>
      <c r="J2768" s="3">
        <v>2287</v>
      </c>
      <c r="K2768" s="3">
        <v>2281</v>
      </c>
      <c r="L2768" s="3">
        <v>2290</v>
      </c>
      <c r="M2768" s="3"/>
    </row>
    <row r="2769" spans="1:14">
      <c r="A2769" s="1">
        <v>42849</v>
      </c>
      <c r="B2769" s="2">
        <v>0.375</v>
      </c>
      <c r="C2769">
        <v>0</v>
      </c>
      <c r="D2769">
        <v>2300</v>
      </c>
      <c r="E2769">
        <v>1</v>
      </c>
      <c r="F2769">
        <v>-11</v>
      </c>
      <c r="G2769">
        <v>23432</v>
      </c>
      <c r="I2769" s="3">
        <f t="shared" si="43"/>
        <v>1</v>
      </c>
      <c r="J2769" s="3">
        <v>2299</v>
      </c>
      <c r="K2769" s="3">
        <v>2287</v>
      </c>
      <c r="L2769" s="3">
        <v>2301</v>
      </c>
      <c r="N2769" t="s">
        <v>16</v>
      </c>
    </row>
    <row r="2770" spans="1:14">
      <c r="A2770" s="1">
        <v>42849</v>
      </c>
      <c r="B2770" s="2">
        <v>0.375</v>
      </c>
      <c r="C2770">
        <v>2</v>
      </c>
      <c r="D2770">
        <v>2300</v>
      </c>
      <c r="E2770">
        <v>2</v>
      </c>
      <c r="G2770">
        <v>23432</v>
      </c>
      <c r="I2770" s="3">
        <f t="shared" si="43"/>
        <v>2</v>
      </c>
      <c r="J2770" s="3">
        <v>2299</v>
      </c>
      <c r="K2770" s="3">
        <v>2287</v>
      </c>
      <c r="L2770" s="3">
        <v>2301</v>
      </c>
    </row>
    <row r="2771" spans="1:14">
      <c r="A2771" s="1">
        <v>42849</v>
      </c>
      <c r="B2771" s="2">
        <v>0.58333333333333337</v>
      </c>
      <c r="C2771">
        <v>-1</v>
      </c>
      <c r="D2771">
        <v>2288</v>
      </c>
      <c r="E2771">
        <v>-3</v>
      </c>
      <c r="F2771">
        <v>-24</v>
      </c>
      <c r="G2771">
        <v>23408</v>
      </c>
      <c r="I2771" s="3">
        <f t="shared" si="43"/>
        <v>3</v>
      </c>
      <c r="J2771" s="3">
        <v>2285</v>
      </c>
      <c r="K2771" s="3">
        <v>2284</v>
      </c>
      <c r="L2771" s="3">
        <v>2292</v>
      </c>
    </row>
    <row r="2772" spans="1:14">
      <c r="A2772" s="1">
        <v>42850</v>
      </c>
      <c r="B2772" s="2">
        <v>0.375</v>
      </c>
      <c r="C2772">
        <v>2</v>
      </c>
      <c r="D2772">
        <v>2299</v>
      </c>
      <c r="E2772">
        <v>3</v>
      </c>
      <c r="F2772">
        <v>-11</v>
      </c>
      <c r="G2772">
        <v>23397</v>
      </c>
      <c r="I2772" s="3">
        <f t="shared" si="43"/>
        <v>3</v>
      </c>
      <c r="J2772" s="3">
        <v>2297</v>
      </c>
      <c r="K2772" s="3">
        <v>2296</v>
      </c>
      <c r="L2772" s="3">
        <v>2307</v>
      </c>
    </row>
    <row r="2773" spans="1:14">
      <c r="A2773" s="1">
        <v>42851</v>
      </c>
      <c r="B2773" s="2">
        <v>0.45833333333333331</v>
      </c>
      <c r="C2773">
        <v>-1</v>
      </c>
      <c r="D2773">
        <v>2343</v>
      </c>
      <c r="E2773">
        <v>-3</v>
      </c>
      <c r="F2773">
        <v>88</v>
      </c>
      <c r="G2773">
        <v>23485</v>
      </c>
      <c r="I2773" s="3">
        <f t="shared" si="43"/>
        <v>3</v>
      </c>
      <c r="J2773" s="74">
        <v>2347</v>
      </c>
      <c r="K2773" s="74">
        <v>2345</v>
      </c>
      <c r="L2773" s="74">
        <v>2353</v>
      </c>
      <c r="M2773" s="74">
        <v>4</v>
      </c>
    </row>
    <row r="2774" spans="1:14">
      <c r="A2774" s="1">
        <v>42851</v>
      </c>
      <c r="B2774" s="2">
        <v>0.5</v>
      </c>
      <c r="C2774">
        <v>2</v>
      </c>
      <c r="D2774">
        <v>2349</v>
      </c>
      <c r="E2774">
        <v>3</v>
      </c>
      <c r="F2774">
        <v>-6</v>
      </c>
      <c r="G2774">
        <v>23479</v>
      </c>
      <c r="I2774" s="3">
        <f t="shared" si="43"/>
        <v>3</v>
      </c>
      <c r="J2774" s="72">
        <v>2351</v>
      </c>
      <c r="K2774" s="72">
        <v>2351</v>
      </c>
      <c r="L2774" s="72">
        <v>2374</v>
      </c>
      <c r="M2774" s="72">
        <v>-2</v>
      </c>
    </row>
    <row r="2775" spans="1:14">
      <c r="A2775" s="1">
        <v>42852</v>
      </c>
      <c r="B2775" s="2">
        <v>0.375</v>
      </c>
      <c r="C2775">
        <v>-1</v>
      </c>
      <c r="D2775">
        <v>2379</v>
      </c>
      <c r="E2775">
        <v>-3</v>
      </c>
      <c r="F2775">
        <v>60</v>
      </c>
      <c r="G2775">
        <v>23539</v>
      </c>
      <c r="I2775" s="3">
        <f t="shared" si="43"/>
        <v>3</v>
      </c>
      <c r="J2775" s="3">
        <v>2376</v>
      </c>
      <c r="K2775" s="3">
        <v>2371</v>
      </c>
      <c r="L2775" s="3">
        <v>2382</v>
      </c>
    </row>
    <row r="2776" spans="1:14">
      <c r="A2776" s="1">
        <v>42852</v>
      </c>
      <c r="B2776" s="2">
        <v>0.625</v>
      </c>
      <c r="C2776">
        <v>0</v>
      </c>
      <c r="D2776">
        <v>2385</v>
      </c>
      <c r="E2776">
        <v>1</v>
      </c>
      <c r="F2776">
        <v>-6</v>
      </c>
      <c r="G2776">
        <v>23533</v>
      </c>
      <c r="I2776" s="3">
        <f t="shared" si="43"/>
        <v>1</v>
      </c>
      <c r="J2776" s="3">
        <v>2388</v>
      </c>
      <c r="K2776" s="3">
        <v>2385</v>
      </c>
      <c r="L2776" s="3">
        <v>2396</v>
      </c>
      <c r="N2776" t="s">
        <v>16</v>
      </c>
    </row>
    <row r="2777" spans="1:14">
      <c r="A2777" s="1">
        <v>42853</v>
      </c>
      <c r="B2777" s="2">
        <v>0.45833333333333331</v>
      </c>
      <c r="C2777">
        <v>2</v>
      </c>
      <c r="D2777">
        <v>2394</v>
      </c>
      <c r="E2777">
        <v>2</v>
      </c>
      <c r="G2777">
        <v>23533</v>
      </c>
      <c r="I2777" s="3">
        <f t="shared" si="43"/>
        <v>2</v>
      </c>
      <c r="J2777" s="74">
        <v>2392</v>
      </c>
      <c r="K2777" s="74">
        <v>2387</v>
      </c>
      <c r="L2777" s="74">
        <v>2393</v>
      </c>
      <c r="M2777" s="74">
        <v>2</v>
      </c>
    </row>
    <row r="2778" spans="1:14">
      <c r="A2778" s="69">
        <v>42853</v>
      </c>
      <c r="B2778" s="70">
        <v>0.5</v>
      </c>
      <c r="C2778" s="71">
        <v>-1</v>
      </c>
      <c r="D2778" s="71">
        <v>2390</v>
      </c>
      <c r="E2778" s="71">
        <v>-3</v>
      </c>
      <c r="F2778" s="71">
        <v>-8</v>
      </c>
      <c r="G2778" s="71">
        <v>23525</v>
      </c>
      <c r="H2778" s="71">
        <f>SUM(F2753:F2778)</f>
        <v>242</v>
      </c>
      <c r="I2778" s="3">
        <f t="shared" si="43"/>
        <v>3</v>
      </c>
      <c r="J2778" s="72">
        <v>2389</v>
      </c>
      <c r="K2778" s="72">
        <v>2380</v>
      </c>
      <c r="L2778" s="72">
        <v>2389</v>
      </c>
      <c r="M2778" s="72">
        <v>-1</v>
      </c>
    </row>
    <row r="2779" spans="1:14">
      <c r="A2779" s="1">
        <v>42857</v>
      </c>
      <c r="B2779" s="68">
        <v>0.41666666666666669</v>
      </c>
      <c r="C2779" s="3">
        <v>0</v>
      </c>
      <c r="D2779" s="59">
        <v>2391</v>
      </c>
      <c r="E2779" s="3">
        <v>1</v>
      </c>
      <c r="F2779" s="3">
        <v>-1</v>
      </c>
      <c r="G2779" s="59">
        <v>23524</v>
      </c>
      <c r="I2779" s="3">
        <f t="shared" si="43"/>
        <v>1</v>
      </c>
      <c r="J2779" s="73">
        <v>2396</v>
      </c>
      <c r="K2779" s="73">
        <v>2393</v>
      </c>
      <c r="L2779" s="73">
        <v>2398</v>
      </c>
      <c r="M2779" s="73">
        <v>-2</v>
      </c>
      <c r="N2779" t="s">
        <v>16</v>
      </c>
    </row>
    <row r="2780" spans="1:14">
      <c r="A2780" s="1">
        <v>42857</v>
      </c>
      <c r="B2780" s="2">
        <v>0.41666666666666669</v>
      </c>
      <c r="C2780">
        <v>2</v>
      </c>
      <c r="D2780">
        <v>2391</v>
      </c>
      <c r="E2780">
        <v>2</v>
      </c>
      <c r="G2780" s="3">
        <v>23524</v>
      </c>
      <c r="I2780" s="3">
        <f t="shared" si="43"/>
        <v>2</v>
      </c>
      <c r="J2780" s="72">
        <v>2396</v>
      </c>
      <c r="K2780" s="72">
        <v>2393</v>
      </c>
      <c r="L2780" s="72">
        <v>2398</v>
      </c>
      <c r="M2780" s="72">
        <v>-2</v>
      </c>
    </row>
    <row r="2781" spans="1:14">
      <c r="A2781" s="1">
        <v>42857</v>
      </c>
      <c r="B2781" s="2">
        <v>0.625</v>
      </c>
      <c r="C2781">
        <v>-1</v>
      </c>
      <c r="D2781">
        <v>2396</v>
      </c>
      <c r="E2781">
        <v>-3</v>
      </c>
      <c r="F2781">
        <v>10</v>
      </c>
      <c r="G2781" s="3">
        <v>23534</v>
      </c>
      <c r="I2781" s="3">
        <f t="shared" si="43"/>
        <v>3</v>
      </c>
      <c r="J2781" s="3">
        <v>2396</v>
      </c>
      <c r="K2781" s="3">
        <v>2390</v>
      </c>
      <c r="L2781" s="3">
        <v>2396</v>
      </c>
    </row>
    <row r="2782" spans="1:14">
      <c r="A2782" s="1">
        <v>42857</v>
      </c>
      <c r="B2782" s="2">
        <v>0.75</v>
      </c>
      <c r="C2782">
        <v>2</v>
      </c>
      <c r="D2782">
        <v>2400</v>
      </c>
      <c r="E2782">
        <v>3</v>
      </c>
      <c r="F2782">
        <v>-4</v>
      </c>
      <c r="G2782">
        <v>23530</v>
      </c>
      <c r="I2782" s="3">
        <f t="shared" si="43"/>
        <v>3</v>
      </c>
      <c r="J2782" s="3">
        <v>2400</v>
      </c>
      <c r="K2782" s="3">
        <v>2394</v>
      </c>
      <c r="L2782" s="3">
        <v>2405</v>
      </c>
    </row>
    <row r="2783" spans="1:14">
      <c r="A2783" s="1">
        <v>42859</v>
      </c>
      <c r="B2783" s="2">
        <v>0.375</v>
      </c>
      <c r="C2783">
        <v>-1</v>
      </c>
      <c r="D2783">
        <v>2398</v>
      </c>
      <c r="E2783">
        <v>-3</v>
      </c>
      <c r="F2783">
        <v>-4</v>
      </c>
      <c r="G2783">
        <v>23526</v>
      </c>
      <c r="I2783" s="3">
        <f t="shared" si="43"/>
        <v>3</v>
      </c>
      <c r="J2783" s="3">
        <v>2396</v>
      </c>
      <c r="K2783" s="3">
        <v>2391</v>
      </c>
      <c r="L2783" s="3">
        <v>2425</v>
      </c>
      <c r="M2783" s="3"/>
      <c r="N2783" s="3"/>
    </row>
    <row r="2784" spans="1:14">
      <c r="A2784" s="1">
        <v>42859</v>
      </c>
      <c r="B2784" s="2">
        <v>0.41666666666666669</v>
      </c>
      <c r="C2784">
        <v>0</v>
      </c>
      <c r="D2784">
        <v>2407</v>
      </c>
      <c r="E2784">
        <v>1</v>
      </c>
      <c r="F2784">
        <v>-9</v>
      </c>
      <c r="G2784">
        <v>23517</v>
      </c>
      <c r="I2784" s="3">
        <f t="shared" si="43"/>
        <v>1</v>
      </c>
      <c r="J2784" s="73">
        <v>2418</v>
      </c>
      <c r="K2784" s="73">
        <v>2417</v>
      </c>
      <c r="L2784" s="73">
        <v>2421</v>
      </c>
      <c r="M2784" s="73">
        <v>-10</v>
      </c>
      <c r="N2784" s="3" t="s">
        <v>16</v>
      </c>
    </row>
    <row r="2785" spans="1:15">
      <c r="A2785" s="1">
        <v>42859</v>
      </c>
      <c r="B2785" s="2">
        <v>0.41666666666666669</v>
      </c>
      <c r="C2785">
        <v>2</v>
      </c>
      <c r="D2785">
        <v>2407</v>
      </c>
      <c r="E2785">
        <v>2</v>
      </c>
      <c r="G2785">
        <v>23517</v>
      </c>
      <c r="I2785" s="3">
        <f t="shared" si="43"/>
        <v>2</v>
      </c>
      <c r="J2785" s="72">
        <v>2418</v>
      </c>
      <c r="K2785" s="72">
        <v>2417</v>
      </c>
      <c r="L2785" s="72">
        <v>2421</v>
      </c>
      <c r="M2785" s="72">
        <v>-10</v>
      </c>
      <c r="N2785" s="86" t="s">
        <v>89</v>
      </c>
    </row>
    <row r="2786" spans="1:15">
      <c r="A2786" s="1">
        <v>42859</v>
      </c>
      <c r="B2786" s="2">
        <v>0.58333333333333337</v>
      </c>
      <c r="C2786">
        <v>-1</v>
      </c>
      <c r="D2786">
        <v>2409</v>
      </c>
      <c r="E2786">
        <v>-3</v>
      </c>
      <c r="F2786">
        <v>4</v>
      </c>
      <c r="G2786">
        <v>23521</v>
      </c>
      <c r="I2786" s="3">
        <f t="shared" si="43"/>
        <v>3</v>
      </c>
      <c r="J2786" s="72">
        <v>2404</v>
      </c>
      <c r="K2786" s="72">
        <v>2371</v>
      </c>
      <c r="L2786" s="72">
        <v>2406</v>
      </c>
      <c r="M2786" s="72">
        <v>-3</v>
      </c>
      <c r="N2786" s="3"/>
    </row>
    <row r="2787" spans="1:15">
      <c r="A2787" s="1">
        <v>42860</v>
      </c>
      <c r="B2787" s="2">
        <v>0.70833333333333337</v>
      </c>
      <c r="C2787">
        <v>0</v>
      </c>
      <c r="D2787">
        <v>2380</v>
      </c>
      <c r="E2787">
        <v>1</v>
      </c>
      <c r="F2787">
        <v>29</v>
      </c>
      <c r="G2787">
        <v>23550</v>
      </c>
      <c r="I2787" s="3">
        <f t="shared" si="43"/>
        <v>1</v>
      </c>
      <c r="J2787" s="73">
        <v>2388</v>
      </c>
      <c r="K2787" s="73">
        <v>2390</v>
      </c>
      <c r="L2787" s="73">
        <v>2390</v>
      </c>
      <c r="M2787" s="73">
        <v>-8</v>
      </c>
      <c r="N2787" s="3" t="s">
        <v>16</v>
      </c>
    </row>
    <row r="2788" spans="1:15">
      <c r="A2788" s="1">
        <v>42863</v>
      </c>
      <c r="B2788" s="2">
        <v>0.45833333333333331</v>
      </c>
      <c r="C2788">
        <v>-2</v>
      </c>
      <c r="D2788">
        <v>2372</v>
      </c>
      <c r="E2788">
        <v>-2</v>
      </c>
      <c r="G2788">
        <v>23550</v>
      </c>
      <c r="I2788" s="3">
        <f t="shared" si="43"/>
        <v>2</v>
      </c>
      <c r="J2788" s="72">
        <v>2367</v>
      </c>
      <c r="K2788" s="72">
        <v>2363</v>
      </c>
      <c r="L2788" s="72">
        <v>2370</v>
      </c>
      <c r="M2788" s="72">
        <v>-2</v>
      </c>
    </row>
    <row r="2789" spans="1:15">
      <c r="A2789" s="1">
        <v>42863</v>
      </c>
      <c r="B2789" s="2">
        <v>0.70833333333333337</v>
      </c>
      <c r="C2789">
        <v>1</v>
      </c>
      <c r="D2789">
        <v>2374</v>
      </c>
      <c r="E2789">
        <v>3</v>
      </c>
      <c r="F2789">
        <v>-4</v>
      </c>
      <c r="G2789">
        <v>23546</v>
      </c>
      <c r="I2789" s="3">
        <f t="shared" si="43"/>
        <v>3</v>
      </c>
      <c r="J2789" s="72">
        <v>2375</v>
      </c>
      <c r="K2789" s="72">
        <v>2378</v>
      </c>
      <c r="L2789" s="72">
        <v>2378</v>
      </c>
      <c r="M2789" s="72">
        <v>-1</v>
      </c>
    </row>
    <row r="2790" spans="1:15">
      <c r="A2790" s="1">
        <v>42865</v>
      </c>
      <c r="B2790" s="2">
        <v>0.45833333333333331</v>
      </c>
      <c r="C2790">
        <v>-1</v>
      </c>
      <c r="D2790">
        <v>2408</v>
      </c>
      <c r="E2790">
        <v>-2</v>
      </c>
      <c r="F2790">
        <v>34</v>
      </c>
      <c r="G2790">
        <v>23580</v>
      </c>
      <c r="I2790" s="3">
        <f t="shared" si="43"/>
        <v>2</v>
      </c>
      <c r="J2790" s="74">
        <v>2410</v>
      </c>
      <c r="K2790" s="74">
        <v>2385</v>
      </c>
      <c r="L2790" s="74">
        <v>2410</v>
      </c>
      <c r="M2790" s="74">
        <v>2</v>
      </c>
    </row>
    <row r="2791" spans="1:15">
      <c r="A2791" s="1">
        <v>42866</v>
      </c>
      <c r="B2791" s="2">
        <v>0.45833333333333331</v>
      </c>
      <c r="C2791">
        <v>0</v>
      </c>
      <c r="D2791">
        <v>2399</v>
      </c>
      <c r="E2791">
        <v>1</v>
      </c>
      <c r="F2791">
        <v>9</v>
      </c>
      <c r="G2791">
        <v>23589</v>
      </c>
      <c r="I2791" s="3">
        <f t="shared" si="43"/>
        <v>1</v>
      </c>
      <c r="J2791" s="73">
        <v>2409</v>
      </c>
      <c r="K2791" s="73">
        <v>2400</v>
      </c>
      <c r="L2791" s="73">
        <v>2411</v>
      </c>
      <c r="M2791" s="73">
        <v>-1</v>
      </c>
      <c r="N2791" s="3" t="s">
        <v>16</v>
      </c>
    </row>
    <row r="2792" spans="1:15">
      <c r="A2792" s="1">
        <v>42866</v>
      </c>
      <c r="B2792" s="2">
        <v>0.45833333333333331</v>
      </c>
      <c r="C2792">
        <v>2</v>
      </c>
      <c r="D2792">
        <v>2399</v>
      </c>
      <c r="E2792">
        <v>2</v>
      </c>
      <c r="G2792">
        <v>23589</v>
      </c>
      <c r="I2792" s="3">
        <f t="shared" si="43"/>
        <v>2</v>
      </c>
      <c r="J2792" s="72">
        <v>2409</v>
      </c>
      <c r="K2792" s="72">
        <v>2400</v>
      </c>
      <c r="L2792" s="72">
        <v>2411</v>
      </c>
      <c r="M2792" s="72">
        <v>-1</v>
      </c>
    </row>
    <row r="2793" spans="1:15">
      <c r="A2793" s="1">
        <v>42866</v>
      </c>
      <c r="B2793" s="2">
        <v>0.625</v>
      </c>
      <c r="C2793">
        <v>-2</v>
      </c>
      <c r="D2793">
        <v>2390</v>
      </c>
      <c r="E2793">
        <v>-4</v>
      </c>
      <c r="F2793">
        <v>-18</v>
      </c>
      <c r="G2793">
        <v>23571</v>
      </c>
      <c r="I2793" s="3">
        <f t="shared" si="43"/>
        <v>4</v>
      </c>
      <c r="J2793" s="3">
        <v>2389</v>
      </c>
      <c r="K2793" s="3">
        <v>2377</v>
      </c>
      <c r="L2793" s="3">
        <v>2395</v>
      </c>
    </row>
    <row r="2794" spans="1:15">
      <c r="A2794" s="1">
        <v>42867</v>
      </c>
      <c r="B2794" s="2">
        <v>0.625</v>
      </c>
      <c r="C2794">
        <v>1</v>
      </c>
      <c r="D2794">
        <v>2368</v>
      </c>
      <c r="E2794">
        <v>3</v>
      </c>
      <c r="F2794">
        <v>44</v>
      </c>
      <c r="G2794">
        <v>23615</v>
      </c>
      <c r="I2794" s="3">
        <f t="shared" si="43"/>
        <v>3</v>
      </c>
      <c r="J2794" s="3">
        <v>2373</v>
      </c>
      <c r="K2794" s="3">
        <v>2361</v>
      </c>
      <c r="L2794" s="3">
        <v>2377</v>
      </c>
    </row>
    <row r="2795" spans="1:15">
      <c r="A2795" s="1">
        <v>42867</v>
      </c>
      <c r="B2795" s="2">
        <v>0.70833333333333337</v>
      </c>
      <c r="C2795">
        <v>-2</v>
      </c>
      <c r="D2795">
        <v>2366</v>
      </c>
      <c r="E2795">
        <v>-3</v>
      </c>
      <c r="F2795">
        <v>-2</v>
      </c>
      <c r="G2795">
        <v>23613</v>
      </c>
      <c r="I2795" s="3">
        <f t="shared" si="43"/>
        <v>3</v>
      </c>
      <c r="J2795" s="3">
        <v>2366</v>
      </c>
      <c r="K2795" s="3">
        <v>2365</v>
      </c>
      <c r="L2795" s="3">
        <v>2365</v>
      </c>
    </row>
    <row r="2796" spans="1:15">
      <c r="A2796" s="1">
        <v>42870</v>
      </c>
      <c r="B2796" s="2">
        <v>0.375</v>
      </c>
      <c r="C2796">
        <v>0</v>
      </c>
      <c r="D2796">
        <v>2393</v>
      </c>
      <c r="E2796">
        <v>2</v>
      </c>
      <c r="F2796">
        <v>-54</v>
      </c>
      <c r="G2796">
        <v>23559</v>
      </c>
      <c r="I2796" s="3">
        <f t="shared" si="43"/>
        <v>2</v>
      </c>
      <c r="J2796" s="3">
        <v>2392</v>
      </c>
      <c r="K2796" s="3">
        <v>2380</v>
      </c>
      <c r="L2796" s="3">
        <v>2393</v>
      </c>
      <c r="M2796" s="3"/>
      <c r="N2796" s="3" t="s">
        <v>16</v>
      </c>
      <c r="O2796" s="4" t="s">
        <v>98</v>
      </c>
    </row>
    <row r="2797" spans="1:15">
      <c r="A2797" s="1">
        <v>42870</v>
      </c>
      <c r="B2797" s="2">
        <v>0.375</v>
      </c>
      <c r="C2797">
        <v>2</v>
      </c>
      <c r="D2797">
        <v>2393</v>
      </c>
      <c r="E2797">
        <v>2</v>
      </c>
      <c r="G2797">
        <v>23559</v>
      </c>
      <c r="I2797" s="3">
        <f t="shared" si="43"/>
        <v>2</v>
      </c>
      <c r="J2797" s="3">
        <v>2392</v>
      </c>
      <c r="K2797" s="3">
        <v>2380</v>
      </c>
      <c r="L2797" s="3">
        <v>2393</v>
      </c>
      <c r="M2797" s="3"/>
      <c r="N2797" s="3"/>
      <c r="O2797" s="4"/>
    </row>
    <row r="2798" spans="1:15">
      <c r="A2798" s="1">
        <v>42871</v>
      </c>
      <c r="B2798" s="2">
        <v>0.41666666666666669</v>
      </c>
      <c r="C2798">
        <v>-2</v>
      </c>
      <c r="D2798">
        <v>2374</v>
      </c>
      <c r="E2798">
        <v>-4</v>
      </c>
      <c r="F2798">
        <v>-38</v>
      </c>
      <c r="G2798">
        <v>23521</v>
      </c>
      <c r="I2798" s="3">
        <f t="shared" si="43"/>
        <v>4</v>
      </c>
      <c r="J2798" s="72">
        <v>2366</v>
      </c>
      <c r="K2798" s="72">
        <v>2326</v>
      </c>
      <c r="L2798" s="72">
        <v>2370</v>
      </c>
      <c r="M2798" s="72">
        <v>-4</v>
      </c>
      <c r="N2798" s="86" t="s">
        <v>89</v>
      </c>
    </row>
    <row r="2799" spans="1:15">
      <c r="A2799" s="1">
        <v>42872</v>
      </c>
      <c r="B2799" s="2">
        <v>0.45833333333333331</v>
      </c>
      <c r="C2799">
        <v>1</v>
      </c>
      <c r="D2799">
        <v>2331</v>
      </c>
      <c r="E2799">
        <v>3</v>
      </c>
      <c r="F2799">
        <v>86</v>
      </c>
      <c r="G2799">
        <v>23607</v>
      </c>
      <c r="I2799" s="3">
        <f t="shared" si="43"/>
        <v>3</v>
      </c>
      <c r="J2799" s="72">
        <v>2341</v>
      </c>
      <c r="K2799" s="72">
        <v>2336</v>
      </c>
      <c r="L2799" s="72">
        <v>2342</v>
      </c>
      <c r="M2799" s="72">
        <v>-4</v>
      </c>
      <c r="N2799" s="86" t="s">
        <v>89</v>
      </c>
    </row>
    <row r="2800" spans="1:15">
      <c r="A2800" s="1">
        <v>42872</v>
      </c>
      <c r="B2800" s="2">
        <v>0.66666666666666663</v>
      </c>
      <c r="C2800">
        <v>0</v>
      </c>
      <c r="D2800">
        <v>2320</v>
      </c>
      <c r="E2800">
        <v>-1</v>
      </c>
      <c r="F2800">
        <v>-11</v>
      </c>
      <c r="G2800">
        <v>23596</v>
      </c>
      <c r="I2800" s="3">
        <f t="shared" si="43"/>
        <v>1</v>
      </c>
      <c r="J2800" s="73">
        <v>2309</v>
      </c>
      <c r="K2800" s="73">
        <v>2303</v>
      </c>
      <c r="L2800" s="73">
        <v>2316</v>
      </c>
      <c r="M2800" s="73">
        <v>-4</v>
      </c>
      <c r="N2800" s="3" t="s">
        <v>16</v>
      </c>
    </row>
    <row r="2801" spans="1:14">
      <c r="A2801" s="1">
        <v>42872</v>
      </c>
      <c r="B2801" s="2">
        <v>0.66666666666666663</v>
      </c>
      <c r="C2801">
        <v>-2</v>
      </c>
      <c r="D2801">
        <v>2320</v>
      </c>
      <c r="E2801">
        <v>-2</v>
      </c>
      <c r="G2801">
        <v>23596</v>
      </c>
      <c r="I2801" s="3">
        <f t="shared" si="43"/>
        <v>2</v>
      </c>
      <c r="J2801" s="72">
        <v>2309</v>
      </c>
      <c r="K2801" s="72">
        <v>2303</v>
      </c>
      <c r="L2801" s="72">
        <v>2316</v>
      </c>
      <c r="M2801" s="72">
        <v>-4</v>
      </c>
      <c r="N2801" s="86" t="s">
        <v>89</v>
      </c>
    </row>
    <row r="2802" spans="1:14">
      <c r="A2802" s="1">
        <v>42873</v>
      </c>
      <c r="B2802" s="2">
        <v>0.66666666666666663</v>
      </c>
      <c r="C2802">
        <v>1</v>
      </c>
      <c r="D2802">
        <v>2285</v>
      </c>
      <c r="E2802">
        <v>3</v>
      </c>
      <c r="F2802">
        <v>70</v>
      </c>
      <c r="G2802">
        <v>23666</v>
      </c>
      <c r="I2802" s="3">
        <f t="shared" si="43"/>
        <v>3</v>
      </c>
      <c r="J2802" s="72">
        <v>2287</v>
      </c>
      <c r="K2802" s="72">
        <v>2286</v>
      </c>
      <c r="L2802" s="72">
        <v>2301</v>
      </c>
      <c r="M2802" s="72">
        <v>-1</v>
      </c>
    </row>
    <row r="2803" spans="1:14">
      <c r="A2803" s="1">
        <v>42877</v>
      </c>
      <c r="B2803" s="2">
        <v>0.54166666666666663</v>
      </c>
      <c r="C2803">
        <v>0</v>
      </c>
      <c r="D2803">
        <v>2312</v>
      </c>
      <c r="E2803">
        <v>-1</v>
      </c>
      <c r="F2803">
        <v>27</v>
      </c>
      <c r="G2803">
        <v>23693</v>
      </c>
      <c r="I2803" s="3">
        <f t="shared" si="43"/>
        <v>1</v>
      </c>
      <c r="J2803" s="3">
        <v>2311</v>
      </c>
      <c r="K2803" s="3">
        <v>2309</v>
      </c>
      <c r="L2803" s="3">
        <v>2319</v>
      </c>
      <c r="N2803" s="3" t="s">
        <v>16</v>
      </c>
    </row>
    <row r="2804" spans="1:14">
      <c r="A2804" s="1">
        <v>42877</v>
      </c>
      <c r="B2804" s="2">
        <v>0.54166666666666663</v>
      </c>
      <c r="C2804">
        <v>-2</v>
      </c>
      <c r="D2804">
        <v>2312</v>
      </c>
      <c r="E2804">
        <v>-2</v>
      </c>
      <c r="G2804">
        <v>23693</v>
      </c>
      <c r="I2804" s="3">
        <f t="shared" si="43"/>
        <v>2</v>
      </c>
      <c r="J2804" s="3">
        <v>2311</v>
      </c>
      <c r="K2804" s="3">
        <v>2309</v>
      </c>
      <c r="L2804" s="3">
        <v>2319</v>
      </c>
    </row>
    <row r="2805" spans="1:14">
      <c r="A2805" s="1">
        <v>42877</v>
      </c>
      <c r="B2805" s="2">
        <v>0.625</v>
      </c>
      <c r="C2805">
        <v>1</v>
      </c>
      <c r="D2805">
        <v>2325</v>
      </c>
      <c r="E2805">
        <v>3</v>
      </c>
      <c r="F2805">
        <v>-26</v>
      </c>
      <c r="G2805">
        <v>23667</v>
      </c>
      <c r="I2805" s="3">
        <f t="shared" si="43"/>
        <v>3</v>
      </c>
      <c r="J2805" s="72">
        <v>2333</v>
      </c>
      <c r="K2805" s="72">
        <v>2329</v>
      </c>
      <c r="L2805" s="72">
        <v>2339</v>
      </c>
      <c r="M2805" s="72">
        <v>-4</v>
      </c>
      <c r="N2805" s="86" t="s">
        <v>89</v>
      </c>
    </row>
    <row r="2806" spans="1:14">
      <c r="A2806" s="1">
        <v>42878</v>
      </c>
      <c r="B2806" s="2">
        <v>0.5</v>
      </c>
      <c r="C2806">
        <v>-2</v>
      </c>
      <c r="D2806">
        <v>2327</v>
      </c>
      <c r="E2806">
        <v>-3</v>
      </c>
      <c r="F2806">
        <v>2</v>
      </c>
      <c r="G2806">
        <v>23669</v>
      </c>
      <c r="I2806" s="3">
        <f t="shared" si="43"/>
        <v>3</v>
      </c>
      <c r="J2806" s="3">
        <v>2324</v>
      </c>
      <c r="K2806" s="3">
        <v>2323</v>
      </c>
      <c r="L2806" s="3">
        <v>2341</v>
      </c>
    </row>
    <row r="2807" spans="1:14">
      <c r="A2807" s="1">
        <v>42879</v>
      </c>
      <c r="B2807" s="2">
        <v>0.75</v>
      </c>
      <c r="C2807">
        <v>0</v>
      </c>
      <c r="D2807">
        <v>2327</v>
      </c>
      <c r="E2807">
        <v>2</v>
      </c>
      <c r="F2807">
        <v>0</v>
      </c>
      <c r="G2807">
        <v>23669</v>
      </c>
      <c r="I2807" s="3">
        <f t="shared" si="43"/>
        <v>2</v>
      </c>
      <c r="J2807" s="3">
        <v>2327</v>
      </c>
      <c r="K2807" s="3">
        <v>2327</v>
      </c>
      <c r="L2807" s="3">
        <v>2327</v>
      </c>
      <c r="N2807" s="3" t="s">
        <v>16</v>
      </c>
    </row>
    <row r="2808" spans="1:14">
      <c r="A2808" s="1">
        <v>42881</v>
      </c>
      <c r="B2808" s="2">
        <v>0.375</v>
      </c>
      <c r="C2808">
        <v>-1</v>
      </c>
      <c r="D2808">
        <v>2351</v>
      </c>
      <c r="E2808">
        <v>-1</v>
      </c>
      <c r="G2808">
        <v>23669</v>
      </c>
      <c r="I2808" s="3">
        <f t="shared" si="43"/>
        <v>1</v>
      </c>
      <c r="J2808" s="3">
        <v>2349</v>
      </c>
      <c r="K2808" s="3">
        <v>2342</v>
      </c>
      <c r="L2808" s="3">
        <v>2351</v>
      </c>
    </row>
    <row r="2809" spans="1:14">
      <c r="A2809" s="1">
        <v>42884</v>
      </c>
      <c r="B2809" s="2">
        <v>0.75</v>
      </c>
      <c r="C2809">
        <v>1</v>
      </c>
      <c r="D2809">
        <v>2322</v>
      </c>
      <c r="E2809">
        <v>2</v>
      </c>
      <c r="F2809">
        <v>29</v>
      </c>
      <c r="G2809">
        <v>23698</v>
      </c>
      <c r="I2809" s="3">
        <f t="shared" si="43"/>
        <v>2</v>
      </c>
      <c r="J2809" s="3">
        <v>2322</v>
      </c>
      <c r="K2809" s="3">
        <v>2310</v>
      </c>
      <c r="L2809" s="3">
        <v>2317</v>
      </c>
    </row>
    <row r="2810" spans="1:14">
      <c r="A2810" s="1">
        <v>42885</v>
      </c>
      <c r="B2810" s="2">
        <v>0.375</v>
      </c>
      <c r="C2810">
        <v>0</v>
      </c>
      <c r="D2810">
        <v>2314</v>
      </c>
      <c r="E2810">
        <v>-1</v>
      </c>
      <c r="F2810">
        <v>-8</v>
      </c>
      <c r="G2810">
        <v>23690</v>
      </c>
      <c r="I2810" s="3">
        <f t="shared" si="43"/>
        <v>1</v>
      </c>
      <c r="J2810" s="73">
        <v>2311</v>
      </c>
      <c r="K2810" s="73">
        <v>2295</v>
      </c>
      <c r="L2810" s="73">
        <v>2312</v>
      </c>
      <c r="M2810" s="73">
        <v>-2</v>
      </c>
      <c r="N2810" s="3" t="s">
        <v>16</v>
      </c>
    </row>
    <row r="2811" spans="1:14">
      <c r="A2811" s="1">
        <v>42885</v>
      </c>
      <c r="B2811" s="2">
        <v>0.375</v>
      </c>
      <c r="C2811">
        <v>-2</v>
      </c>
      <c r="D2811">
        <v>2314</v>
      </c>
      <c r="E2811">
        <v>-2</v>
      </c>
      <c r="G2811">
        <v>23690</v>
      </c>
      <c r="I2811" s="3">
        <f t="shared" si="43"/>
        <v>2</v>
      </c>
      <c r="J2811" s="72">
        <v>2311</v>
      </c>
      <c r="K2811" s="72">
        <v>2295</v>
      </c>
      <c r="L2811" s="72">
        <v>2312</v>
      </c>
      <c r="M2811" s="72">
        <v>-2</v>
      </c>
      <c r="N2811" s="3"/>
    </row>
    <row r="2812" spans="1:14">
      <c r="A2812" s="1">
        <v>42885</v>
      </c>
      <c r="B2812" s="2">
        <v>0.75</v>
      </c>
      <c r="C2812">
        <v>1</v>
      </c>
      <c r="D2812">
        <v>2294</v>
      </c>
      <c r="E2812">
        <v>3</v>
      </c>
      <c r="F2812">
        <v>40</v>
      </c>
      <c r="G2812">
        <v>23730</v>
      </c>
      <c r="I2812" s="3">
        <f t="shared" si="43"/>
        <v>3</v>
      </c>
      <c r="J2812" s="3">
        <v>2294</v>
      </c>
      <c r="K2812" s="3">
        <v>2291</v>
      </c>
      <c r="L2812" s="3">
        <v>2295</v>
      </c>
    </row>
    <row r="2813" spans="1:14">
      <c r="A2813" s="1">
        <v>42886</v>
      </c>
      <c r="B2813" s="2">
        <v>0.41666666666666669</v>
      </c>
      <c r="C2813">
        <v>-2</v>
      </c>
      <c r="D2813">
        <v>2286</v>
      </c>
      <c r="E2813">
        <v>-3</v>
      </c>
      <c r="F2813">
        <v>-8</v>
      </c>
      <c r="G2813">
        <v>23722</v>
      </c>
      <c r="I2813" s="3">
        <f t="shared" si="43"/>
        <v>3</v>
      </c>
      <c r="J2813" s="3">
        <v>2278</v>
      </c>
      <c r="K2813" s="3">
        <v>2278</v>
      </c>
      <c r="L2813" s="3">
        <v>2288</v>
      </c>
      <c r="M2813" s="3"/>
    </row>
    <row r="2814" spans="1:14">
      <c r="A2814" s="1">
        <v>42886</v>
      </c>
      <c r="B2814" s="2">
        <v>0.5</v>
      </c>
      <c r="C2814">
        <v>1</v>
      </c>
      <c r="D2814">
        <v>2286</v>
      </c>
      <c r="E2814">
        <v>3</v>
      </c>
      <c r="F2814">
        <v>0</v>
      </c>
      <c r="G2814">
        <v>23722</v>
      </c>
      <c r="I2814" s="3">
        <f t="shared" si="43"/>
        <v>3</v>
      </c>
      <c r="J2814" s="72">
        <v>2290</v>
      </c>
      <c r="K2814" s="72">
        <v>2288</v>
      </c>
      <c r="L2814" s="72">
        <v>2304</v>
      </c>
      <c r="M2814" s="72">
        <v>-2</v>
      </c>
    </row>
    <row r="2815" spans="1:14">
      <c r="A2815" s="69">
        <v>42886</v>
      </c>
      <c r="B2815" s="70">
        <v>0.70833333333333337</v>
      </c>
      <c r="C2815" s="71">
        <v>-2</v>
      </c>
      <c r="D2815" s="71">
        <v>2287</v>
      </c>
      <c r="E2815" s="71">
        <v>-3</v>
      </c>
      <c r="F2815" s="71">
        <v>1</v>
      </c>
      <c r="G2815" s="71">
        <v>23723</v>
      </c>
      <c r="H2815" s="71">
        <f>SUM(F2779:F2815)</f>
        <v>198</v>
      </c>
      <c r="I2815" s="3">
        <f t="shared" si="43"/>
        <v>3</v>
      </c>
      <c r="J2815" s="3">
        <v>2286</v>
      </c>
      <c r="K2815" s="3">
        <v>2276</v>
      </c>
      <c r="L2815" s="3">
        <v>2287</v>
      </c>
    </row>
    <row r="2816" spans="1:14">
      <c r="A2816" s="1">
        <v>42887</v>
      </c>
      <c r="B2816" s="68">
        <v>0.375</v>
      </c>
      <c r="C2816" s="3">
        <v>1</v>
      </c>
      <c r="D2816" s="59">
        <v>2288</v>
      </c>
      <c r="E2816" s="3">
        <v>3</v>
      </c>
      <c r="F2816" s="3">
        <v>-2</v>
      </c>
      <c r="G2816" s="59">
        <f>G2815+F2816</f>
        <v>23721</v>
      </c>
      <c r="I2816" s="3">
        <f t="shared" si="43"/>
        <v>3</v>
      </c>
      <c r="J2816" s="3">
        <v>2288</v>
      </c>
      <c r="K2816" s="3">
        <v>2266</v>
      </c>
      <c r="L2816" s="3">
        <v>2291</v>
      </c>
      <c r="M2816" s="3"/>
    </row>
    <row r="2817" spans="1:14">
      <c r="A2817" s="1">
        <v>42887</v>
      </c>
      <c r="B2817" s="2">
        <v>0.41666666666666669</v>
      </c>
      <c r="C2817">
        <v>-2</v>
      </c>
      <c r="D2817">
        <v>2280</v>
      </c>
      <c r="E2817">
        <v>-3</v>
      </c>
      <c r="F2817">
        <v>-8</v>
      </c>
      <c r="G2817" s="59">
        <f t="shared" ref="G2817:G2880" si="44">G2816+F2817</f>
        <v>23713</v>
      </c>
      <c r="I2817" s="3">
        <f t="shared" si="43"/>
        <v>3</v>
      </c>
      <c r="J2817" s="72">
        <v>2275</v>
      </c>
      <c r="K2817" s="72">
        <v>2273</v>
      </c>
      <c r="L2817" s="72">
        <v>2278</v>
      </c>
      <c r="M2817" s="72">
        <v>-2</v>
      </c>
    </row>
    <row r="2818" spans="1:14">
      <c r="A2818" s="1">
        <v>42887</v>
      </c>
      <c r="B2818" s="2">
        <v>0.625</v>
      </c>
      <c r="C2818">
        <v>1</v>
      </c>
      <c r="D2818">
        <v>2279</v>
      </c>
      <c r="E2818">
        <v>3</v>
      </c>
      <c r="F2818">
        <v>2</v>
      </c>
      <c r="G2818" s="59">
        <f t="shared" si="44"/>
        <v>23715</v>
      </c>
      <c r="I2818" s="3">
        <f t="shared" si="43"/>
        <v>3</v>
      </c>
      <c r="J2818" s="3">
        <v>2283</v>
      </c>
      <c r="K2818" s="3">
        <v>2274</v>
      </c>
      <c r="L2818" s="3">
        <v>2288</v>
      </c>
    </row>
    <row r="2819" spans="1:14">
      <c r="A2819" s="1">
        <v>42891</v>
      </c>
      <c r="B2819" s="2">
        <v>0.41666666666666669</v>
      </c>
      <c r="C2819">
        <v>0</v>
      </c>
      <c r="D2819">
        <v>2291</v>
      </c>
      <c r="E2819">
        <v>-1</v>
      </c>
      <c r="F2819">
        <v>12</v>
      </c>
      <c r="G2819" s="59">
        <f t="shared" si="44"/>
        <v>23727</v>
      </c>
      <c r="I2819" s="3">
        <f t="shared" si="43"/>
        <v>1</v>
      </c>
      <c r="J2819" s="73">
        <v>2286</v>
      </c>
      <c r="K2819" s="73">
        <v>2283</v>
      </c>
      <c r="L2819" s="73">
        <v>2288</v>
      </c>
      <c r="M2819" s="73">
        <v>-3</v>
      </c>
      <c r="N2819" s="3" t="s">
        <v>16</v>
      </c>
    </row>
    <row r="2820" spans="1:14">
      <c r="A2820" s="1">
        <v>42891</v>
      </c>
      <c r="B2820" s="2">
        <v>0.41666666666666669</v>
      </c>
      <c r="C2820">
        <v>-2</v>
      </c>
      <c r="D2820">
        <v>2291</v>
      </c>
      <c r="E2820">
        <v>-2</v>
      </c>
      <c r="G2820" s="59">
        <f t="shared" si="44"/>
        <v>23727</v>
      </c>
      <c r="I2820" s="3">
        <f t="shared" ref="I2820:I2883" si="45">ABS(E2820)</f>
        <v>2</v>
      </c>
      <c r="J2820" s="72">
        <v>2286</v>
      </c>
      <c r="K2820" s="72">
        <v>2283</v>
      </c>
      <c r="L2820" s="72">
        <v>2288</v>
      </c>
      <c r="M2820" s="72">
        <v>-3</v>
      </c>
    </row>
    <row r="2821" spans="1:14">
      <c r="A2821" s="1">
        <v>42892</v>
      </c>
      <c r="B2821" s="2">
        <v>0.45833333333333331</v>
      </c>
      <c r="C2821">
        <v>2</v>
      </c>
      <c r="D2821">
        <v>2277</v>
      </c>
      <c r="E2821">
        <v>4</v>
      </c>
      <c r="F2821">
        <v>28</v>
      </c>
      <c r="G2821" s="59">
        <f t="shared" si="44"/>
        <v>23755</v>
      </c>
      <c r="I2821" s="3">
        <f t="shared" si="45"/>
        <v>4</v>
      </c>
      <c r="J2821" s="72">
        <v>2278</v>
      </c>
      <c r="K2821" s="72">
        <v>2278</v>
      </c>
      <c r="L2821" s="72">
        <v>2286</v>
      </c>
      <c r="M2821" s="72">
        <v>-1</v>
      </c>
    </row>
    <row r="2822" spans="1:14">
      <c r="A2822" s="1">
        <v>42894</v>
      </c>
      <c r="B2822" s="2">
        <v>0.41666666666666669</v>
      </c>
      <c r="C2822">
        <v>0</v>
      </c>
      <c r="D2822">
        <v>2305</v>
      </c>
      <c r="E2822">
        <v>-2</v>
      </c>
      <c r="F2822">
        <v>56</v>
      </c>
      <c r="G2822" s="59">
        <f t="shared" si="44"/>
        <v>23811</v>
      </c>
      <c r="I2822" s="3">
        <f t="shared" si="45"/>
        <v>2</v>
      </c>
      <c r="J2822" s="3">
        <v>2346</v>
      </c>
      <c r="K2822" s="3">
        <v>2343</v>
      </c>
      <c r="L2822" s="3">
        <v>2355</v>
      </c>
      <c r="M2822" s="3"/>
      <c r="N2822" s="3" t="s">
        <v>16</v>
      </c>
    </row>
    <row r="2823" spans="1:14">
      <c r="A2823" s="1">
        <v>42895</v>
      </c>
      <c r="B2823" s="2">
        <v>0.5</v>
      </c>
      <c r="C2823">
        <v>-1</v>
      </c>
      <c r="D2823">
        <v>2344</v>
      </c>
      <c r="E2823">
        <v>-1</v>
      </c>
      <c r="G2823" s="59">
        <f t="shared" si="44"/>
        <v>23811</v>
      </c>
      <c r="I2823" s="3">
        <f t="shared" si="45"/>
        <v>1</v>
      </c>
      <c r="J2823" s="3">
        <v>2346</v>
      </c>
      <c r="K2823" s="3">
        <v>2343</v>
      </c>
      <c r="L2823" s="3">
        <v>2355</v>
      </c>
      <c r="M2823" s="3"/>
    </row>
    <row r="2824" spans="1:14">
      <c r="A2824" s="1">
        <v>42899</v>
      </c>
      <c r="B2824" s="2">
        <v>0.58333333333333337</v>
      </c>
      <c r="C2824">
        <v>1</v>
      </c>
      <c r="D2824">
        <v>2296</v>
      </c>
      <c r="E2824">
        <v>2</v>
      </c>
      <c r="F2824">
        <v>48</v>
      </c>
      <c r="G2824" s="59">
        <f t="shared" si="44"/>
        <v>23859</v>
      </c>
      <c r="I2824" s="3">
        <f t="shared" si="45"/>
        <v>2</v>
      </c>
      <c r="J2824" s="72">
        <v>2302</v>
      </c>
      <c r="K2824" s="72">
        <v>2302</v>
      </c>
      <c r="L2824" s="72">
        <v>2309</v>
      </c>
      <c r="M2824" s="72">
        <v>-6</v>
      </c>
      <c r="N2824" s="86" t="s">
        <v>89</v>
      </c>
    </row>
    <row r="2825" spans="1:14">
      <c r="A2825" s="1">
        <v>42900</v>
      </c>
      <c r="B2825" s="2">
        <v>0.375</v>
      </c>
      <c r="C2825">
        <v>0</v>
      </c>
      <c r="D2825">
        <v>2287</v>
      </c>
      <c r="E2825">
        <v>-1</v>
      </c>
      <c r="F2825">
        <v>-9</v>
      </c>
      <c r="G2825" s="59">
        <f t="shared" si="44"/>
        <v>23850</v>
      </c>
      <c r="I2825" s="3">
        <f t="shared" si="45"/>
        <v>1</v>
      </c>
      <c r="J2825" s="73">
        <v>2284</v>
      </c>
      <c r="K2825" s="73">
        <v>2278</v>
      </c>
      <c r="L2825" s="73">
        <v>2286</v>
      </c>
      <c r="M2825" s="73">
        <v>-1</v>
      </c>
      <c r="N2825" s="3" t="s">
        <v>16</v>
      </c>
    </row>
    <row r="2826" spans="1:14">
      <c r="A2826" s="1">
        <v>42900</v>
      </c>
      <c r="B2826" s="2">
        <v>0.375</v>
      </c>
      <c r="C2826">
        <v>-2</v>
      </c>
      <c r="D2826">
        <v>2287</v>
      </c>
      <c r="E2826">
        <v>-2</v>
      </c>
      <c r="G2826" s="59">
        <f t="shared" si="44"/>
        <v>23850</v>
      </c>
      <c r="I2826" s="3">
        <f t="shared" si="45"/>
        <v>2</v>
      </c>
      <c r="J2826" s="72">
        <v>2284</v>
      </c>
      <c r="K2826" s="72">
        <v>2278</v>
      </c>
      <c r="L2826" s="72">
        <v>2286</v>
      </c>
      <c r="M2826" s="72">
        <v>-1</v>
      </c>
      <c r="N2826" s="3"/>
    </row>
    <row r="2827" spans="1:14">
      <c r="A2827" s="1">
        <v>42900</v>
      </c>
      <c r="B2827" s="2">
        <v>0.54166666666666663</v>
      </c>
      <c r="C2827">
        <v>1</v>
      </c>
      <c r="D2827">
        <v>2286</v>
      </c>
      <c r="E2827">
        <v>3</v>
      </c>
      <c r="F2827">
        <v>2</v>
      </c>
      <c r="G2827" s="59">
        <f t="shared" si="44"/>
        <v>23852</v>
      </c>
      <c r="I2827" s="3">
        <f t="shared" si="45"/>
        <v>3</v>
      </c>
      <c r="J2827" s="3">
        <v>2288</v>
      </c>
      <c r="K2827" s="3">
        <v>2286</v>
      </c>
      <c r="L2827" s="3">
        <v>2291</v>
      </c>
      <c r="M2827" s="3"/>
    </row>
    <row r="2828" spans="1:14">
      <c r="A2828" s="1">
        <v>42900</v>
      </c>
      <c r="B2828" s="2">
        <v>0.66666666666666663</v>
      </c>
      <c r="C2828">
        <v>-2</v>
      </c>
      <c r="D2828">
        <v>2277</v>
      </c>
      <c r="E2828">
        <v>-3</v>
      </c>
      <c r="F2828">
        <v>-9</v>
      </c>
      <c r="G2828" s="59">
        <f t="shared" si="44"/>
        <v>23843</v>
      </c>
      <c r="I2828" s="3">
        <f t="shared" si="45"/>
        <v>3</v>
      </c>
      <c r="J2828" s="3">
        <v>2277</v>
      </c>
      <c r="K2828" s="3">
        <v>2271</v>
      </c>
      <c r="L2828" s="3">
        <v>2283</v>
      </c>
      <c r="M2828" s="3"/>
    </row>
    <row r="2829" spans="1:14">
      <c r="A2829" s="1">
        <v>42902</v>
      </c>
      <c r="B2829" s="2">
        <v>0.41666666666666669</v>
      </c>
      <c r="C2829">
        <v>1</v>
      </c>
      <c r="D2829">
        <v>2276</v>
      </c>
      <c r="E2829">
        <v>3</v>
      </c>
      <c r="F2829">
        <v>2</v>
      </c>
      <c r="G2829" s="59">
        <f t="shared" si="44"/>
        <v>23845</v>
      </c>
      <c r="I2829" s="3">
        <f t="shared" si="45"/>
        <v>3</v>
      </c>
      <c r="J2829" s="72">
        <v>2282</v>
      </c>
      <c r="K2829" s="72">
        <v>2280</v>
      </c>
      <c r="L2829" s="72">
        <v>2290</v>
      </c>
      <c r="M2829" s="72">
        <v>-4</v>
      </c>
    </row>
    <row r="2830" spans="1:14">
      <c r="A2830" s="1">
        <v>42906</v>
      </c>
      <c r="B2830" s="2">
        <v>0.45833333333333331</v>
      </c>
      <c r="C2830">
        <v>0</v>
      </c>
      <c r="D2830">
        <v>2307</v>
      </c>
      <c r="E2830">
        <v>-1</v>
      </c>
      <c r="F2830">
        <v>31</v>
      </c>
      <c r="G2830" s="59">
        <f t="shared" si="44"/>
        <v>23876</v>
      </c>
      <c r="I2830" s="3">
        <f t="shared" si="45"/>
        <v>1</v>
      </c>
      <c r="J2830" s="73">
        <v>2300</v>
      </c>
      <c r="K2830" s="73">
        <v>2298</v>
      </c>
      <c r="L2830" s="73">
        <v>2304</v>
      </c>
      <c r="M2830" s="73">
        <v>-3</v>
      </c>
      <c r="N2830" s="3" t="s">
        <v>16</v>
      </c>
    </row>
    <row r="2831" spans="1:14">
      <c r="A2831" s="1">
        <v>42906</v>
      </c>
      <c r="B2831" s="2">
        <v>0.45833333333333331</v>
      </c>
      <c r="C2831">
        <v>-2</v>
      </c>
      <c r="D2831">
        <v>2307</v>
      </c>
      <c r="E2831">
        <v>-2</v>
      </c>
      <c r="G2831" s="59">
        <f t="shared" si="44"/>
        <v>23876</v>
      </c>
      <c r="I2831" s="3">
        <f t="shared" si="45"/>
        <v>2</v>
      </c>
      <c r="J2831" s="72">
        <v>2300</v>
      </c>
      <c r="K2831" s="72">
        <v>2298</v>
      </c>
      <c r="L2831" s="72">
        <v>2304</v>
      </c>
      <c r="M2831" s="72">
        <v>-3</v>
      </c>
    </row>
    <row r="2832" spans="1:14">
      <c r="A2832" s="1">
        <v>42907</v>
      </c>
      <c r="B2832" s="2">
        <v>0.625</v>
      </c>
      <c r="C2832">
        <v>0</v>
      </c>
      <c r="D2832">
        <v>2295</v>
      </c>
      <c r="E2832">
        <v>2</v>
      </c>
      <c r="F2832">
        <v>24</v>
      </c>
      <c r="G2832" s="59">
        <f t="shared" si="44"/>
        <v>23900</v>
      </c>
      <c r="I2832" s="3">
        <f t="shared" si="45"/>
        <v>2</v>
      </c>
      <c r="J2832" s="73">
        <v>2302</v>
      </c>
      <c r="K2832" s="73">
        <v>2299</v>
      </c>
      <c r="L2832" s="73">
        <v>2307</v>
      </c>
      <c r="M2832" s="73">
        <v>-4</v>
      </c>
      <c r="N2832" s="3" t="s">
        <v>16</v>
      </c>
    </row>
    <row r="2833" spans="1:14">
      <c r="A2833" s="1">
        <v>42907</v>
      </c>
      <c r="B2833" s="2">
        <v>0.625</v>
      </c>
      <c r="C2833">
        <v>2</v>
      </c>
      <c r="D2833">
        <v>2295</v>
      </c>
      <c r="E2833">
        <v>2</v>
      </c>
      <c r="G2833" s="59">
        <f t="shared" si="44"/>
        <v>23900</v>
      </c>
      <c r="I2833" s="3">
        <f t="shared" si="45"/>
        <v>2</v>
      </c>
      <c r="J2833" s="72">
        <v>2302</v>
      </c>
      <c r="K2833" s="72">
        <v>2299</v>
      </c>
      <c r="L2833" s="72">
        <v>2307</v>
      </c>
      <c r="M2833" s="72">
        <v>-4</v>
      </c>
    </row>
    <row r="2834" spans="1:14">
      <c r="A2834" s="1">
        <v>42913</v>
      </c>
      <c r="B2834" s="2">
        <v>0.375</v>
      </c>
      <c r="C2834">
        <v>-1</v>
      </c>
      <c r="D2834">
        <v>2337</v>
      </c>
      <c r="E2834">
        <v>-3</v>
      </c>
      <c r="F2834">
        <v>84</v>
      </c>
      <c r="G2834" s="59">
        <f t="shared" si="44"/>
        <v>23984</v>
      </c>
      <c r="I2834" s="3">
        <f t="shared" si="45"/>
        <v>3</v>
      </c>
      <c r="J2834" s="3">
        <v>2338</v>
      </c>
      <c r="K2834" s="3">
        <v>2331</v>
      </c>
      <c r="L2834" s="3">
        <v>2341</v>
      </c>
      <c r="M2834" s="3"/>
    </row>
    <row r="2835" spans="1:14">
      <c r="A2835" s="1">
        <v>42913</v>
      </c>
      <c r="B2835" s="2">
        <v>0.5</v>
      </c>
      <c r="C2835">
        <v>2</v>
      </c>
      <c r="D2835">
        <v>2340</v>
      </c>
      <c r="E2835">
        <v>3</v>
      </c>
      <c r="F2835">
        <v>-3</v>
      </c>
      <c r="G2835" s="59">
        <f t="shared" si="44"/>
        <v>23981</v>
      </c>
      <c r="I2835" s="3">
        <f t="shared" si="45"/>
        <v>3</v>
      </c>
      <c r="J2835" s="3">
        <v>2341</v>
      </c>
      <c r="K2835" s="3">
        <v>2333</v>
      </c>
      <c r="L2835" s="3">
        <v>2342</v>
      </c>
      <c r="M2835" s="3"/>
    </row>
    <row r="2836" spans="1:14">
      <c r="A2836" s="1">
        <v>42913</v>
      </c>
      <c r="B2836" s="2">
        <v>0.54166666666666663</v>
      </c>
      <c r="C2836">
        <v>-1</v>
      </c>
      <c r="D2836">
        <v>2338</v>
      </c>
      <c r="E2836">
        <v>-3</v>
      </c>
      <c r="F2836">
        <v>-4</v>
      </c>
      <c r="G2836" s="59">
        <f t="shared" si="44"/>
        <v>23977</v>
      </c>
      <c r="I2836" s="3">
        <f t="shared" si="45"/>
        <v>3</v>
      </c>
      <c r="J2836" s="3">
        <v>2335</v>
      </c>
      <c r="K2836" s="3">
        <v>2333</v>
      </c>
      <c r="L2836" s="3">
        <v>2341</v>
      </c>
      <c r="M2836" s="3"/>
    </row>
    <row r="2837" spans="1:14">
      <c r="A2837" s="1">
        <v>42913</v>
      </c>
      <c r="B2837" s="2">
        <v>0.70833333333333337</v>
      </c>
      <c r="C2837">
        <v>0</v>
      </c>
      <c r="D2837">
        <v>2348</v>
      </c>
      <c r="E2837">
        <v>1</v>
      </c>
      <c r="F2837">
        <v>-10</v>
      </c>
      <c r="G2837" s="59">
        <f t="shared" si="44"/>
        <v>23967</v>
      </c>
      <c r="I2837" s="3">
        <f t="shared" si="45"/>
        <v>1</v>
      </c>
      <c r="J2837" s="3">
        <v>2351</v>
      </c>
      <c r="K2837" s="3">
        <v>2335</v>
      </c>
      <c r="L2837" s="3">
        <v>2339</v>
      </c>
      <c r="M2837" s="3"/>
      <c r="N2837" s="3" t="s">
        <v>16</v>
      </c>
    </row>
    <row r="2838" spans="1:14">
      <c r="A2838" s="1">
        <v>42913</v>
      </c>
      <c r="B2838" s="2">
        <v>0.70833333333333337</v>
      </c>
      <c r="C2838">
        <v>2</v>
      </c>
      <c r="D2838">
        <v>2348</v>
      </c>
      <c r="E2838">
        <v>2</v>
      </c>
      <c r="G2838" s="59">
        <f t="shared" si="44"/>
        <v>23967</v>
      </c>
      <c r="I2838" s="3">
        <f t="shared" si="45"/>
        <v>2</v>
      </c>
      <c r="J2838" s="3">
        <v>2351</v>
      </c>
      <c r="K2838" s="3">
        <v>2335</v>
      </c>
      <c r="L2838" s="3">
        <v>2339</v>
      </c>
      <c r="M2838" s="3"/>
      <c r="N2838" s="86" t="s">
        <v>99</v>
      </c>
    </row>
    <row r="2839" spans="1:14">
      <c r="A2839" s="1">
        <v>42914</v>
      </c>
      <c r="B2839" s="2">
        <v>0.375</v>
      </c>
      <c r="C2839">
        <v>-2</v>
      </c>
      <c r="D2839">
        <v>2337</v>
      </c>
      <c r="E2839">
        <v>-4</v>
      </c>
      <c r="F2839">
        <v>-22</v>
      </c>
      <c r="G2839" s="59">
        <f t="shared" si="44"/>
        <v>23945</v>
      </c>
      <c r="I2839" s="3">
        <f t="shared" si="45"/>
        <v>4</v>
      </c>
      <c r="J2839" s="3">
        <v>2338</v>
      </c>
      <c r="K2839" s="3">
        <v>2327</v>
      </c>
      <c r="L2839" s="3">
        <v>2338</v>
      </c>
      <c r="M2839" s="3"/>
      <c r="N2839" s="86" t="s">
        <v>100</v>
      </c>
    </row>
    <row r="2840" spans="1:14">
      <c r="A2840" s="1">
        <v>42915</v>
      </c>
      <c r="B2840" s="2">
        <v>0.375</v>
      </c>
      <c r="C2840">
        <v>0</v>
      </c>
      <c r="D2840">
        <v>2341</v>
      </c>
      <c r="E2840">
        <v>2</v>
      </c>
      <c r="F2840">
        <v>-8</v>
      </c>
      <c r="G2840" s="59">
        <f t="shared" si="44"/>
        <v>23937</v>
      </c>
      <c r="I2840" s="3">
        <f t="shared" si="45"/>
        <v>2</v>
      </c>
      <c r="J2840" s="3">
        <v>2341</v>
      </c>
      <c r="K2840" s="3">
        <v>2333</v>
      </c>
      <c r="L2840" s="3">
        <v>2346</v>
      </c>
      <c r="M2840" s="3"/>
      <c r="N2840" s="3" t="s">
        <v>16</v>
      </c>
    </row>
    <row r="2841" spans="1:14">
      <c r="A2841" s="1">
        <v>42915</v>
      </c>
      <c r="B2841" s="2">
        <v>0.375</v>
      </c>
      <c r="C2841">
        <v>2</v>
      </c>
      <c r="D2841">
        <v>2341</v>
      </c>
      <c r="E2841">
        <v>2</v>
      </c>
      <c r="G2841" s="59">
        <f t="shared" si="44"/>
        <v>23937</v>
      </c>
      <c r="I2841" s="3">
        <f t="shared" si="45"/>
        <v>2</v>
      </c>
      <c r="J2841" s="3">
        <v>2341</v>
      </c>
      <c r="K2841" s="3">
        <v>2333</v>
      </c>
      <c r="L2841" s="3">
        <v>2346</v>
      </c>
      <c r="M2841" s="3"/>
      <c r="N2841" s="86" t="s">
        <v>101</v>
      </c>
    </row>
    <row r="2842" spans="1:14">
      <c r="A2842" s="69">
        <v>42915</v>
      </c>
      <c r="B2842" s="70">
        <v>0.5</v>
      </c>
      <c r="C2842" s="71">
        <v>0</v>
      </c>
      <c r="D2842" s="71">
        <v>2323</v>
      </c>
      <c r="E2842" s="71">
        <v>-2</v>
      </c>
      <c r="F2842" s="71">
        <v>-36</v>
      </c>
      <c r="G2842" s="91">
        <f t="shared" si="44"/>
        <v>23901</v>
      </c>
      <c r="H2842" s="71">
        <f>SUM(F2816:F2842)</f>
        <v>178</v>
      </c>
      <c r="I2842" s="3">
        <f t="shared" si="45"/>
        <v>2</v>
      </c>
      <c r="J2842" s="3">
        <v>2326</v>
      </c>
      <c r="K2842" s="3">
        <v>2317</v>
      </c>
      <c r="L2842" s="3">
        <v>2329</v>
      </c>
      <c r="M2842" s="3"/>
      <c r="N2842" s="3" t="s">
        <v>16</v>
      </c>
    </row>
    <row r="2843" spans="1:14">
      <c r="A2843" s="1">
        <v>42919</v>
      </c>
      <c r="B2843" s="68">
        <v>0.41666666666666669</v>
      </c>
      <c r="C2843" s="3">
        <v>1</v>
      </c>
      <c r="D2843" s="59">
        <v>2297</v>
      </c>
      <c r="E2843" s="3">
        <v>1</v>
      </c>
      <c r="F2843" s="3"/>
      <c r="G2843" s="59">
        <f t="shared" si="44"/>
        <v>23901</v>
      </c>
      <c r="I2843" s="3">
        <f t="shared" si="45"/>
        <v>1</v>
      </c>
      <c r="J2843" s="3">
        <v>2298</v>
      </c>
      <c r="K2843" s="3">
        <v>2297</v>
      </c>
      <c r="L2843" s="3">
        <v>2300</v>
      </c>
      <c r="M2843" s="3"/>
      <c r="N2843" s="3"/>
    </row>
    <row r="2844" spans="1:14">
      <c r="A2844" s="1">
        <v>42920</v>
      </c>
      <c r="B2844" s="2">
        <v>0.45833333333333331</v>
      </c>
      <c r="C2844">
        <v>0</v>
      </c>
      <c r="D2844">
        <v>2297</v>
      </c>
      <c r="E2844">
        <v>-1</v>
      </c>
      <c r="F2844">
        <v>0</v>
      </c>
      <c r="G2844" s="59">
        <f t="shared" si="44"/>
        <v>23901</v>
      </c>
      <c r="I2844" s="3">
        <f t="shared" si="45"/>
        <v>1</v>
      </c>
      <c r="J2844" s="73">
        <v>2291</v>
      </c>
      <c r="K2844" s="73">
        <v>2289</v>
      </c>
      <c r="L2844" s="73">
        <v>2295</v>
      </c>
      <c r="M2844" s="73">
        <v>-2</v>
      </c>
      <c r="N2844" s="3" t="s">
        <v>16</v>
      </c>
    </row>
    <row r="2845" spans="1:14">
      <c r="A2845" s="1">
        <v>42920</v>
      </c>
      <c r="B2845" s="2">
        <v>0.45833333333333331</v>
      </c>
      <c r="C2845">
        <v>-2</v>
      </c>
      <c r="D2845">
        <v>2297</v>
      </c>
      <c r="E2845">
        <v>-2</v>
      </c>
      <c r="G2845" s="59">
        <f t="shared" si="44"/>
        <v>23901</v>
      </c>
      <c r="I2845" s="3">
        <f t="shared" si="45"/>
        <v>2</v>
      </c>
      <c r="J2845" s="72">
        <v>2291</v>
      </c>
      <c r="K2845" s="72">
        <v>2289</v>
      </c>
      <c r="L2845" s="72">
        <v>2295</v>
      </c>
      <c r="M2845" s="72">
        <v>-2</v>
      </c>
    </row>
    <row r="2846" spans="1:14">
      <c r="A2846" s="1">
        <v>42920</v>
      </c>
      <c r="B2846" s="2">
        <v>0.66666666666666663</v>
      </c>
      <c r="C2846">
        <v>1</v>
      </c>
      <c r="D2846">
        <v>2290</v>
      </c>
      <c r="E2846">
        <v>3</v>
      </c>
      <c r="F2846">
        <v>14</v>
      </c>
      <c r="G2846" s="59">
        <f t="shared" si="44"/>
        <v>23915</v>
      </c>
      <c r="I2846" s="3">
        <f t="shared" si="45"/>
        <v>3</v>
      </c>
      <c r="J2846" s="3">
        <v>2290</v>
      </c>
      <c r="K2846" s="3">
        <v>2297</v>
      </c>
      <c r="L2846" s="3">
        <v>2294</v>
      </c>
      <c r="M2846" s="3"/>
    </row>
    <row r="2847" spans="1:14">
      <c r="A2847" s="1">
        <v>42922</v>
      </c>
      <c r="B2847" s="2">
        <v>0.58333333333333337</v>
      </c>
      <c r="C2847">
        <v>-1</v>
      </c>
      <c r="D2847">
        <v>2301</v>
      </c>
      <c r="E2847">
        <v>-2</v>
      </c>
      <c r="F2847">
        <v>11</v>
      </c>
      <c r="G2847" s="59">
        <f t="shared" si="44"/>
        <v>23926</v>
      </c>
      <c r="I2847" s="3">
        <f t="shared" si="45"/>
        <v>2</v>
      </c>
      <c r="J2847" s="3">
        <v>2300</v>
      </c>
      <c r="K2847" s="3">
        <v>2297</v>
      </c>
      <c r="L2847" s="3">
        <v>2303</v>
      </c>
    </row>
    <row r="2848" spans="1:14">
      <c r="A2848" s="1">
        <v>42926</v>
      </c>
      <c r="B2848" s="2">
        <v>0.375</v>
      </c>
      <c r="C2848">
        <v>0</v>
      </c>
      <c r="D2848">
        <v>2306</v>
      </c>
      <c r="E2848">
        <v>1</v>
      </c>
      <c r="F2848">
        <v>-5</v>
      </c>
      <c r="G2848" s="59">
        <f t="shared" si="44"/>
        <v>23921</v>
      </c>
      <c r="I2848" s="3">
        <f t="shared" si="45"/>
        <v>1</v>
      </c>
      <c r="J2848" s="3">
        <v>2307</v>
      </c>
      <c r="K2848" s="3">
        <v>2298</v>
      </c>
      <c r="L2848" s="3">
        <v>2308</v>
      </c>
      <c r="N2848" s="3" t="s">
        <v>16</v>
      </c>
    </row>
    <row r="2849" spans="1:14">
      <c r="A2849" s="1">
        <v>42926</v>
      </c>
      <c r="B2849" s="2">
        <v>0.54166666666666663</v>
      </c>
      <c r="C2849">
        <v>-2</v>
      </c>
      <c r="D2849">
        <v>2291</v>
      </c>
      <c r="E2849">
        <v>-2</v>
      </c>
      <c r="G2849" s="59">
        <f t="shared" si="44"/>
        <v>23921</v>
      </c>
      <c r="I2849" s="3">
        <f t="shared" si="45"/>
        <v>2</v>
      </c>
      <c r="J2849" s="72">
        <v>2289</v>
      </c>
      <c r="K2849" s="72">
        <v>2285</v>
      </c>
      <c r="L2849" s="72">
        <v>2290</v>
      </c>
      <c r="M2849" s="72">
        <v>-1</v>
      </c>
    </row>
    <row r="2850" spans="1:14">
      <c r="A2850" s="1">
        <v>42926</v>
      </c>
      <c r="B2850" s="2">
        <v>0.75</v>
      </c>
      <c r="C2850">
        <v>1</v>
      </c>
      <c r="D2850">
        <v>2291</v>
      </c>
      <c r="E2850">
        <v>3</v>
      </c>
      <c r="F2850">
        <v>0</v>
      </c>
      <c r="G2850" s="59">
        <f t="shared" si="44"/>
        <v>23921</v>
      </c>
      <c r="I2850" s="3">
        <f t="shared" si="45"/>
        <v>3</v>
      </c>
      <c r="J2850" s="3">
        <v>2291</v>
      </c>
      <c r="K2850" s="3">
        <v>2295</v>
      </c>
      <c r="L2850" s="3">
        <v>2300</v>
      </c>
    </row>
    <row r="2851" spans="1:14">
      <c r="A2851" s="1">
        <v>42927</v>
      </c>
      <c r="B2851" s="2">
        <v>0.5</v>
      </c>
      <c r="C2851">
        <v>-1</v>
      </c>
      <c r="D2851">
        <v>2292</v>
      </c>
      <c r="E2851">
        <v>-2</v>
      </c>
      <c r="F2851">
        <v>1</v>
      </c>
      <c r="G2851" s="59">
        <f t="shared" si="44"/>
        <v>23922</v>
      </c>
      <c r="I2851" s="3">
        <f t="shared" si="45"/>
        <v>2</v>
      </c>
      <c r="J2851" s="72">
        <v>2289</v>
      </c>
      <c r="K2851" s="72">
        <v>2284</v>
      </c>
      <c r="L2851" s="72">
        <v>2290</v>
      </c>
      <c r="M2851" s="72">
        <v>-2</v>
      </c>
    </row>
    <row r="2852" spans="1:14">
      <c r="A2852" s="1">
        <v>42927</v>
      </c>
      <c r="B2852" s="2">
        <v>0.75</v>
      </c>
      <c r="C2852">
        <v>-2</v>
      </c>
      <c r="D2852">
        <v>2289</v>
      </c>
      <c r="E2852">
        <v>-1</v>
      </c>
      <c r="G2852" s="59">
        <f t="shared" si="44"/>
        <v>23922</v>
      </c>
      <c r="I2852" s="3">
        <f t="shared" si="45"/>
        <v>1</v>
      </c>
      <c r="J2852" s="74">
        <v>2289</v>
      </c>
      <c r="K2852" s="74">
        <v>2288</v>
      </c>
      <c r="L2852" s="74">
        <v>2294</v>
      </c>
      <c r="M2852" s="74">
        <v>1</v>
      </c>
    </row>
    <row r="2853" spans="1:14">
      <c r="A2853" s="1">
        <v>42928</v>
      </c>
      <c r="B2853" s="2">
        <v>0.375</v>
      </c>
      <c r="C2853">
        <v>1</v>
      </c>
      <c r="D2853">
        <v>2291</v>
      </c>
      <c r="E2853">
        <v>3</v>
      </c>
      <c r="F2853">
        <v>-1</v>
      </c>
      <c r="G2853" s="59">
        <f t="shared" si="44"/>
        <v>23921</v>
      </c>
      <c r="I2853" s="3">
        <f t="shared" si="45"/>
        <v>3</v>
      </c>
      <c r="J2853" s="3">
        <v>2293</v>
      </c>
      <c r="K2853" s="3">
        <v>2291</v>
      </c>
      <c r="L2853" s="3">
        <v>2322</v>
      </c>
      <c r="M2853" s="3"/>
    </row>
    <row r="2854" spans="1:14">
      <c r="A2854" s="1">
        <v>42929</v>
      </c>
      <c r="B2854" s="2">
        <v>0.58333333333333337</v>
      </c>
      <c r="C2854">
        <v>-1</v>
      </c>
      <c r="D2854">
        <v>2341</v>
      </c>
      <c r="E2854">
        <v>-2</v>
      </c>
      <c r="F2854">
        <v>50</v>
      </c>
      <c r="G2854" s="59">
        <f t="shared" si="44"/>
        <v>23971</v>
      </c>
      <c r="I2854" s="3">
        <f t="shared" si="45"/>
        <v>2</v>
      </c>
      <c r="J2854" s="74">
        <v>2342</v>
      </c>
      <c r="K2854" s="74">
        <v>2342</v>
      </c>
      <c r="L2854" s="74">
        <v>2348</v>
      </c>
      <c r="M2854" s="74">
        <v>1</v>
      </c>
    </row>
    <row r="2855" spans="1:14">
      <c r="A2855" s="1">
        <v>42930</v>
      </c>
      <c r="B2855" s="2">
        <v>0.375</v>
      </c>
      <c r="C2855">
        <v>2</v>
      </c>
      <c r="D2855">
        <v>2353</v>
      </c>
      <c r="E2855">
        <v>3</v>
      </c>
      <c r="F2855">
        <v>-12</v>
      </c>
      <c r="G2855" s="59">
        <f t="shared" si="44"/>
        <v>23959</v>
      </c>
      <c r="I2855" s="3">
        <f t="shared" si="45"/>
        <v>3</v>
      </c>
      <c r="J2855" s="3">
        <v>2353</v>
      </c>
      <c r="K2855" s="3">
        <v>2344</v>
      </c>
      <c r="L2855" s="3">
        <v>2354</v>
      </c>
      <c r="M2855" s="3"/>
    </row>
    <row r="2856" spans="1:14">
      <c r="A2856" s="1">
        <v>42930</v>
      </c>
      <c r="B2856" s="2">
        <v>0.41666666666666669</v>
      </c>
      <c r="C2856">
        <v>-1</v>
      </c>
      <c r="D2856">
        <v>2350</v>
      </c>
      <c r="E2856">
        <v>-3</v>
      </c>
      <c r="F2856">
        <v>-6</v>
      </c>
      <c r="G2856" s="59">
        <f t="shared" si="44"/>
        <v>23953</v>
      </c>
      <c r="I2856" s="3">
        <f t="shared" si="45"/>
        <v>3</v>
      </c>
      <c r="J2856" s="72">
        <v>2348</v>
      </c>
      <c r="K2856" s="72">
        <v>2340</v>
      </c>
      <c r="L2856" s="72">
        <v>2349</v>
      </c>
      <c r="M2856" s="72">
        <v>-1</v>
      </c>
    </row>
    <row r="2857" spans="1:14">
      <c r="A2857" s="1">
        <v>42933</v>
      </c>
      <c r="B2857" s="2">
        <v>0.375</v>
      </c>
      <c r="C2857">
        <v>0</v>
      </c>
      <c r="D2857">
        <v>2358</v>
      </c>
      <c r="E2857">
        <v>1</v>
      </c>
      <c r="F2857">
        <v>-8</v>
      </c>
      <c r="G2857" s="59">
        <f t="shared" si="44"/>
        <v>23945</v>
      </c>
      <c r="I2857" s="3">
        <f t="shared" si="45"/>
        <v>1</v>
      </c>
      <c r="J2857" s="73">
        <v>2365</v>
      </c>
      <c r="K2857" s="73">
        <v>2365</v>
      </c>
      <c r="L2857" s="73">
        <v>2383</v>
      </c>
      <c r="M2857" s="73">
        <v>-7</v>
      </c>
      <c r="N2857" s="3" t="s">
        <v>16</v>
      </c>
    </row>
    <row r="2858" spans="1:14">
      <c r="A2858" s="1">
        <v>42933</v>
      </c>
      <c r="B2858" s="2">
        <v>0.375</v>
      </c>
      <c r="C2858">
        <v>2</v>
      </c>
      <c r="D2858">
        <v>2358</v>
      </c>
      <c r="E2858">
        <v>2</v>
      </c>
      <c r="G2858" s="59">
        <f t="shared" si="44"/>
        <v>23945</v>
      </c>
      <c r="I2858" s="3">
        <f t="shared" si="45"/>
        <v>2</v>
      </c>
      <c r="J2858" s="72">
        <v>2365</v>
      </c>
      <c r="K2858" s="72">
        <v>2365</v>
      </c>
      <c r="L2858" s="72">
        <v>2383</v>
      </c>
      <c r="M2858" s="72">
        <v>-7</v>
      </c>
      <c r="N2858" s="86" t="s">
        <v>89</v>
      </c>
    </row>
    <row r="2859" spans="1:14">
      <c r="A2859" s="1">
        <v>42933</v>
      </c>
      <c r="B2859" s="2">
        <v>0.58333333333333337</v>
      </c>
      <c r="C2859">
        <v>-1</v>
      </c>
      <c r="D2859">
        <v>2370</v>
      </c>
      <c r="E2859">
        <v>-3</v>
      </c>
      <c r="F2859">
        <v>24</v>
      </c>
      <c r="G2859" s="59">
        <f t="shared" si="44"/>
        <v>23969</v>
      </c>
      <c r="I2859" s="3">
        <f t="shared" si="45"/>
        <v>3</v>
      </c>
      <c r="J2859" s="74">
        <v>2371</v>
      </c>
      <c r="K2859" s="74">
        <v>2369</v>
      </c>
      <c r="L2859" s="74">
        <v>2375</v>
      </c>
      <c r="M2859" s="74">
        <v>1</v>
      </c>
      <c r="N2859" s="3"/>
    </row>
    <row r="2860" spans="1:14">
      <c r="A2860" s="1">
        <v>42934</v>
      </c>
      <c r="B2860" s="2">
        <v>0.45833333333333331</v>
      </c>
      <c r="C2860">
        <v>0</v>
      </c>
      <c r="D2860">
        <v>2379</v>
      </c>
      <c r="E2860">
        <v>1</v>
      </c>
      <c r="F2860">
        <v>-9</v>
      </c>
      <c r="G2860" s="59">
        <f t="shared" si="44"/>
        <v>23960</v>
      </c>
      <c r="I2860" s="3">
        <f t="shared" si="45"/>
        <v>1</v>
      </c>
      <c r="J2860" s="73">
        <v>2384</v>
      </c>
      <c r="K2860" s="73">
        <v>2380</v>
      </c>
      <c r="L2860" s="73">
        <v>2385</v>
      </c>
      <c r="M2860" s="73">
        <v>-1</v>
      </c>
      <c r="N2860" s="3" t="s">
        <v>16</v>
      </c>
    </row>
    <row r="2861" spans="1:14">
      <c r="A2861" s="1">
        <v>42934</v>
      </c>
      <c r="B2861" s="2">
        <v>0.45833333333333331</v>
      </c>
      <c r="C2861">
        <v>2</v>
      </c>
      <c r="D2861">
        <v>2379</v>
      </c>
      <c r="E2861">
        <v>2</v>
      </c>
      <c r="G2861" s="59">
        <f t="shared" si="44"/>
        <v>23960</v>
      </c>
      <c r="I2861" s="3">
        <f t="shared" si="45"/>
        <v>2</v>
      </c>
      <c r="J2861" s="72">
        <v>2384</v>
      </c>
      <c r="K2861" s="72">
        <v>2380</v>
      </c>
      <c r="L2861" s="72">
        <v>2385</v>
      </c>
      <c r="M2861" s="72">
        <v>-1</v>
      </c>
    </row>
    <row r="2862" spans="1:14">
      <c r="A2862" s="1">
        <v>42934</v>
      </c>
      <c r="B2862" s="2">
        <v>0.54166666666666663</v>
      </c>
      <c r="C2862">
        <v>-1</v>
      </c>
      <c r="D2862">
        <v>2378</v>
      </c>
      <c r="E2862">
        <v>-3</v>
      </c>
      <c r="F2862">
        <v>-2</v>
      </c>
      <c r="G2862" s="59">
        <f t="shared" si="44"/>
        <v>23958</v>
      </c>
      <c r="I2862" s="3">
        <f t="shared" si="45"/>
        <v>3</v>
      </c>
      <c r="J2862" s="72">
        <v>2374</v>
      </c>
      <c r="K2862" s="72">
        <v>2369</v>
      </c>
      <c r="L2862" s="72">
        <v>2377</v>
      </c>
      <c r="M2862" s="72">
        <v>-1</v>
      </c>
    </row>
    <row r="2863" spans="1:14">
      <c r="A2863" s="1">
        <v>42935</v>
      </c>
      <c r="B2863" s="2">
        <v>0.375</v>
      </c>
      <c r="C2863">
        <v>2</v>
      </c>
      <c r="D2863">
        <v>2375</v>
      </c>
      <c r="E2863">
        <v>3</v>
      </c>
      <c r="F2863">
        <v>3</v>
      </c>
      <c r="G2863" s="59">
        <f t="shared" si="44"/>
        <v>23961</v>
      </c>
      <c r="I2863" s="3">
        <f t="shared" si="45"/>
        <v>3</v>
      </c>
      <c r="J2863" s="3">
        <v>2385</v>
      </c>
      <c r="K2863" s="3">
        <v>2373</v>
      </c>
      <c r="L2863" s="3">
        <v>2385</v>
      </c>
    </row>
    <row r="2864" spans="1:14">
      <c r="A2864" s="1">
        <v>42935</v>
      </c>
      <c r="B2864" s="2">
        <v>0.5</v>
      </c>
      <c r="C2864">
        <v>-1</v>
      </c>
      <c r="D2864">
        <v>2377</v>
      </c>
      <c r="E2864">
        <v>-3</v>
      </c>
      <c r="F2864">
        <v>4</v>
      </c>
      <c r="G2864" s="59">
        <f t="shared" si="44"/>
        <v>23965</v>
      </c>
      <c r="I2864" s="3">
        <f t="shared" si="45"/>
        <v>3</v>
      </c>
      <c r="J2864" s="3">
        <v>2377</v>
      </c>
      <c r="K2864" s="3">
        <v>2373</v>
      </c>
      <c r="L2864" s="3">
        <v>2378</v>
      </c>
    </row>
    <row r="2865" spans="1:14">
      <c r="A2865" s="1">
        <v>42935</v>
      </c>
      <c r="B2865" s="2">
        <v>0.70833333333333337</v>
      </c>
      <c r="C2865">
        <v>2</v>
      </c>
      <c r="D2865">
        <v>2380</v>
      </c>
      <c r="E2865">
        <v>3</v>
      </c>
      <c r="F2865">
        <v>-3</v>
      </c>
      <c r="G2865" s="59">
        <f t="shared" si="44"/>
        <v>23962</v>
      </c>
      <c r="I2865" s="3">
        <f t="shared" si="45"/>
        <v>3</v>
      </c>
      <c r="J2865" s="74">
        <v>2379</v>
      </c>
      <c r="K2865" s="74">
        <v>2383</v>
      </c>
      <c r="L2865" s="74">
        <v>2383</v>
      </c>
      <c r="M2865" s="74">
        <v>1</v>
      </c>
    </row>
    <row r="2866" spans="1:14">
      <c r="A2866" s="1">
        <v>42936</v>
      </c>
      <c r="B2866" s="2">
        <v>0.45833333333333331</v>
      </c>
      <c r="C2866">
        <v>-1</v>
      </c>
      <c r="D2866">
        <v>2381</v>
      </c>
      <c r="E2866">
        <v>-3</v>
      </c>
      <c r="F2866">
        <v>2</v>
      </c>
      <c r="G2866" s="59">
        <f t="shared" si="44"/>
        <v>23964</v>
      </c>
      <c r="I2866" s="3">
        <f t="shared" si="45"/>
        <v>3</v>
      </c>
      <c r="J2866" s="72">
        <v>2375</v>
      </c>
      <c r="K2866" s="72">
        <v>2369</v>
      </c>
      <c r="L2866" s="72">
        <v>2375</v>
      </c>
      <c r="M2866" s="72">
        <v>-6</v>
      </c>
      <c r="N2866" s="86" t="s">
        <v>89</v>
      </c>
    </row>
    <row r="2867" spans="1:14">
      <c r="A2867" s="1">
        <v>42937</v>
      </c>
      <c r="B2867" s="2">
        <v>0.45833333333333331</v>
      </c>
      <c r="C2867">
        <v>2</v>
      </c>
      <c r="D2867">
        <v>2372</v>
      </c>
      <c r="E2867">
        <v>3</v>
      </c>
      <c r="F2867">
        <v>9</v>
      </c>
      <c r="G2867" s="59">
        <f t="shared" si="44"/>
        <v>23973</v>
      </c>
      <c r="I2867" s="3">
        <f t="shared" si="45"/>
        <v>3</v>
      </c>
      <c r="J2867" s="3">
        <v>2372</v>
      </c>
      <c r="K2867" s="3">
        <v>2370</v>
      </c>
      <c r="L2867" s="3">
        <v>2377</v>
      </c>
      <c r="M2867" s="3"/>
    </row>
    <row r="2868" spans="1:14">
      <c r="A2868" s="1">
        <v>42937</v>
      </c>
      <c r="B2868" s="2">
        <v>0.58333333333333337</v>
      </c>
      <c r="C2868">
        <v>0</v>
      </c>
      <c r="D2868">
        <v>2360</v>
      </c>
      <c r="E2868">
        <v>-2</v>
      </c>
      <c r="F2868">
        <v>-24</v>
      </c>
      <c r="G2868" s="59">
        <f t="shared" si="44"/>
        <v>23949</v>
      </c>
      <c r="I2868" s="3">
        <f t="shared" si="45"/>
        <v>2</v>
      </c>
      <c r="J2868" s="73">
        <v>2355</v>
      </c>
      <c r="K2868" s="73">
        <v>2347</v>
      </c>
      <c r="L2868" s="73">
        <v>2357</v>
      </c>
      <c r="M2868" s="73">
        <v>-3</v>
      </c>
      <c r="N2868" s="3" t="s">
        <v>16</v>
      </c>
    </row>
    <row r="2869" spans="1:14">
      <c r="A2869" s="1">
        <v>42940</v>
      </c>
      <c r="B2869" s="2">
        <v>0.54166666666666663</v>
      </c>
      <c r="C2869">
        <v>1</v>
      </c>
      <c r="D2869">
        <v>2347</v>
      </c>
      <c r="E2869">
        <v>1</v>
      </c>
      <c r="G2869" s="59">
        <f t="shared" si="44"/>
        <v>23949</v>
      </c>
      <c r="I2869" s="3">
        <f t="shared" si="45"/>
        <v>1</v>
      </c>
      <c r="J2869" s="3">
        <v>2347</v>
      </c>
      <c r="K2869" s="3">
        <v>2345</v>
      </c>
      <c r="L2869" s="3">
        <v>2354</v>
      </c>
    </row>
    <row r="2870" spans="1:14">
      <c r="A2870" s="1">
        <v>42940</v>
      </c>
      <c r="B2870" s="2">
        <v>0.66666666666666663</v>
      </c>
      <c r="C2870">
        <v>-2</v>
      </c>
      <c r="D2870">
        <v>2340</v>
      </c>
      <c r="E2870">
        <v>-3</v>
      </c>
      <c r="F2870">
        <v>-7</v>
      </c>
      <c r="G2870" s="59">
        <f t="shared" si="44"/>
        <v>23942</v>
      </c>
      <c r="I2870" s="3">
        <f t="shared" si="45"/>
        <v>3</v>
      </c>
      <c r="J2870" s="3">
        <v>2339</v>
      </c>
      <c r="K2870" s="3">
        <v>2333</v>
      </c>
      <c r="L2870" s="3">
        <v>2341</v>
      </c>
      <c r="N2870" s="86" t="s">
        <v>102</v>
      </c>
    </row>
    <row r="2871" spans="1:14">
      <c r="A2871" s="1">
        <v>42941</v>
      </c>
      <c r="B2871" s="2">
        <v>0.375</v>
      </c>
      <c r="C2871">
        <v>2</v>
      </c>
      <c r="D2871">
        <v>2345</v>
      </c>
      <c r="E2871">
        <v>4</v>
      </c>
      <c r="F2871">
        <v>-10</v>
      </c>
      <c r="G2871" s="59">
        <f t="shared" si="44"/>
        <v>23932</v>
      </c>
      <c r="I2871" s="3">
        <f t="shared" si="45"/>
        <v>4</v>
      </c>
      <c r="J2871" s="3">
        <v>2345</v>
      </c>
      <c r="K2871" s="3">
        <v>2336</v>
      </c>
      <c r="L2871" s="3">
        <v>2346</v>
      </c>
      <c r="N2871" s="86"/>
    </row>
    <row r="2872" spans="1:14">
      <c r="A2872" s="1">
        <v>42942</v>
      </c>
      <c r="B2872" s="2">
        <v>0.75</v>
      </c>
      <c r="C2872">
        <v>-1</v>
      </c>
      <c r="D2872">
        <v>2359</v>
      </c>
      <c r="E2872">
        <v>-3</v>
      </c>
      <c r="F2872">
        <v>28</v>
      </c>
      <c r="G2872" s="59">
        <f t="shared" si="44"/>
        <v>23960</v>
      </c>
      <c r="I2872" s="3">
        <f t="shared" si="45"/>
        <v>3</v>
      </c>
      <c r="J2872" s="3">
        <v>2359</v>
      </c>
      <c r="K2872" s="3">
        <v>2363</v>
      </c>
      <c r="L2872" s="3">
        <v>2367</v>
      </c>
    </row>
    <row r="2873" spans="1:14">
      <c r="A2873" s="1">
        <v>42943</v>
      </c>
      <c r="B2873" s="2">
        <v>0.375</v>
      </c>
      <c r="C2873">
        <v>2</v>
      </c>
      <c r="D2873">
        <v>2365</v>
      </c>
      <c r="E2873">
        <v>3</v>
      </c>
      <c r="F2873">
        <v>-6</v>
      </c>
      <c r="G2873" s="59">
        <f t="shared" si="44"/>
        <v>23954</v>
      </c>
      <c r="I2873" s="3">
        <f t="shared" si="45"/>
        <v>3</v>
      </c>
      <c r="J2873" s="3">
        <v>2364</v>
      </c>
      <c r="K2873" s="3">
        <v>2360</v>
      </c>
      <c r="L2873" s="3">
        <v>2369</v>
      </c>
      <c r="M2873" s="3"/>
      <c r="N2873" s="86" t="s">
        <v>101</v>
      </c>
    </row>
    <row r="2874" spans="1:14">
      <c r="A2874" s="1">
        <v>42943</v>
      </c>
      <c r="B2874" s="2">
        <v>0.45833333333333331</v>
      </c>
      <c r="C2874">
        <v>0</v>
      </c>
      <c r="D2874">
        <v>2356</v>
      </c>
      <c r="E2874">
        <v>-2</v>
      </c>
      <c r="F2874">
        <v>-18</v>
      </c>
      <c r="G2874" s="59">
        <f t="shared" si="44"/>
        <v>23936</v>
      </c>
      <c r="I2874" s="3">
        <f t="shared" si="45"/>
        <v>2</v>
      </c>
      <c r="J2874" s="73">
        <v>2350</v>
      </c>
      <c r="K2874" s="73">
        <v>2350</v>
      </c>
      <c r="L2874" s="73">
        <v>2353</v>
      </c>
      <c r="M2874" s="73">
        <v>-3</v>
      </c>
      <c r="N2874" s="3" t="s">
        <v>16</v>
      </c>
    </row>
    <row r="2875" spans="1:14">
      <c r="A2875" s="1">
        <v>42943</v>
      </c>
      <c r="B2875" s="2">
        <v>0.45833333333333331</v>
      </c>
      <c r="C2875">
        <v>-2</v>
      </c>
      <c r="D2875">
        <v>2356</v>
      </c>
      <c r="E2875">
        <v>-2</v>
      </c>
      <c r="G2875" s="59">
        <f t="shared" si="44"/>
        <v>23936</v>
      </c>
      <c r="I2875" s="3">
        <f t="shared" si="45"/>
        <v>2</v>
      </c>
      <c r="J2875" s="72">
        <v>2350</v>
      </c>
      <c r="K2875" s="72">
        <v>2350</v>
      </c>
      <c r="L2875" s="72">
        <v>2353</v>
      </c>
      <c r="M2875" s="72">
        <v>-3</v>
      </c>
    </row>
    <row r="2876" spans="1:14">
      <c r="A2876" s="69">
        <v>42944</v>
      </c>
      <c r="B2876" s="70">
        <v>0.58333333333333337</v>
      </c>
      <c r="C2876" s="71">
        <v>1</v>
      </c>
      <c r="D2876" s="71">
        <v>2344</v>
      </c>
      <c r="E2876" s="71">
        <v>3</v>
      </c>
      <c r="F2876" s="71">
        <v>24</v>
      </c>
      <c r="G2876" s="91">
        <f t="shared" si="44"/>
        <v>23960</v>
      </c>
      <c r="H2876" s="71">
        <f>SUM(F2843:F2876)</f>
        <v>59</v>
      </c>
      <c r="I2876" s="3">
        <f t="shared" si="45"/>
        <v>3</v>
      </c>
      <c r="J2876" s="72">
        <v>2346</v>
      </c>
      <c r="K2876" s="72">
        <v>2345</v>
      </c>
      <c r="L2876" s="72">
        <v>2349</v>
      </c>
      <c r="M2876" s="72">
        <v>-1</v>
      </c>
    </row>
    <row r="2877" spans="1:14">
      <c r="A2877" s="1">
        <v>42948</v>
      </c>
      <c r="B2877" s="68">
        <v>0.375</v>
      </c>
      <c r="C2877" s="3">
        <v>2</v>
      </c>
      <c r="D2877" s="59">
        <v>2385</v>
      </c>
      <c r="E2877" s="3">
        <v>1</v>
      </c>
      <c r="F2877" s="3"/>
      <c r="G2877" s="59">
        <f t="shared" si="44"/>
        <v>23960</v>
      </c>
      <c r="I2877" s="3">
        <f t="shared" si="45"/>
        <v>1</v>
      </c>
      <c r="J2877" s="3">
        <v>2387</v>
      </c>
      <c r="K2877" s="3">
        <v>2373</v>
      </c>
      <c r="L2877" s="3">
        <v>2390</v>
      </c>
    </row>
    <row r="2878" spans="1:14">
      <c r="A2878" s="1">
        <v>42949</v>
      </c>
      <c r="B2878" s="2">
        <v>0.54166666666666663</v>
      </c>
      <c r="C2878">
        <v>-1</v>
      </c>
      <c r="D2878">
        <v>2397</v>
      </c>
      <c r="E2878">
        <v>-3</v>
      </c>
      <c r="F2878">
        <v>65</v>
      </c>
      <c r="G2878" s="59">
        <f t="shared" si="44"/>
        <v>24025</v>
      </c>
      <c r="I2878" s="3">
        <f t="shared" si="45"/>
        <v>3</v>
      </c>
      <c r="J2878" s="3">
        <v>2397</v>
      </c>
      <c r="K2878" s="3">
        <v>2395</v>
      </c>
      <c r="L2878" s="3">
        <v>2398</v>
      </c>
    </row>
    <row r="2879" spans="1:14">
      <c r="A2879" s="1">
        <v>42951</v>
      </c>
      <c r="B2879" s="2">
        <v>0.375</v>
      </c>
      <c r="C2879">
        <v>2</v>
      </c>
      <c r="D2879">
        <v>2375</v>
      </c>
      <c r="E2879">
        <v>3</v>
      </c>
      <c r="F2879">
        <v>22</v>
      </c>
      <c r="G2879" s="59">
        <f t="shared" si="44"/>
        <v>24047</v>
      </c>
      <c r="I2879" s="3">
        <f t="shared" si="45"/>
        <v>3</v>
      </c>
      <c r="J2879" s="74">
        <v>2374</v>
      </c>
      <c r="K2879" s="74">
        <v>2373</v>
      </c>
      <c r="L2879" s="74">
        <v>2385</v>
      </c>
      <c r="M2879" s="74">
        <v>1</v>
      </c>
    </row>
    <row r="2880" spans="1:14">
      <c r="A2880" s="1">
        <v>42955</v>
      </c>
      <c r="B2880" s="2">
        <v>0.375</v>
      </c>
      <c r="C2880">
        <v>-1</v>
      </c>
      <c r="D2880">
        <v>2387</v>
      </c>
      <c r="E2880">
        <v>-3</v>
      </c>
      <c r="F2880">
        <v>24</v>
      </c>
      <c r="G2880" s="59">
        <f t="shared" si="44"/>
        <v>24071</v>
      </c>
      <c r="I2880" s="3">
        <f t="shared" si="45"/>
        <v>3</v>
      </c>
      <c r="J2880" s="3">
        <v>2387</v>
      </c>
      <c r="K2880" s="3">
        <v>2384</v>
      </c>
      <c r="L2880" s="3">
        <v>2398</v>
      </c>
      <c r="M2880" s="3"/>
      <c r="N2880" s="3"/>
    </row>
    <row r="2881" spans="1:14">
      <c r="A2881" s="1">
        <v>42955</v>
      </c>
      <c r="B2881" s="2">
        <v>0.41666666666666669</v>
      </c>
      <c r="C2881">
        <v>0</v>
      </c>
      <c r="D2881">
        <v>2391</v>
      </c>
      <c r="E2881">
        <v>1</v>
      </c>
      <c r="F2881">
        <v>-4</v>
      </c>
      <c r="G2881" s="59">
        <f t="shared" ref="G2881:G2944" si="46">G2880+F2881</f>
        <v>24067</v>
      </c>
      <c r="I2881" s="3">
        <f t="shared" si="45"/>
        <v>1</v>
      </c>
      <c r="J2881" s="3">
        <v>2394</v>
      </c>
      <c r="K2881" s="3">
        <v>2394</v>
      </c>
      <c r="L2881" s="3">
        <v>2401</v>
      </c>
      <c r="M2881" s="3"/>
      <c r="N2881" s="3" t="s">
        <v>16</v>
      </c>
    </row>
    <row r="2882" spans="1:14">
      <c r="A2882" s="1">
        <v>42955</v>
      </c>
      <c r="B2882" s="2">
        <v>0.41666666666666669</v>
      </c>
      <c r="C2882">
        <v>2</v>
      </c>
      <c r="D2882">
        <v>2391</v>
      </c>
      <c r="E2882">
        <v>2</v>
      </c>
      <c r="G2882" s="59">
        <f t="shared" si="46"/>
        <v>24067</v>
      </c>
      <c r="I2882" s="3">
        <f t="shared" si="45"/>
        <v>2</v>
      </c>
      <c r="J2882" s="72">
        <v>2394</v>
      </c>
      <c r="K2882" s="72">
        <v>2394</v>
      </c>
      <c r="L2882" s="72">
        <v>2401</v>
      </c>
      <c r="M2882" s="72">
        <v>-3</v>
      </c>
      <c r="N2882" s="3"/>
    </row>
    <row r="2883" spans="1:14">
      <c r="A2883" s="1">
        <v>42956</v>
      </c>
      <c r="B2883" s="2">
        <v>0.41666666666666669</v>
      </c>
      <c r="C2883">
        <v>-1</v>
      </c>
      <c r="D2883">
        <v>2415</v>
      </c>
      <c r="E2883">
        <v>-3</v>
      </c>
      <c r="F2883">
        <v>48</v>
      </c>
      <c r="G2883" s="59">
        <f t="shared" si="46"/>
        <v>24115</v>
      </c>
      <c r="I2883" s="3">
        <f t="shared" si="45"/>
        <v>3</v>
      </c>
      <c r="J2883" s="74">
        <v>2420</v>
      </c>
      <c r="K2883" s="74">
        <v>2409</v>
      </c>
      <c r="L2883" s="74">
        <v>2422</v>
      </c>
      <c r="M2883" s="74">
        <v>5</v>
      </c>
    </row>
    <row r="2884" spans="1:14">
      <c r="A2884" s="1">
        <v>42958</v>
      </c>
      <c r="B2884" s="2">
        <v>0.58333333333333337</v>
      </c>
      <c r="C2884">
        <v>1</v>
      </c>
      <c r="D2884">
        <v>2376</v>
      </c>
      <c r="E2884">
        <v>2</v>
      </c>
      <c r="F2884">
        <v>39</v>
      </c>
      <c r="G2884" s="59">
        <f t="shared" si="46"/>
        <v>24154</v>
      </c>
      <c r="I2884" s="3">
        <f t="shared" ref="I2884:I2947" si="47">ABS(E2884)</f>
        <v>2</v>
      </c>
      <c r="J2884" s="3">
        <v>2378</v>
      </c>
      <c r="K2884" s="3">
        <v>2375</v>
      </c>
      <c r="L2884" s="3">
        <v>2379</v>
      </c>
    </row>
    <row r="2885" spans="1:14">
      <c r="A2885" s="1">
        <v>42961</v>
      </c>
      <c r="B2885" s="2">
        <v>0.75</v>
      </c>
      <c r="C2885">
        <v>-2</v>
      </c>
      <c r="D2885">
        <v>2375</v>
      </c>
      <c r="E2885">
        <v>-3</v>
      </c>
      <c r="F2885">
        <v>-1</v>
      </c>
      <c r="G2885" s="59">
        <f t="shared" si="46"/>
        <v>24153</v>
      </c>
      <c r="I2885" s="3">
        <f t="shared" si="47"/>
        <v>3</v>
      </c>
      <c r="J2885" s="3">
        <v>2375</v>
      </c>
      <c r="K2885" s="3">
        <v>2378</v>
      </c>
      <c r="L2885" s="3">
        <v>2382</v>
      </c>
    </row>
    <row r="2886" spans="1:14">
      <c r="A2886" s="1">
        <v>42963</v>
      </c>
      <c r="B2886" s="2">
        <v>0.375</v>
      </c>
      <c r="C2886">
        <v>1</v>
      </c>
      <c r="D2886">
        <v>2380</v>
      </c>
      <c r="E2886">
        <v>3</v>
      </c>
      <c r="F2886">
        <v>-10</v>
      </c>
      <c r="G2886" s="59">
        <f t="shared" si="46"/>
        <v>24143</v>
      </c>
      <c r="I2886" s="3">
        <f t="shared" si="47"/>
        <v>3</v>
      </c>
      <c r="J2886" s="3">
        <v>2380</v>
      </c>
      <c r="K2886" s="3">
        <v>2378</v>
      </c>
      <c r="L2886" s="3">
        <v>2393</v>
      </c>
    </row>
    <row r="2887" spans="1:14">
      <c r="A2887" s="1">
        <v>42964</v>
      </c>
      <c r="B2887" s="2">
        <v>0.375</v>
      </c>
      <c r="C2887">
        <v>0</v>
      </c>
      <c r="D2887">
        <v>2379</v>
      </c>
      <c r="E2887">
        <v>-1</v>
      </c>
      <c r="F2887">
        <v>-1</v>
      </c>
      <c r="G2887" s="59">
        <f t="shared" si="46"/>
        <v>24142</v>
      </c>
      <c r="I2887" s="3">
        <f t="shared" si="47"/>
        <v>1</v>
      </c>
      <c r="J2887" s="3">
        <v>2376</v>
      </c>
      <c r="K2887" s="3">
        <v>2372</v>
      </c>
      <c r="L2887" s="3">
        <v>2379</v>
      </c>
      <c r="N2887" s="3" t="s">
        <v>16</v>
      </c>
    </row>
    <row r="2888" spans="1:14">
      <c r="A2888" s="1">
        <v>42965</v>
      </c>
      <c r="B2888" s="2">
        <v>0.5</v>
      </c>
      <c r="C2888">
        <v>1</v>
      </c>
      <c r="D2888">
        <v>2347</v>
      </c>
      <c r="E2888">
        <v>1</v>
      </c>
      <c r="G2888" s="59">
        <f t="shared" si="46"/>
        <v>24142</v>
      </c>
      <c r="I2888" s="3">
        <f t="shared" si="47"/>
        <v>1</v>
      </c>
      <c r="J2888" s="72">
        <v>2350</v>
      </c>
      <c r="K2888" s="72">
        <v>2348</v>
      </c>
      <c r="L2888" s="72">
        <v>2354</v>
      </c>
      <c r="M2888" s="72">
        <v>-1</v>
      </c>
    </row>
    <row r="2889" spans="1:14">
      <c r="A2889" s="1">
        <v>42969</v>
      </c>
      <c r="B2889" s="2">
        <v>0.54166666666666663</v>
      </c>
      <c r="C2889">
        <v>-1</v>
      </c>
      <c r="D2889">
        <v>2378</v>
      </c>
      <c r="E2889">
        <v>-2</v>
      </c>
      <c r="F2889">
        <v>31</v>
      </c>
      <c r="G2889" s="59">
        <f t="shared" si="46"/>
        <v>24173</v>
      </c>
      <c r="I2889" s="3">
        <f t="shared" si="47"/>
        <v>2</v>
      </c>
      <c r="J2889" s="3">
        <v>2377</v>
      </c>
      <c r="K2889" s="3">
        <v>2377</v>
      </c>
      <c r="L2889" s="3">
        <v>2384</v>
      </c>
      <c r="M2889" s="3"/>
    </row>
    <row r="2890" spans="1:14">
      <c r="A2890" s="1">
        <v>42969</v>
      </c>
      <c r="B2890" s="2">
        <v>0.58333333333333337</v>
      </c>
      <c r="C2890">
        <v>2</v>
      </c>
      <c r="D2890">
        <v>2380</v>
      </c>
      <c r="E2890">
        <v>3</v>
      </c>
      <c r="F2890">
        <v>-2</v>
      </c>
      <c r="G2890" s="59">
        <f t="shared" si="46"/>
        <v>24171</v>
      </c>
      <c r="I2890" s="3">
        <f t="shared" si="47"/>
        <v>3</v>
      </c>
      <c r="J2890" s="3">
        <v>2382</v>
      </c>
      <c r="K2890" s="3">
        <v>2380</v>
      </c>
      <c r="L2890" s="3">
        <v>2390</v>
      </c>
      <c r="M2890" s="3"/>
    </row>
    <row r="2891" spans="1:14">
      <c r="A2891" s="1">
        <v>42970</v>
      </c>
      <c r="B2891" s="2">
        <v>0.45833333333333331</v>
      </c>
      <c r="C2891">
        <v>-1</v>
      </c>
      <c r="D2891">
        <v>2388</v>
      </c>
      <c r="E2891">
        <v>-3</v>
      </c>
      <c r="F2891">
        <v>16</v>
      </c>
      <c r="G2891" s="59">
        <f t="shared" si="46"/>
        <v>24187</v>
      </c>
      <c r="I2891" s="3">
        <f t="shared" si="47"/>
        <v>3</v>
      </c>
      <c r="J2891" s="74">
        <v>2389</v>
      </c>
      <c r="K2891" s="74">
        <v>2387</v>
      </c>
      <c r="L2891" s="74">
        <v>2391</v>
      </c>
      <c r="M2891" s="74">
        <v>1</v>
      </c>
    </row>
    <row r="2892" spans="1:14">
      <c r="A2892" s="1">
        <v>42970</v>
      </c>
      <c r="B2892" s="2">
        <v>0.75</v>
      </c>
      <c r="C2892">
        <v>2</v>
      </c>
      <c r="D2892">
        <v>2393</v>
      </c>
      <c r="E2892">
        <v>3</v>
      </c>
      <c r="F2892">
        <v>-5</v>
      </c>
      <c r="G2892" s="59">
        <f t="shared" si="46"/>
        <v>24182</v>
      </c>
      <c r="I2892" s="3">
        <f t="shared" si="47"/>
        <v>3</v>
      </c>
      <c r="J2892" s="3">
        <v>2393</v>
      </c>
      <c r="K2892" s="3">
        <v>2389</v>
      </c>
      <c r="L2892" s="3">
        <v>2398</v>
      </c>
      <c r="M2892" s="3"/>
    </row>
    <row r="2893" spans="1:14">
      <c r="A2893" s="1">
        <v>42972</v>
      </c>
      <c r="B2893" s="2">
        <v>0.66666666666666663</v>
      </c>
      <c r="C2893">
        <v>-1</v>
      </c>
      <c r="D2893">
        <v>2473</v>
      </c>
      <c r="E2893">
        <v>-3</v>
      </c>
      <c r="F2893">
        <v>160</v>
      </c>
      <c r="G2893" s="59">
        <f t="shared" si="46"/>
        <v>24342</v>
      </c>
      <c r="I2893" s="3">
        <f t="shared" si="47"/>
        <v>3</v>
      </c>
      <c r="J2893" s="3">
        <v>2471</v>
      </c>
      <c r="K2893" s="3">
        <v>2471</v>
      </c>
      <c r="L2893" s="3">
        <v>2478</v>
      </c>
      <c r="M2893" s="3"/>
    </row>
    <row r="2894" spans="1:14">
      <c r="A2894" s="1">
        <v>42975</v>
      </c>
      <c r="B2894" s="2">
        <v>0.58333333333333337</v>
      </c>
      <c r="C2894">
        <v>0</v>
      </c>
      <c r="D2894">
        <v>2491</v>
      </c>
      <c r="E2894">
        <v>1</v>
      </c>
      <c r="F2894">
        <v>-18</v>
      </c>
      <c r="G2894" s="59">
        <f t="shared" si="46"/>
        <v>24324</v>
      </c>
      <c r="I2894" s="3">
        <f t="shared" si="47"/>
        <v>1</v>
      </c>
      <c r="J2894" s="73">
        <v>2504</v>
      </c>
      <c r="K2894" s="73">
        <v>2497</v>
      </c>
      <c r="L2894" s="73">
        <v>2517</v>
      </c>
      <c r="M2894" s="73">
        <v>-6</v>
      </c>
      <c r="N2894" s="3" t="s">
        <v>16</v>
      </c>
    </row>
    <row r="2895" spans="1:14">
      <c r="A2895" s="1">
        <v>42975</v>
      </c>
      <c r="B2895" s="2">
        <v>0.58333333333333337</v>
      </c>
      <c r="C2895">
        <v>2</v>
      </c>
      <c r="D2895">
        <v>2491</v>
      </c>
      <c r="E2895">
        <v>2</v>
      </c>
      <c r="G2895" s="59">
        <f t="shared" si="46"/>
        <v>24324</v>
      </c>
      <c r="I2895" s="3">
        <f t="shared" si="47"/>
        <v>2</v>
      </c>
      <c r="J2895" s="72">
        <v>2504</v>
      </c>
      <c r="K2895" s="72">
        <v>2497</v>
      </c>
      <c r="L2895" s="72">
        <v>2517</v>
      </c>
      <c r="M2895" s="72">
        <v>-6</v>
      </c>
      <c r="N2895" s="86" t="s">
        <v>89</v>
      </c>
    </row>
    <row r="2896" spans="1:14">
      <c r="A2896" s="1">
        <v>42976</v>
      </c>
      <c r="B2896" s="2">
        <v>0.625</v>
      </c>
      <c r="C2896">
        <v>0</v>
      </c>
      <c r="D2896">
        <v>2495</v>
      </c>
      <c r="E2896">
        <v>-2</v>
      </c>
      <c r="F2896">
        <v>8</v>
      </c>
      <c r="G2896" s="59">
        <f t="shared" si="46"/>
        <v>24332</v>
      </c>
      <c r="I2896" s="3">
        <f t="shared" si="47"/>
        <v>2</v>
      </c>
      <c r="J2896" s="73">
        <v>2487</v>
      </c>
      <c r="K2896" s="73">
        <v>2480</v>
      </c>
      <c r="L2896" s="73">
        <v>2494</v>
      </c>
      <c r="M2896" s="73">
        <v>-1</v>
      </c>
      <c r="N2896" s="3" t="s">
        <v>16</v>
      </c>
    </row>
    <row r="2897" spans="1:14">
      <c r="A2897" s="1">
        <v>42977</v>
      </c>
      <c r="B2897" s="2">
        <v>0.375</v>
      </c>
      <c r="C2897">
        <v>2</v>
      </c>
      <c r="D2897">
        <v>2516</v>
      </c>
      <c r="E2897">
        <v>2</v>
      </c>
      <c r="G2897" s="59">
        <f t="shared" si="46"/>
        <v>24332</v>
      </c>
      <c r="I2897" s="3">
        <f t="shared" si="47"/>
        <v>2</v>
      </c>
      <c r="J2897" s="3">
        <v>2518</v>
      </c>
      <c r="K2897" s="3">
        <v>2512</v>
      </c>
      <c r="L2897" s="3">
        <v>2522</v>
      </c>
    </row>
    <row r="2898" spans="1:14">
      <c r="A2898" s="1">
        <v>42977</v>
      </c>
      <c r="B2898" s="2">
        <v>0.5</v>
      </c>
      <c r="C2898">
        <v>-1</v>
      </c>
      <c r="D2898">
        <v>2510</v>
      </c>
      <c r="E2898">
        <v>-3</v>
      </c>
      <c r="F2898">
        <v>-12</v>
      </c>
      <c r="G2898" s="59">
        <f t="shared" si="46"/>
        <v>24320</v>
      </c>
      <c r="I2898" s="3">
        <f t="shared" si="47"/>
        <v>3</v>
      </c>
      <c r="J2898" s="3">
        <v>2507</v>
      </c>
      <c r="K2898" s="3">
        <v>2504</v>
      </c>
      <c r="L2898" s="3">
        <v>2534</v>
      </c>
    </row>
    <row r="2899" spans="1:14">
      <c r="A2899" s="1">
        <v>42977</v>
      </c>
      <c r="B2899" s="2">
        <v>0.54166666666666663</v>
      </c>
      <c r="C2899">
        <v>2</v>
      </c>
      <c r="D2899">
        <v>2519</v>
      </c>
      <c r="E2899">
        <v>3</v>
      </c>
      <c r="F2899">
        <v>-9</v>
      </c>
      <c r="G2899" s="59">
        <f t="shared" si="46"/>
        <v>24311</v>
      </c>
      <c r="I2899" s="3">
        <f t="shared" si="47"/>
        <v>3</v>
      </c>
      <c r="J2899" s="72">
        <v>2532</v>
      </c>
      <c r="K2899" s="72">
        <v>2526</v>
      </c>
      <c r="L2899" s="72">
        <v>2535</v>
      </c>
      <c r="M2899" s="72">
        <v>-7</v>
      </c>
      <c r="N2899" s="86" t="s">
        <v>89</v>
      </c>
    </row>
    <row r="2900" spans="1:14">
      <c r="A2900" s="1">
        <v>42977</v>
      </c>
      <c r="B2900" s="2">
        <v>0.66666666666666663</v>
      </c>
      <c r="C2900">
        <v>-1</v>
      </c>
      <c r="D2900">
        <v>2523</v>
      </c>
      <c r="E2900">
        <v>-3</v>
      </c>
      <c r="F2900">
        <v>8</v>
      </c>
      <c r="G2900" s="59">
        <f t="shared" si="46"/>
        <v>24319</v>
      </c>
      <c r="I2900" s="3">
        <f t="shared" si="47"/>
        <v>3</v>
      </c>
      <c r="J2900" s="74">
        <v>2526</v>
      </c>
      <c r="K2900" s="74">
        <v>2514</v>
      </c>
      <c r="L2900" s="74">
        <v>2526</v>
      </c>
      <c r="M2900" s="74">
        <v>3</v>
      </c>
    </row>
    <row r="2901" spans="1:14">
      <c r="A2901" s="1">
        <v>42978</v>
      </c>
      <c r="B2901" s="2">
        <v>0.375</v>
      </c>
      <c r="C2901">
        <v>2</v>
      </c>
      <c r="D2901">
        <v>2532</v>
      </c>
      <c r="E2901">
        <v>3</v>
      </c>
      <c r="F2901">
        <v>-9</v>
      </c>
      <c r="G2901" s="59">
        <f t="shared" si="46"/>
        <v>24310</v>
      </c>
      <c r="I2901" s="3">
        <f t="shared" si="47"/>
        <v>3</v>
      </c>
      <c r="J2901" s="3">
        <v>2530</v>
      </c>
      <c r="K2901" s="3">
        <v>2520</v>
      </c>
      <c r="L2901" s="3">
        <v>2535</v>
      </c>
      <c r="M2901" s="3"/>
    </row>
    <row r="2902" spans="1:14">
      <c r="A2902" s="69">
        <v>42978</v>
      </c>
      <c r="B2902" s="70">
        <v>0.41666666666666669</v>
      </c>
      <c r="C2902" s="71">
        <v>-1</v>
      </c>
      <c r="D2902" s="71">
        <v>2527</v>
      </c>
      <c r="E2902" s="71">
        <v>-3</v>
      </c>
      <c r="F2902" s="71">
        <v>-10</v>
      </c>
      <c r="G2902" s="91">
        <f t="shared" si="46"/>
        <v>24300</v>
      </c>
      <c r="H2902" s="71">
        <f>SUM(F2877:F2902)</f>
        <v>340</v>
      </c>
      <c r="I2902" s="3">
        <f t="shared" si="47"/>
        <v>3</v>
      </c>
      <c r="J2902" s="72">
        <v>2521</v>
      </c>
      <c r="K2902" s="72">
        <v>2518</v>
      </c>
      <c r="L2902" s="72">
        <v>2525</v>
      </c>
      <c r="M2902" s="72">
        <v>-2</v>
      </c>
    </row>
    <row r="2903" spans="1:14">
      <c r="A2903" s="1">
        <v>42979</v>
      </c>
      <c r="B2903" s="68">
        <v>0.54166666666666663</v>
      </c>
      <c r="C2903" s="3">
        <v>0</v>
      </c>
      <c r="D2903" s="59">
        <v>2521</v>
      </c>
      <c r="E2903" s="3">
        <v>1</v>
      </c>
      <c r="F2903" s="3">
        <v>6</v>
      </c>
      <c r="G2903" s="59">
        <f t="shared" si="46"/>
        <v>24306</v>
      </c>
      <c r="I2903" s="3">
        <f t="shared" si="47"/>
        <v>1</v>
      </c>
      <c r="J2903" s="3">
        <v>2524</v>
      </c>
      <c r="K2903" s="3">
        <v>2520</v>
      </c>
      <c r="L2903" s="3">
        <v>2527</v>
      </c>
    </row>
    <row r="2904" spans="1:14">
      <c r="A2904" s="1">
        <v>42982</v>
      </c>
      <c r="B2904" s="2">
        <v>0.375</v>
      </c>
      <c r="C2904">
        <v>-2</v>
      </c>
      <c r="D2904">
        <v>2511</v>
      </c>
      <c r="E2904">
        <v>-2</v>
      </c>
      <c r="G2904" s="59">
        <f t="shared" si="46"/>
        <v>24306</v>
      </c>
      <c r="I2904" s="3">
        <f t="shared" si="47"/>
        <v>2</v>
      </c>
      <c r="J2904" s="3">
        <v>2509</v>
      </c>
      <c r="K2904" s="3">
        <v>2510</v>
      </c>
      <c r="L2904" s="3">
        <v>2518</v>
      </c>
    </row>
    <row r="2905" spans="1:14">
      <c r="A2905" s="1">
        <v>42983</v>
      </c>
      <c r="B2905" s="2">
        <v>0.375</v>
      </c>
      <c r="C2905">
        <v>0</v>
      </c>
      <c r="D2905">
        <v>2532</v>
      </c>
      <c r="E2905">
        <v>2</v>
      </c>
      <c r="F2905">
        <v>-42</v>
      </c>
      <c r="G2905" s="59">
        <f t="shared" si="46"/>
        <v>24264</v>
      </c>
      <c r="I2905" s="3">
        <f t="shared" si="47"/>
        <v>2</v>
      </c>
      <c r="J2905" s="73">
        <v>2535</v>
      </c>
      <c r="K2905" s="73">
        <v>2533</v>
      </c>
      <c r="L2905" s="73">
        <v>2555</v>
      </c>
      <c r="M2905" s="73">
        <v>-1</v>
      </c>
      <c r="N2905" s="3" t="s">
        <v>16</v>
      </c>
    </row>
    <row r="2906" spans="1:14">
      <c r="A2906" s="1">
        <v>42983</v>
      </c>
      <c r="B2906" s="2">
        <v>0.375</v>
      </c>
      <c r="C2906">
        <v>2</v>
      </c>
      <c r="D2906">
        <v>2532</v>
      </c>
      <c r="E2906">
        <v>2</v>
      </c>
      <c r="G2906" s="59">
        <f t="shared" si="46"/>
        <v>24264</v>
      </c>
      <c r="I2906" s="3">
        <f t="shared" si="47"/>
        <v>2</v>
      </c>
      <c r="J2906" s="72">
        <v>2535</v>
      </c>
      <c r="K2906" s="72">
        <v>2533</v>
      </c>
      <c r="L2906" s="72">
        <v>2555</v>
      </c>
      <c r="M2906" s="72">
        <v>-1</v>
      </c>
    </row>
    <row r="2907" spans="1:14">
      <c r="A2907" s="1">
        <v>42983</v>
      </c>
      <c r="B2907" s="2">
        <v>0.66666666666666663</v>
      </c>
      <c r="C2907">
        <v>0</v>
      </c>
      <c r="D2907">
        <v>2535</v>
      </c>
      <c r="E2907">
        <v>-2</v>
      </c>
      <c r="F2907">
        <v>6</v>
      </c>
      <c r="G2907" s="59">
        <f t="shared" si="46"/>
        <v>24270</v>
      </c>
      <c r="I2907" s="3">
        <f t="shared" si="47"/>
        <v>2</v>
      </c>
      <c r="J2907" s="73">
        <v>2529</v>
      </c>
      <c r="K2907" s="73">
        <v>2512</v>
      </c>
      <c r="L2907" s="73">
        <v>2530</v>
      </c>
      <c r="M2907" s="73">
        <v>-5</v>
      </c>
      <c r="N2907" s="3" t="s">
        <v>16</v>
      </c>
    </row>
    <row r="2908" spans="1:14">
      <c r="A2908" s="1">
        <v>42983</v>
      </c>
      <c r="B2908" s="2">
        <v>0.66666666666666663</v>
      </c>
      <c r="C2908">
        <v>-2</v>
      </c>
      <c r="D2908">
        <v>2535</v>
      </c>
      <c r="E2908">
        <v>-2</v>
      </c>
      <c r="G2908" s="59">
        <f t="shared" si="46"/>
        <v>24270</v>
      </c>
      <c r="I2908" s="3">
        <f t="shared" si="47"/>
        <v>2</v>
      </c>
      <c r="J2908" s="72">
        <v>2529</v>
      </c>
      <c r="K2908" s="72">
        <v>2512</v>
      </c>
      <c r="L2908" s="72">
        <v>2530</v>
      </c>
      <c r="M2908" s="72">
        <v>-5</v>
      </c>
      <c r="N2908" s="86" t="s">
        <v>89</v>
      </c>
    </row>
    <row r="2909" spans="1:14">
      <c r="A2909" s="1">
        <v>42984</v>
      </c>
      <c r="B2909" s="2">
        <v>0.625</v>
      </c>
      <c r="C2909">
        <v>2</v>
      </c>
      <c r="D2909">
        <v>2527</v>
      </c>
      <c r="E2909">
        <v>4</v>
      </c>
      <c r="F2909">
        <v>16</v>
      </c>
      <c r="G2909" s="59">
        <f t="shared" si="46"/>
        <v>24286</v>
      </c>
      <c r="I2909" s="3">
        <f t="shared" si="47"/>
        <v>4</v>
      </c>
      <c r="J2909" s="3">
        <v>2531</v>
      </c>
      <c r="K2909" s="3">
        <v>2510</v>
      </c>
      <c r="L2909" s="3">
        <v>2531</v>
      </c>
    </row>
    <row r="2910" spans="1:14">
      <c r="A2910" s="1">
        <v>42984</v>
      </c>
      <c r="B2910" s="2">
        <v>0.66666666666666663</v>
      </c>
      <c r="C2910">
        <v>-1</v>
      </c>
      <c r="D2910">
        <v>2522</v>
      </c>
      <c r="E2910">
        <v>-3</v>
      </c>
      <c r="F2910">
        <v>-10</v>
      </c>
      <c r="G2910" s="59">
        <f t="shared" si="46"/>
        <v>24276</v>
      </c>
      <c r="I2910" s="3">
        <f t="shared" si="47"/>
        <v>3</v>
      </c>
      <c r="J2910" s="3">
        <v>2517</v>
      </c>
      <c r="K2910" s="3">
        <v>2507</v>
      </c>
      <c r="L2910" s="3">
        <v>2523</v>
      </c>
    </row>
    <row r="2911" spans="1:14">
      <c r="A2911" s="1">
        <v>42985</v>
      </c>
      <c r="B2911" s="2">
        <v>0.45833333333333331</v>
      </c>
      <c r="C2911">
        <v>0</v>
      </c>
      <c r="D2911">
        <v>2524</v>
      </c>
      <c r="E2911">
        <v>1</v>
      </c>
      <c r="F2911">
        <v>-2</v>
      </c>
      <c r="G2911" s="59">
        <f t="shared" si="46"/>
        <v>24274</v>
      </c>
      <c r="I2911" s="3">
        <f t="shared" si="47"/>
        <v>1</v>
      </c>
      <c r="J2911" s="3">
        <v>2526</v>
      </c>
      <c r="K2911" s="3">
        <v>2511</v>
      </c>
      <c r="L2911" s="3">
        <v>2526</v>
      </c>
    </row>
    <row r="2912" spans="1:14">
      <c r="A2912" s="1">
        <v>42985</v>
      </c>
      <c r="B2912" s="2">
        <v>0.45833333333333331</v>
      </c>
      <c r="C2912">
        <v>2</v>
      </c>
      <c r="D2912">
        <v>2524</v>
      </c>
      <c r="E2912">
        <v>2</v>
      </c>
      <c r="G2912" s="59">
        <f t="shared" si="46"/>
        <v>24274</v>
      </c>
      <c r="I2912" s="3">
        <f t="shared" si="47"/>
        <v>2</v>
      </c>
      <c r="J2912" s="3">
        <v>2526</v>
      </c>
      <c r="K2912" s="3">
        <v>2511</v>
      </c>
      <c r="L2912" s="3">
        <v>2526</v>
      </c>
    </row>
    <row r="2913" spans="1:14">
      <c r="A2913" s="1">
        <v>42985</v>
      </c>
      <c r="B2913" s="2">
        <v>0.625</v>
      </c>
      <c r="C2913">
        <v>0</v>
      </c>
      <c r="D2913">
        <v>2494</v>
      </c>
      <c r="E2913">
        <v>-2</v>
      </c>
      <c r="F2913">
        <v>-60</v>
      </c>
      <c r="G2913" s="59">
        <f t="shared" si="46"/>
        <v>24214</v>
      </c>
      <c r="I2913" s="3">
        <f t="shared" si="47"/>
        <v>2</v>
      </c>
      <c r="J2913" s="3">
        <v>2495</v>
      </c>
      <c r="K2913" s="3">
        <v>2493</v>
      </c>
      <c r="L2913" s="3">
        <v>2506</v>
      </c>
      <c r="N2913" t="s">
        <v>16</v>
      </c>
    </row>
    <row r="2914" spans="1:14">
      <c r="A2914" s="1">
        <v>42986</v>
      </c>
      <c r="B2914" s="2">
        <v>0.625</v>
      </c>
      <c r="C2914">
        <v>1</v>
      </c>
      <c r="D2914">
        <v>2492</v>
      </c>
      <c r="E2914">
        <v>1</v>
      </c>
      <c r="G2914" s="59">
        <f t="shared" si="46"/>
        <v>24214</v>
      </c>
      <c r="I2914" s="3">
        <f t="shared" si="47"/>
        <v>1</v>
      </c>
      <c r="J2914" s="3">
        <v>2494</v>
      </c>
      <c r="K2914" s="3">
        <v>2483</v>
      </c>
      <c r="L2914" s="3">
        <v>2494</v>
      </c>
      <c r="M2914" s="3"/>
    </row>
    <row r="2915" spans="1:14">
      <c r="A2915" s="1">
        <v>42986</v>
      </c>
      <c r="B2915" s="2">
        <v>0.70833333333333337</v>
      </c>
      <c r="C2915">
        <v>-2</v>
      </c>
      <c r="D2915">
        <v>2487</v>
      </c>
      <c r="E2915">
        <v>-3</v>
      </c>
      <c r="F2915">
        <v>-5</v>
      </c>
      <c r="G2915" s="59">
        <f t="shared" si="46"/>
        <v>24209</v>
      </c>
      <c r="I2915" s="3">
        <f t="shared" si="47"/>
        <v>3</v>
      </c>
      <c r="J2915" s="72">
        <v>2484</v>
      </c>
      <c r="K2915" s="72">
        <v>2485</v>
      </c>
      <c r="L2915" s="72">
        <v>2485</v>
      </c>
      <c r="M2915" s="72">
        <v>-2</v>
      </c>
      <c r="N2915" s="86" t="s">
        <v>102</v>
      </c>
    </row>
    <row r="2916" spans="1:14">
      <c r="A2916" s="1">
        <v>42989</v>
      </c>
      <c r="B2916" s="2">
        <v>0.375</v>
      </c>
      <c r="C2916">
        <v>0</v>
      </c>
      <c r="D2916">
        <v>2501</v>
      </c>
      <c r="E2916">
        <v>2</v>
      </c>
      <c r="F2916">
        <v>-28</v>
      </c>
      <c r="G2916" s="59">
        <f t="shared" si="46"/>
        <v>24181</v>
      </c>
      <c r="I2916" s="3">
        <f t="shared" si="47"/>
        <v>2</v>
      </c>
      <c r="J2916" s="73">
        <v>2499</v>
      </c>
      <c r="K2916" s="73">
        <v>2496</v>
      </c>
      <c r="L2916" s="73">
        <v>2505</v>
      </c>
      <c r="M2916" s="73">
        <v>2</v>
      </c>
      <c r="N2916" s="3" t="s">
        <v>16</v>
      </c>
    </row>
    <row r="2917" spans="1:14">
      <c r="A2917" s="1">
        <v>42989</v>
      </c>
      <c r="B2917" s="2">
        <v>0.375</v>
      </c>
      <c r="C2917">
        <v>2</v>
      </c>
      <c r="D2917">
        <v>2501</v>
      </c>
      <c r="E2917">
        <v>2</v>
      </c>
      <c r="G2917" s="59">
        <f t="shared" si="46"/>
        <v>24181</v>
      </c>
      <c r="I2917" s="3">
        <f t="shared" si="47"/>
        <v>2</v>
      </c>
      <c r="J2917" s="74">
        <v>2499</v>
      </c>
      <c r="K2917" s="74">
        <v>2496</v>
      </c>
      <c r="L2917" s="74">
        <v>2505</v>
      </c>
      <c r="M2917" s="74">
        <v>2</v>
      </c>
      <c r="N2917" s="3"/>
    </row>
    <row r="2918" spans="1:14">
      <c r="A2918" s="1">
        <v>42990</v>
      </c>
      <c r="B2918" s="2">
        <v>0.625</v>
      </c>
      <c r="C2918">
        <v>0</v>
      </c>
      <c r="D2918">
        <v>2526</v>
      </c>
      <c r="E2918">
        <v>-2</v>
      </c>
      <c r="F2918">
        <v>50</v>
      </c>
      <c r="G2918" s="59">
        <f t="shared" si="46"/>
        <v>24231</v>
      </c>
      <c r="I2918" s="3">
        <f t="shared" si="47"/>
        <v>2</v>
      </c>
      <c r="J2918" s="73">
        <v>2520</v>
      </c>
      <c r="K2918" s="73">
        <v>2501</v>
      </c>
      <c r="L2918" s="73">
        <v>2522</v>
      </c>
      <c r="M2918" s="73">
        <v>-4</v>
      </c>
      <c r="N2918" s="3" t="s">
        <v>16</v>
      </c>
    </row>
    <row r="2919" spans="1:14">
      <c r="A2919" s="1">
        <v>42992</v>
      </c>
      <c r="B2919" s="2">
        <v>0.70833333333333337</v>
      </c>
      <c r="C2919">
        <v>1</v>
      </c>
      <c r="D2919">
        <v>2510</v>
      </c>
      <c r="E2919">
        <v>1</v>
      </c>
      <c r="G2919" s="59">
        <f t="shared" si="46"/>
        <v>24231</v>
      </c>
      <c r="I2919" s="3">
        <f t="shared" si="47"/>
        <v>1</v>
      </c>
      <c r="J2919">
        <v>2510</v>
      </c>
      <c r="K2919">
        <v>2515</v>
      </c>
      <c r="L2919">
        <v>2515</v>
      </c>
    </row>
    <row r="2920" spans="1:14">
      <c r="A2920" s="1">
        <v>42993</v>
      </c>
      <c r="B2920" s="2">
        <v>0.625</v>
      </c>
      <c r="C2920">
        <v>-2</v>
      </c>
      <c r="D2920">
        <v>2511</v>
      </c>
      <c r="E2920">
        <v>-3</v>
      </c>
      <c r="F2920">
        <v>1</v>
      </c>
      <c r="G2920" s="59">
        <f t="shared" si="46"/>
        <v>24232</v>
      </c>
      <c r="I2920" s="3">
        <f t="shared" si="47"/>
        <v>3</v>
      </c>
      <c r="J2920" s="72">
        <v>2507</v>
      </c>
      <c r="K2920" s="72">
        <v>2500</v>
      </c>
      <c r="L2920" s="72">
        <v>2509</v>
      </c>
      <c r="M2920" s="72">
        <v>-2</v>
      </c>
    </row>
    <row r="2921" spans="1:14">
      <c r="A2921" s="1">
        <v>42996</v>
      </c>
      <c r="B2921" s="2">
        <v>0.375</v>
      </c>
      <c r="C2921">
        <v>0</v>
      </c>
      <c r="D2921">
        <v>2522</v>
      </c>
      <c r="E2921">
        <v>2</v>
      </c>
      <c r="F2921">
        <v>-22</v>
      </c>
      <c r="G2921" s="59">
        <f t="shared" si="46"/>
        <v>24210</v>
      </c>
      <c r="I2921" s="3">
        <f t="shared" si="47"/>
        <v>2</v>
      </c>
      <c r="J2921" s="3">
        <v>2526</v>
      </c>
      <c r="K2921" s="3">
        <v>2520</v>
      </c>
      <c r="L2921" s="3">
        <v>2530</v>
      </c>
      <c r="N2921" t="s">
        <v>16</v>
      </c>
    </row>
    <row r="2922" spans="1:14">
      <c r="A2922" s="1">
        <v>42996</v>
      </c>
      <c r="B2922" s="2">
        <v>0.375</v>
      </c>
      <c r="C2922">
        <v>2</v>
      </c>
      <c r="D2922">
        <v>2522</v>
      </c>
      <c r="E2922">
        <v>2</v>
      </c>
      <c r="G2922" s="59">
        <f t="shared" si="46"/>
        <v>24210</v>
      </c>
      <c r="I2922" s="3">
        <f t="shared" si="47"/>
        <v>2</v>
      </c>
      <c r="J2922" s="3">
        <v>2526</v>
      </c>
      <c r="K2922" s="3">
        <v>2520</v>
      </c>
      <c r="L2922" s="3">
        <v>2530</v>
      </c>
    </row>
    <row r="2923" spans="1:14">
      <c r="A2923" s="1">
        <v>42996</v>
      </c>
      <c r="B2923" s="2">
        <v>0.58333333333333337</v>
      </c>
      <c r="C2923">
        <v>-1</v>
      </c>
      <c r="D2923">
        <v>2518</v>
      </c>
      <c r="E2923">
        <v>-3</v>
      </c>
      <c r="F2923">
        <v>-8</v>
      </c>
      <c r="G2923" s="59">
        <f t="shared" si="46"/>
        <v>24202</v>
      </c>
      <c r="I2923" s="3">
        <f t="shared" si="47"/>
        <v>3</v>
      </c>
      <c r="J2923" s="3">
        <v>2517</v>
      </c>
      <c r="K2923" s="3">
        <v>2508</v>
      </c>
      <c r="L2923" s="3">
        <v>2518</v>
      </c>
    </row>
    <row r="2924" spans="1:14">
      <c r="A2924" s="1">
        <v>42997</v>
      </c>
      <c r="B2924" s="2">
        <v>0.45833333333333331</v>
      </c>
      <c r="C2924">
        <v>1</v>
      </c>
      <c r="D2924">
        <v>2512</v>
      </c>
      <c r="E2924">
        <v>2</v>
      </c>
      <c r="F2924">
        <v>6</v>
      </c>
      <c r="G2924" s="59">
        <f t="shared" si="46"/>
        <v>24208</v>
      </c>
      <c r="I2924" s="3">
        <f t="shared" si="47"/>
        <v>2</v>
      </c>
      <c r="J2924" s="3">
        <v>2511</v>
      </c>
      <c r="K2924" s="3">
        <v>2511</v>
      </c>
      <c r="L2924" s="3">
        <v>2517</v>
      </c>
    </row>
    <row r="2925" spans="1:14">
      <c r="A2925" s="1">
        <v>42997</v>
      </c>
      <c r="B2925" s="2">
        <v>0.58333333333333337</v>
      </c>
      <c r="C2925">
        <v>-2</v>
      </c>
      <c r="D2925">
        <v>2508</v>
      </c>
      <c r="E2925">
        <v>-3</v>
      </c>
      <c r="F2925">
        <v>-4</v>
      </c>
      <c r="G2925" s="59">
        <f t="shared" si="46"/>
        <v>24204</v>
      </c>
      <c r="I2925" s="3">
        <f t="shared" si="47"/>
        <v>3</v>
      </c>
      <c r="J2925" s="3">
        <v>2507</v>
      </c>
      <c r="K2925" s="3">
        <v>2504</v>
      </c>
      <c r="L2925" s="3">
        <v>2509</v>
      </c>
    </row>
    <row r="2926" spans="1:14">
      <c r="A2926" s="1">
        <v>42998</v>
      </c>
      <c r="B2926" s="2">
        <v>0.70833333333333337</v>
      </c>
      <c r="C2926">
        <v>1</v>
      </c>
      <c r="D2926">
        <v>2496</v>
      </c>
      <c r="E2926">
        <v>3</v>
      </c>
      <c r="F2926">
        <v>24</v>
      </c>
      <c r="G2926" s="59">
        <f t="shared" si="46"/>
        <v>24228</v>
      </c>
      <c r="I2926" s="3">
        <f t="shared" si="47"/>
        <v>3</v>
      </c>
      <c r="J2926" s="72">
        <v>2499</v>
      </c>
      <c r="K2926" s="72">
        <v>2501</v>
      </c>
      <c r="L2926" s="72">
        <v>2501</v>
      </c>
      <c r="M2926" s="72">
        <v>-3</v>
      </c>
    </row>
    <row r="2927" spans="1:14">
      <c r="A2927" s="1">
        <v>42999</v>
      </c>
      <c r="B2927" s="2">
        <v>0.45833333333333331</v>
      </c>
      <c r="C2927">
        <v>-2</v>
      </c>
      <c r="D2927">
        <v>2489</v>
      </c>
      <c r="E2927">
        <v>-3</v>
      </c>
      <c r="F2927">
        <v>-7</v>
      </c>
      <c r="G2927" s="59">
        <f t="shared" si="46"/>
        <v>24221</v>
      </c>
      <c r="I2927" s="3">
        <f t="shared" si="47"/>
        <v>3</v>
      </c>
      <c r="J2927" s="3">
        <v>2485</v>
      </c>
      <c r="K2927" s="3">
        <v>2483</v>
      </c>
      <c r="L2927" s="3">
        <v>2495</v>
      </c>
    </row>
    <row r="2928" spans="1:14">
      <c r="A2928" s="1">
        <v>43000</v>
      </c>
      <c r="B2928" s="2">
        <v>0.45833333333333331</v>
      </c>
      <c r="C2928">
        <v>1</v>
      </c>
      <c r="D2928">
        <v>2476</v>
      </c>
      <c r="E2928">
        <v>3</v>
      </c>
      <c r="F2928">
        <v>26</v>
      </c>
      <c r="G2928" s="59">
        <f t="shared" si="46"/>
        <v>24247</v>
      </c>
      <c r="I2928" s="3">
        <f t="shared" si="47"/>
        <v>3</v>
      </c>
      <c r="J2928" s="3">
        <v>2479</v>
      </c>
      <c r="K2928" s="3">
        <v>2474</v>
      </c>
      <c r="L2928" s="3">
        <v>2479</v>
      </c>
    </row>
    <row r="2929" spans="1:14">
      <c r="A2929" s="1">
        <v>43003</v>
      </c>
      <c r="B2929" s="2">
        <v>0.625</v>
      </c>
      <c r="C2929">
        <v>0</v>
      </c>
      <c r="D2929">
        <v>2474</v>
      </c>
      <c r="E2929">
        <v>-1</v>
      </c>
      <c r="F2929">
        <v>-2</v>
      </c>
      <c r="G2929" s="59">
        <f t="shared" si="46"/>
        <v>24245</v>
      </c>
      <c r="I2929" s="3">
        <f t="shared" si="47"/>
        <v>1</v>
      </c>
      <c r="J2929" s="73">
        <v>2466</v>
      </c>
      <c r="K2929" s="73">
        <v>2457</v>
      </c>
      <c r="L2929" s="73">
        <v>2473</v>
      </c>
      <c r="M2929" s="73">
        <v>-1</v>
      </c>
      <c r="N2929" t="s">
        <v>16</v>
      </c>
    </row>
    <row r="2930" spans="1:14">
      <c r="A2930" s="1">
        <v>43003</v>
      </c>
      <c r="B2930" s="2">
        <v>0.625</v>
      </c>
      <c r="C2930">
        <v>-2</v>
      </c>
      <c r="D2930">
        <v>2474</v>
      </c>
      <c r="E2930">
        <v>-2</v>
      </c>
      <c r="G2930" s="59">
        <f t="shared" si="46"/>
        <v>24245</v>
      </c>
      <c r="I2930" s="3">
        <f t="shared" si="47"/>
        <v>2</v>
      </c>
      <c r="J2930" s="72">
        <v>2466</v>
      </c>
      <c r="K2930" s="72">
        <v>2457</v>
      </c>
      <c r="L2930" s="72">
        <v>2473</v>
      </c>
      <c r="M2930" s="72">
        <v>-1</v>
      </c>
    </row>
    <row r="2931" spans="1:14">
      <c r="A2931" s="1">
        <v>43004</v>
      </c>
      <c r="B2931" s="2">
        <v>0.66666666666666663</v>
      </c>
      <c r="C2931">
        <v>1</v>
      </c>
      <c r="D2931">
        <v>2450</v>
      </c>
      <c r="E2931">
        <v>3</v>
      </c>
      <c r="F2931">
        <v>48</v>
      </c>
      <c r="G2931" s="59">
        <f t="shared" si="46"/>
        <v>24293</v>
      </c>
      <c r="I2931" s="3">
        <f t="shared" si="47"/>
        <v>3</v>
      </c>
      <c r="J2931" s="3">
        <v>2453</v>
      </c>
      <c r="K2931" s="3">
        <v>2447</v>
      </c>
      <c r="L2931" s="3">
        <v>2455</v>
      </c>
    </row>
    <row r="2932" spans="1:14">
      <c r="A2932" s="1">
        <v>43005</v>
      </c>
      <c r="B2932" s="2">
        <v>0.625</v>
      </c>
      <c r="C2932">
        <v>0</v>
      </c>
      <c r="D2932">
        <v>2444</v>
      </c>
      <c r="E2932">
        <v>-1</v>
      </c>
      <c r="F2932">
        <v>-6</v>
      </c>
      <c r="G2932" s="59">
        <f t="shared" si="46"/>
        <v>24287</v>
      </c>
      <c r="I2932" s="3">
        <f t="shared" si="47"/>
        <v>1</v>
      </c>
      <c r="J2932" s="73">
        <v>2437</v>
      </c>
      <c r="K2932" s="73">
        <v>2435</v>
      </c>
      <c r="L2932" s="73">
        <v>2442</v>
      </c>
      <c r="M2932" s="73">
        <v>-2</v>
      </c>
      <c r="N2932" t="s">
        <v>16</v>
      </c>
    </row>
    <row r="2933" spans="1:14">
      <c r="A2933" s="1">
        <v>43005</v>
      </c>
      <c r="B2933" s="2">
        <v>0.625</v>
      </c>
      <c r="C2933">
        <v>-2</v>
      </c>
      <c r="D2933">
        <v>2444</v>
      </c>
      <c r="E2933">
        <v>-2</v>
      </c>
      <c r="G2933" s="59">
        <f t="shared" si="46"/>
        <v>24287</v>
      </c>
      <c r="I2933" s="3">
        <f t="shared" si="47"/>
        <v>2</v>
      </c>
      <c r="J2933" s="72">
        <v>2437</v>
      </c>
      <c r="K2933" s="72">
        <v>2435</v>
      </c>
      <c r="L2933" s="72">
        <v>2442</v>
      </c>
      <c r="M2933" s="72">
        <v>-2</v>
      </c>
    </row>
    <row r="2934" spans="1:14">
      <c r="A2934" s="1">
        <v>43006</v>
      </c>
      <c r="B2934" s="2">
        <v>0.375</v>
      </c>
      <c r="C2934">
        <v>1</v>
      </c>
      <c r="D2934">
        <v>2439</v>
      </c>
      <c r="E2934">
        <v>3</v>
      </c>
      <c r="F2934">
        <v>10</v>
      </c>
      <c r="G2934" s="59">
        <f t="shared" si="46"/>
        <v>24297</v>
      </c>
      <c r="I2934" s="3">
        <f t="shared" si="47"/>
        <v>3</v>
      </c>
      <c r="J2934" s="74">
        <v>2438</v>
      </c>
      <c r="K2934" s="74">
        <v>2435</v>
      </c>
      <c r="L2934" s="74">
        <v>2444</v>
      </c>
      <c r="M2934" s="74">
        <v>1</v>
      </c>
    </row>
    <row r="2935" spans="1:14">
      <c r="A2935" s="1">
        <v>43006</v>
      </c>
      <c r="B2935" s="2">
        <v>0.58333333333333337</v>
      </c>
      <c r="C2935">
        <v>-2</v>
      </c>
      <c r="D2935">
        <v>2435</v>
      </c>
      <c r="E2935">
        <v>-3</v>
      </c>
      <c r="F2935">
        <v>-4</v>
      </c>
      <c r="G2935" s="59">
        <f t="shared" si="46"/>
        <v>24293</v>
      </c>
      <c r="I2935" s="3">
        <f t="shared" si="47"/>
        <v>3</v>
      </c>
    </row>
    <row r="2936" spans="1:14">
      <c r="A2936" s="69">
        <v>43006</v>
      </c>
      <c r="B2936" s="70">
        <v>0.625</v>
      </c>
      <c r="C2936" s="71">
        <v>1</v>
      </c>
      <c r="D2936" s="71">
        <v>2437</v>
      </c>
      <c r="E2936" s="71">
        <v>3</v>
      </c>
      <c r="F2936" s="71">
        <v>-4</v>
      </c>
      <c r="G2936" s="91">
        <f t="shared" si="46"/>
        <v>24289</v>
      </c>
      <c r="H2936" s="71">
        <f>SUM(F2903:F2936)</f>
        <v>-11</v>
      </c>
      <c r="I2936" s="3">
        <f t="shared" si="47"/>
        <v>3</v>
      </c>
      <c r="J2936" s="3">
        <v>2437</v>
      </c>
      <c r="K2936" s="3">
        <v>2431</v>
      </c>
      <c r="L2936" s="3">
        <v>2438</v>
      </c>
    </row>
    <row r="2937" spans="1:14">
      <c r="A2937" s="1">
        <v>43010</v>
      </c>
      <c r="B2937" s="68">
        <v>0.625</v>
      </c>
      <c r="C2937" s="3">
        <v>-1</v>
      </c>
      <c r="D2937" s="59">
        <v>2479</v>
      </c>
      <c r="E2937" s="3">
        <v>-2</v>
      </c>
      <c r="F2937" s="3">
        <v>42</v>
      </c>
      <c r="G2937" s="59">
        <f t="shared" si="46"/>
        <v>24331</v>
      </c>
      <c r="I2937" s="3">
        <f t="shared" si="47"/>
        <v>2</v>
      </c>
      <c r="J2937" s="3">
        <v>2476</v>
      </c>
      <c r="K2937" s="3">
        <v>2463</v>
      </c>
      <c r="L2937" s="3">
        <v>2478</v>
      </c>
    </row>
    <row r="2938" spans="1:14">
      <c r="A2938" s="1">
        <v>43011</v>
      </c>
      <c r="B2938" s="2">
        <v>0.375</v>
      </c>
      <c r="C2938">
        <v>2</v>
      </c>
      <c r="D2938">
        <v>2479</v>
      </c>
      <c r="E2938">
        <v>3</v>
      </c>
      <c r="F2938">
        <v>0</v>
      </c>
      <c r="G2938" s="59">
        <f t="shared" si="46"/>
        <v>24331</v>
      </c>
      <c r="I2938" s="3">
        <f t="shared" si="47"/>
        <v>3</v>
      </c>
      <c r="J2938" s="3">
        <v>2479</v>
      </c>
      <c r="K2938" s="3">
        <v>2477</v>
      </c>
      <c r="L2938" s="3">
        <v>2491</v>
      </c>
    </row>
    <row r="2939" spans="1:14">
      <c r="A2939" s="1">
        <v>43011</v>
      </c>
      <c r="B2939" s="2">
        <v>0.54166666666666663</v>
      </c>
      <c r="C2939">
        <v>-1</v>
      </c>
      <c r="D2939">
        <v>2486</v>
      </c>
      <c r="E2939">
        <v>-3</v>
      </c>
      <c r="F2939">
        <v>14</v>
      </c>
      <c r="G2939" s="59">
        <f t="shared" si="46"/>
        <v>24345</v>
      </c>
      <c r="I2939" s="3">
        <f t="shared" si="47"/>
        <v>3</v>
      </c>
      <c r="J2939" s="3">
        <v>2485</v>
      </c>
      <c r="K2939" s="3">
        <v>2482</v>
      </c>
      <c r="L2939" s="3">
        <v>2488</v>
      </c>
    </row>
    <row r="2940" spans="1:14">
      <c r="A2940" s="1">
        <v>43012</v>
      </c>
      <c r="B2940" s="2">
        <v>0.41666666666666669</v>
      </c>
      <c r="C2940">
        <v>0</v>
      </c>
      <c r="D2940">
        <v>2490</v>
      </c>
      <c r="E2940">
        <v>1</v>
      </c>
      <c r="F2940">
        <v>-4</v>
      </c>
      <c r="G2940" s="59">
        <f t="shared" si="46"/>
        <v>24341</v>
      </c>
      <c r="I2940" s="3">
        <f t="shared" si="47"/>
        <v>1</v>
      </c>
      <c r="J2940" s="73">
        <v>2486</v>
      </c>
      <c r="K2940" s="73">
        <v>2470</v>
      </c>
      <c r="L2940" s="73">
        <v>2488</v>
      </c>
      <c r="M2940" s="73">
        <v>4</v>
      </c>
      <c r="N2940" t="s">
        <v>16</v>
      </c>
    </row>
    <row r="2941" spans="1:14">
      <c r="A2941" s="1">
        <v>43012</v>
      </c>
      <c r="B2941" s="2">
        <v>0.41666666666666669</v>
      </c>
      <c r="C2941">
        <v>2</v>
      </c>
      <c r="D2941">
        <v>2490</v>
      </c>
      <c r="E2941">
        <v>2</v>
      </c>
      <c r="G2941" s="59">
        <f t="shared" si="46"/>
        <v>24341</v>
      </c>
      <c r="I2941" s="3">
        <f t="shared" si="47"/>
        <v>2</v>
      </c>
      <c r="J2941" s="74">
        <v>2486</v>
      </c>
      <c r="K2941" s="74">
        <v>2470</v>
      </c>
      <c r="L2941" s="74">
        <v>2488</v>
      </c>
      <c r="M2941" s="74">
        <v>4</v>
      </c>
    </row>
    <row r="2942" spans="1:14">
      <c r="A2942" s="1">
        <v>43012</v>
      </c>
      <c r="B2942" s="2">
        <v>0.45833333333333331</v>
      </c>
      <c r="C2942">
        <v>-1</v>
      </c>
      <c r="D2942">
        <v>2479</v>
      </c>
      <c r="E2942">
        <v>-3</v>
      </c>
      <c r="F2942">
        <v>-22</v>
      </c>
      <c r="G2942" s="59">
        <f t="shared" si="46"/>
        <v>24319</v>
      </c>
      <c r="I2942" s="3">
        <f t="shared" si="47"/>
        <v>3</v>
      </c>
      <c r="J2942" s="72">
        <v>2473</v>
      </c>
      <c r="K2942" s="72">
        <v>2466</v>
      </c>
      <c r="L2942" s="72">
        <v>2474</v>
      </c>
      <c r="M2942" s="72">
        <v>-5</v>
      </c>
      <c r="N2942" s="86" t="s">
        <v>89</v>
      </c>
    </row>
    <row r="2943" spans="1:14">
      <c r="A2943" s="1">
        <v>43013</v>
      </c>
      <c r="B2943" s="2">
        <v>0.58333333333333337</v>
      </c>
      <c r="C2943">
        <v>2</v>
      </c>
      <c r="D2943">
        <v>2461</v>
      </c>
      <c r="E2943">
        <v>3</v>
      </c>
      <c r="F2943">
        <v>18</v>
      </c>
      <c r="G2943" s="59">
        <f t="shared" si="46"/>
        <v>24337</v>
      </c>
      <c r="I2943" s="3">
        <f t="shared" si="47"/>
        <v>3</v>
      </c>
      <c r="J2943" s="72">
        <v>2464</v>
      </c>
      <c r="K2943" s="72">
        <v>2463</v>
      </c>
      <c r="L2943" s="72">
        <v>2475</v>
      </c>
      <c r="M2943" s="72">
        <v>-2</v>
      </c>
    </row>
    <row r="2944" spans="1:14">
      <c r="A2944" s="1">
        <v>43014</v>
      </c>
      <c r="B2944" s="2">
        <v>0.66666666666666663</v>
      </c>
      <c r="C2944">
        <v>0</v>
      </c>
      <c r="D2944">
        <v>2476</v>
      </c>
      <c r="E2944">
        <v>-2</v>
      </c>
      <c r="F2944">
        <v>30</v>
      </c>
      <c r="G2944" s="59">
        <f t="shared" si="46"/>
        <v>24367</v>
      </c>
      <c r="I2944" s="3">
        <f t="shared" si="47"/>
        <v>2</v>
      </c>
      <c r="N2944" t="s">
        <v>16</v>
      </c>
    </row>
    <row r="2945" spans="1:14">
      <c r="A2945" s="1">
        <v>43017</v>
      </c>
      <c r="B2945" s="2">
        <v>0.5</v>
      </c>
      <c r="C2945">
        <v>-1</v>
      </c>
      <c r="D2945">
        <v>2490</v>
      </c>
      <c r="E2945">
        <v>-1</v>
      </c>
      <c r="G2945" s="59">
        <f t="shared" ref="G2945:G3008" si="48">G2944+F2945</f>
        <v>24367</v>
      </c>
      <c r="I2945" s="3">
        <f t="shared" si="47"/>
        <v>1</v>
      </c>
      <c r="J2945" s="3">
        <v>2486</v>
      </c>
      <c r="K2945" s="3">
        <v>2485</v>
      </c>
      <c r="L2945" s="3">
        <v>2491</v>
      </c>
    </row>
    <row r="2946" spans="1:14">
      <c r="A2946" s="1">
        <v>43017</v>
      </c>
      <c r="B2946" s="2">
        <v>0.625</v>
      </c>
      <c r="C2946">
        <v>2</v>
      </c>
      <c r="D2946">
        <v>2498</v>
      </c>
      <c r="E2946">
        <v>3</v>
      </c>
      <c r="F2946">
        <v>-8</v>
      </c>
      <c r="G2946" s="59">
        <f t="shared" si="48"/>
        <v>24359</v>
      </c>
      <c r="I2946" s="3">
        <f t="shared" si="47"/>
        <v>3</v>
      </c>
      <c r="J2946" s="72">
        <v>2501</v>
      </c>
      <c r="K2946" s="72">
        <v>2499</v>
      </c>
      <c r="L2946" s="72">
        <v>2507</v>
      </c>
      <c r="M2946" s="72">
        <v>-1</v>
      </c>
    </row>
    <row r="2947" spans="1:14">
      <c r="A2947" s="1">
        <v>43018</v>
      </c>
      <c r="B2947" s="2">
        <v>0.54166666666666663</v>
      </c>
      <c r="C2947">
        <v>-1</v>
      </c>
      <c r="D2947">
        <v>2514</v>
      </c>
      <c r="E2947">
        <v>-3</v>
      </c>
      <c r="F2947">
        <v>32</v>
      </c>
      <c r="G2947" s="59">
        <f t="shared" si="48"/>
        <v>24391</v>
      </c>
      <c r="I2947" s="3">
        <f t="shared" si="47"/>
        <v>3</v>
      </c>
      <c r="J2947" s="3">
        <v>2513</v>
      </c>
      <c r="K2947" s="3">
        <v>2512</v>
      </c>
      <c r="L2947" s="3">
        <v>2515</v>
      </c>
      <c r="M2947" s="3"/>
    </row>
    <row r="2948" spans="1:14">
      <c r="A2948" s="1">
        <v>43018</v>
      </c>
      <c r="B2948" s="2">
        <v>0.625</v>
      </c>
      <c r="C2948">
        <v>2</v>
      </c>
      <c r="D2948">
        <v>2519</v>
      </c>
      <c r="E2948">
        <v>3</v>
      </c>
      <c r="F2948">
        <v>-5</v>
      </c>
      <c r="G2948" s="59">
        <f t="shared" si="48"/>
        <v>24386</v>
      </c>
      <c r="I2948" s="3">
        <f t="shared" ref="I2948:I3011" si="49">ABS(E2948)</f>
        <v>3</v>
      </c>
      <c r="J2948" s="72">
        <v>2522</v>
      </c>
      <c r="K2948" s="72">
        <v>2521</v>
      </c>
      <c r="L2948" s="72">
        <v>2530</v>
      </c>
      <c r="M2948" s="72">
        <v>-2</v>
      </c>
      <c r="N2948" s="3"/>
    </row>
    <row r="2949" spans="1:14">
      <c r="A2949" s="1">
        <v>43020</v>
      </c>
      <c r="B2949" s="2">
        <v>0.45833333333333331</v>
      </c>
      <c r="C2949">
        <v>-1</v>
      </c>
      <c r="D2949">
        <v>2565</v>
      </c>
      <c r="E2949">
        <v>-3</v>
      </c>
      <c r="F2949">
        <v>92</v>
      </c>
      <c r="G2949" s="59">
        <f t="shared" si="48"/>
        <v>24478</v>
      </c>
      <c r="I2949" s="3">
        <f t="shared" si="49"/>
        <v>3</v>
      </c>
      <c r="J2949" s="3">
        <v>2559</v>
      </c>
      <c r="K2949" s="3">
        <v>2556</v>
      </c>
      <c r="L2949" s="3">
        <v>2565</v>
      </c>
    </row>
    <row r="2950" spans="1:14">
      <c r="A2950" s="1">
        <v>43024</v>
      </c>
      <c r="B2950" s="2">
        <v>0.375</v>
      </c>
      <c r="C2950">
        <v>2</v>
      </c>
      <c r="D2950">
        <v>2552</v>
      </c>
      <c r="E2950">
        <v>3</v>
      </c>
      <c r="F2950">
        <v>13</v>
      </c>
      <c r="G2950" s="59">
        <f t="shared" si="48"/>
        <v>24491</v>
      </c>
      <c r="I2950" s="3">
        <f t="shared" si="49"/>
        <v>3</v>
      </c>
      <c r="J2950" s="3">
        <v>2553</v>
      </c>
      <c r="K2950" s="3">
        <v>2545</v>
      </c>
      <c r="L2950" s="3">
        <v>2556</v>
      </c>
    </row>
    <row r="2951" spans="1:14">
      <c r="A2951" s="1">
        <v>43024</v>
      </c>
      <c r="B2951" s="2">
        <v>0.45833333333333331</v>
      </c>
      <c r="C2951">
        <v>-1</v>
      </c>
      <c r="D2951">
        <v>2549</v>
      </c>
      <c r="E2951">
        <v>-3</v>
      </c>
      <c r="F2951">
        <v>-6</v>
      </c>
      <c r="G2951" s="59">
        <f t="shared" si="48"/>
        <v>24485</v>
      </c>
      <c r="I2951" s="3">
        <f t="shared" si="49"/>
        <v>3</v>
      </c>
      <c r="J2951" s="3">
        <v>2547</v>
      </c>
      <c r="K2951" s="3">
        <v>2543</v>
      </c>
      <c r="L2951" s="3">
        <v>2548</v>
      </c>
    </row>
    <row r="2952" spans="1:14">
      <c r="A2952" s="1">
        <v>43024</v>
      </c>
      <c r="B2952" s="2">
        <v>0.625</v>
      </c>
      <c r="C2952">
        <v>2</v>
      </c>
      <c r="D2952">
        <v>2553</v>
      </c>
      <c r="E2952">
        <v>3</v>
      </c>
      <c r="F2952">
        <v>-4</v>
      </c>
      <c r="G2952" s="59">
        <f t="shared" si="48"/>
        <v>24481</v>
      </c>
      <c r="I2952" s="3">
        <f t="shared" si="49"/>
        <v>3</v>
      </c>
      <c r="J2952" s="3">
        <v>2555</v>
      </c>
      <c r="K2952" s="3">
        <v>2550</v>
      </c>
      <c r="L2952" s="3">
        <v>2557</v>
      </c>
    </row>
    <row r="2953" spans="1:14">
      <c r="A2953" s="1">
        <v>43025</v>
      </c>
      <c r="B2953" s="2">
        <v>0.41666666666666669</v>
      </c>
      <c r="C2953">
        <v>0</v>
      </c>
      <c r="D2953">
        <v>2543</v>
      </c>
      <c r="E2953">
        <v>-2</v>
      </c>
      <c r="F2953">
        <v>-20</v>
      </c>
      <c r="G2953" s="59">
        <f t="shared" si="48"/>
        <v>24461</v>
      </c>
      <c r="I2953" s="3">
        <f t="shared" si="49"/>
        <v>2</v>
      </c>
      <c r="J2953" s="3">
        <v>2537</v>
      </c>
      <c r="K2953" s="3">
        <v>2536</v>
      </c>
      <c r="L2953" s="3">
        <v>2542</v>
      </c>
      <c r="N2953" t="s">
        <v>16</v>
      </c>
    </row>
    <row r="2954" spans="1:14">
      <c r="A2954" s="1">
        <v>43028</v>
      </c>
      <c r="B2954" s="2">
        <v>0.375</v>
      </c>
      <c r="C2954">
        <v>2</v>
      </c>
      <c r="D2954">
        <v>2493</v>
      </c>
      <c r="E2954">
        <v>2</v>
      </c>
      <c r="G2954" s="59">
        <f t="shared" si="48"/>
        <v>24461</v>
      </c>
      <c r="I2954" s="3">
        <f t="shared" si="49"/>
        <v>2</v>
      </c>
      <c r="J2954" s="74">
        <v>2491</v>
      </c>
      <c r="K2954" s="74">
        <v>2488</v>
      </c>
      <c r="L2954" s="74">
        <v>2497</v>
      </c>
      <c r="M2954" s="74">
        <v>2</v>
      </c>
    </row>
    <row r="2955" spans="1:14">
      <c r="A2955" s="1">
        <v>43028</v>
      </c>
      <c r="B2955" s="2">
        <v>0.70833333333333337</v>
      </c>
      <c r="C2955">
        <v>0</v>
      </c>
      <c r="D2955">
        <v>2473</v>
      </c>
      <c r="E2955">
        <v>-2</v>
      </c>
      <c r="F2955">
        <v>-40</v>
      </c>
      <c r="G2955" s="59">
        <f t="shared" si="48"/>
        <v>24421</v>
      </c>
      <c r="I2955" s="3">
        <f t="shared" si="49"/>
        <v>2</v>
      </c>
      <c r="J2955" s="3">
        <v>2465</v>
      </c>
      <c r="K2955" s="3">
        <v>2471</v>
      </c>
      <c r="L2955" s="3">
        <v>2480</v>
      </c>
      <c r="N2955" t="s">
        <v>16</v>
      </c>
    </row>
    <row r="2956" spans="1:14">
      <c r="A2956" s="1">
        <v>43028</v>
      </c>
      <c r="B2956" s="2">
        <v>0.70833333333333337</v>
      </c>
      <c r="C2956">
        <v>-2</v>
      </c>
      <c r="D2956">
        <v>2473</v>
      </c>
      <c r="E2956">
        <v>-2</v>
      </c>
      <c r="G2956" s="59">
        <f t="shared" si="48"/>
        <v>24421</v>
      </c>
      <c r="I2956" s="3">
        <f t="shared" si="49"/>
        <v>2</v>
      </c>
      <c r="J2956" s="3">
        <v>2465</v>
      </c>
      <c r="K2956" s="3">
        <v>2471</v>
      </c>
      <c r="L2956" s="3">
        <v>2480</v>
      </c>
    </row>
    <row r="2957" spans="1:14">
      <c r="A2957" s="1">
        <v>43031</v>
      </c>
      <c r="B2957" s="2">
        <v>0.375</v>
      </c>
      <c r="C2957">
        <v>1</v>
      </c>
      <c r="D2957">
        <v>2475</v>
      </c>
      <c r="E2957">
        <v>3</v>
      </c>
      <c r="F2957">
        <v>-4</v>
      </c>
      <c r="G2957" s="59">
        <f t="shared" si="48"/>
        <v>24417</v>
      </c>
      <c r="I2957" s="3">
        <f t="shared" si="49"/>
        <v>3</v>
      </c>
      <c r="J2957" s="3">
        <v>2478</v>
      </c>
      <c r="K2957" s="3">
        <v>2474</v>
      </c>
      <c r="L2957" s="3">
        <v>2480</v>
      </c>
    </row>
    <row r="2958" spans="1:14">
      <c r="A2958" s="1">
        <v>43032</v>
      </c>
      <c r="B2958" s="2">
        <v>0.41666666666666669</v>
      </c>
      <c r="C2958">
        <v>0</v>
      </c>
      <c r="D2958">
        <v>2474</v>
      </c>
      <c r="E2958">
        <v>-1</v>
      </c>
      <c r="F2958">
        <v>-1</v>
      </c>
      <c r="G2958" s="59">
        <f t="shared" si="48"/>
        <v>24416</v>
      </c>
      <c r="I2958" s="3">
        <f t="shared" si="49"/>
        <v>1</v>
      </c>
      <c r="J2958" s="3">
        <v>2467</v>
      </c>
      <c r="K2958" s="3">
        <v>2463</v>
      </c>
      <c r="L2958" s="3">
        <v>2474</v>
      </c>
      <c r="N2958" t="s">
        <v>16</v>
      </c>
    </row>
    <row r="2959" spans="1:14">
      <c r="A2959" s="1">
        <v>43032</v>
      </c>
      <c r="B2959" s="2">
        <v>0.41666666666666669</v>
      </c>
      <c r="C2959">
        <v>-2</v>
      </c>
      <c r="D2959">
        <v>2474</v>
      </c>
      <c r="E2959">
        <v>-2</v>
      </c>
      <c r="G2959" s="59">
        <f t="shared" si="48"/>
        <v>24416</v>
      </c>
      <c r="I2959" s="3">
        <f t="shared" si="49"/>
        <v>2</v>
      </c>
      <c r="J2959" s="3">
        <v>2467</v>
      </c>
      <c r="K2959" s="3">
        <v>2463</v>
      </c>
      <c r="L2959" s="3">
        <v>2474</v>
      </c>
    </row>
    <row r="2960" spans="1:14">
      <c r="A2960" s="1">
        <v>43032</v>
      </c>
      <c r="B2960" s="2">
        <v>0.58333333333333337</v>
      </c>
      <c r="C2960">
        <v>1</v>
      </c>
      <c r="D2960">
        <v>2467</v>
      </c>
      <c r="E2960">
        <v>3</v>
      </c>
      <c r="F2960">
        <v>14</v>
      </c>
      <c r="G2960" s="59">
        <f t="shared" si="48"/>
        <v>24430</v>
      </c>
      <c r="I2960" s="3">
        <f t="shared" si="49"/>
        <v>3</v>
      </c>
      <c r="J2960" s="3">
        <v>2469</v>
      </c>
      <c r="K2960" s="3">
        <v>2462</v>
      </c>
      <c r="L2960" s="3">
        <v>2479</v>
      </c>
    </row>
    <row r="2961" spans="1:14">
      <c r="A2961" s="1">
        <v>43032</v>
      </c>
      <c r="B2961" s="2">
        <v>0.66666666666666663</v>
      </c>
      <c r="C2961">
        <v>-2</v>
      </c>
      <c r="D2961">
        <v>2464</v>
      </c>
      <c r="E2961">
        <v>-3</v>
      </c>
      <c r="F2961">
        <v>-3</v>
      </c>
      <c r="G2961" s="59">
        <f t="shared" si="48"/>
        <v>24427</v>
      </c>
      <c r="I2961" s="3">
        <f t="shared" si="49"/>
        <v>3</v>
      </c>
      <c r="J2961" s="3">
        <v>2461</v>
      </c>
      <c r="K2961" s="3">
        <v>2457</v>
      </c>
      <c r="L2961" s="3">
        <v>2466</v>
      </c>
    </row>
    <row r="2962" spans="1:14">
      <c r="A2962" s="1">
        <v>43033</v>
      </c>
      <c r="B2962" s="2">
        <v>0.41666666666666669</v>
      </c>
      <c r="C2962">
        <v>2</v>
      </c>
      <c r="D2962">
        <v>2465</v>
      </c>
      <c r="E2962">
        <v>4</v>
      </c>
      <c r="F2962">
        <v>-2</v>
      </c>
      <c r="G2962" s="59">
        <f t="shared" si="48"/>
        <v>24425</v>
      </c>
      <c r="I2962" s="3">
        <f t="shared" si="49"/>
        <v>4</v>
      </c>
      <c r="J2962" s="72">
        <v>2469</v>
      </c>
      <c r="K2962" s="72">
        <v>2470</v>
      </c>
      <c r="L2962" s="72">
        <v>2477</v>
      </c>
      <c r="M2962" s="72">
        <v>-4</v>
      </c>
      <c r="N2962" s="110" t="s">
        <v>89</v>
      </c>
    </row>
    <row r="2963" spans="1:14">
      <c r="A2963" s="1">
        <v>43034</v>
      </c>
      <c r="B2963" s="2">
        <v>0.5</v>
      </c>
      <c r="C2963">
        <v>0</v>
      </c>
      <c r="D2963">
        <v>2461</v>
      </c>
      <c r="E2963">
        <v>-2</v>
      </c>
      <c r="F2963">
        <v>-8</v>
      </c>
      <c r="G2963" s="59">
        <f t="shared" si="48"/>
        <v>24417</v>
      </c>
      <c r="I2963" s="3">
        <f t="shared" si="49"/>
        <v>2</v>
      </c>
      <c r="J2963" s="73">
        <v>2457</v>
      </c>
      <c r="K2963" s="73">
        <v>2456</v>
      </c>
      <c r="L2963" s="73">
        <v>2459</v>
      </c>
      <c r="M2963" s="73">
        <v>-2</v>
      </c>
    </row>
    <row r="2964" spans="1:14">
      <c r="A2964" s="1">
        <v>43034</v>
      </c>
      <c r="B2964" s="2">
        <v>0.625</v>
      </c>
      <c r="C2964">
        <v>1</v>
      </c>
      <c r="D2964">
        <v>2461</v>
      </c>
      <c r="E2964">
        <v>1</v>
      </c>
      <c r="G2964" s="59">
        <f t="shared" si="48"/>
        <v>24417</v>
      </c>
      <c r="I2964" s="3">
        <f t="shared" si="49"/>
        <v>1</v>
      </c>
      <c r="J2964" s="74">
        <v>2460</v>
      </c>
      <c r="K2964" s="74">
        <v>2457</v>
      </c>
      <c r="L2964" s="74">
        <v>2463</v>
      </c>
      <c r="M2964" s="74">
        <v>1</v>
      </c>
    </row>
    <row r="2965" spans="1:14">
      <c r="A2965" s="1">
        <v>43038</v>
      </c>
      <c r="B2965" s="2">
        <v>0.70833333333333337</v>
      </c>
      <c r="C2965">
        <v>-1</v>
      </c>
      <c r="D2965">
        <v>2525</v>
      </c>
      <c r="E2965">
        <v>-2</v>
      </c>
      <c r="F2965">
        <v>64</v>
      </c>
      <c r="G2965" s="59">
        <f t="shared" si="48"/>
        <v>24481</v>
      </c>
      <c r="I2965" s="3">
        <f t="shared" si="49"/>
        <v>2</v>
      </c>
      <c r="J2965" s="3">
        <v>2522</v>
      </c>
      <c r="K2965" s="3">
        <v>2521</v>
      </c>
      <c r="L2965" s="3">
        <v>2527</v>
      </c>
    </row>
    <row r="2966" spans="1:14">
      <c r="A2966" s="1">
        <v>43039</v>
      </c>
      <c r="B2966" s="2">
        <v>0.625</v>
      </c>
      <c r="C2966">
        <v>2</v>
      </c>
      <c r="D2966">
        <v>2529</v>
      </c>
      <c r="E2966">
        <v>3</v>
      </c>
      <c r="F2966">
        <v>-4</v>
      </c>
      <c r="G2966" s="59">
        <f t="shared" si="48"/>
        <v>24477</v>
      </c>
      <c r="I2966" s="3">
        <f t="shared" si="49"/>
        <v>3</v>
      </c>
      <c r="J2966" s="3">
        <v>2528</v>
      </c>
      <c r="K2966" s="3">
        <v>2525</v>
      </c>
      <c r="L2966" s="3">
        <v>2531</v>
      </c>
    </row>
    <row r="2967" spans="1:14">
      <c r="A2967" s="69">
        <v>43039</v>
      </c>
      <c r="B2967" s="70">
        <v>0.66666666666666663</v>
      </c>
      <c r="C2967" s="71">
        <v>-1</v>
      </c>
      <c r="D2967" s="71">
        <v>2529</v>
      </c>
      <c r="E2967" s="71">
        <v>-3</v>
      </c>
      <c r="F2967" s="71">
        <v>0</v>
      </c>
      <c r="G2967" s="91">
        <f t="shared" si="48"/>
        <v>24477</v>
      </c>
      <c r="H2967" s="71">
        <f>SUM(F2937:F2967)</f>
        <v>188</v>
      </c>
      <c r="I2967" s="3">
        <f t="shared" si="49"/>
        <v>3</v>
      </c>
      <c r="J2967" s="3">
        <v>2529</v>
      </c>
      <c r="K2967" s="3">
        <v>2527</v>
      </c>
      <c r="L2967" s="3">
        <v>2530</v>
      </c>
    </row>
    <row r="2968" spans="1:14">
      <c r="A2968" s="1">
        <v>43041</v>
      </c>
      <c r="B2968" s="68">
        <v>0.375</v>
      </c>
      <c r="C2968" s="3">
        <v>2</v>
      </c>
      <c r="D2968" s="59">
        <v>2538</v>
      </c>
      <c r="E2968" s="3">
        <v>3</v>
      </c>
      <c r="F2968" s="3">
        <v>-9</v>
      </c>
      <c r="G2968" s="59">
        <f t="shared" si="48"/>
        <v>24468</v>
      </c>
      <c r="I2968" s="3">
        <f t="shared" si="49"/>
        <v>3</v>
      </c>
      <c r="J2968" s="3">
        <v>2537</v>
      </c>
      <c r="K2968" s="3">
        <v>2532</v>
      </c>
      <c r="L2968" s="3">
        <v>2541</v>
      </c>
    </row>
    <row r="2969" spans="1:14">
      <c r="A2969" s="1">
        <v>43041</v>
      </c>
      <c r="B2969" s="2">
        <v>0.45833333333333331</v>
      </c>
      <c r="C2969">
        <v>-1</v>
      </c>
      <c r="D2969">
        <v>2529</v>
      </c>
      <c r="E2969">
        <v>-3</v>
      </c>
      <c r="F2969">
        <v>-18</v>
      </c>
      <c r="G2969" s="59">
        <f t="shared" si="48"/>
        <v>24450</v>
      </c>
      <c r="I2969" s="3">
        <f t="shared" si="49"/>
        <v>3</v>
      </c>
      <c r="J2969" s="3">
        <v>2524</v>
      </c>
      <c r="K2969" s="3">
        <v>2523</v>
      </c>
      <c r="L2969" s="3">
        <v>2530</v>
      </c>
    </row>
    <row r="2970" spans="1:14">
      <c r="A2970" s="1">
        <v>43045</v>
      </c>
      <c r="B2970" s="2">
        <v>0.70833333333333337</v>
      </c>
      <c r="C2970">
        <v>0</v>
      </c>
      <c r="D2970">
        <v>2525</v>
      </c>
      <c r="E2970">
        <v>1</v>
      </c>
      <c r="F2970">
        <v>4</v>
      </c>
      <c r="G2970" s="59">
        <f t="shared" si="48"/>
        <v>24454</v>
      </c>
      <c r="I2970" s="3">
        <f t="shared" si="49"/>
        <v>1</v>
      </c>
      <c r="J2970" s="73">
        <v>2527</v>
      </c>
      <c r="K2970" s="73">
        <v>2528</v>
      </c>
      <c r="L2970" s="73">
        <v>2528</v>
      </c>
      <c r="M2970" s="73">
        <v>-2</v>
      </c>
      <c r="N2970" t="s">
        <v>16</v>
      </c>
    </row>
    <row r="2971" spans="1:14">
      <c r="A2971" s="1">
        <v>43046</v>
      </c>
      <c r="B2971" s="2">
        <v>0.66666666666666663</v>
      </c>
      <c r="C2971">
        <v>-1</v>
      </c>
      <c r="D2971">
        <v>2561</v>
      </c>
      <c r="E2971">
        <v>-1</v>
      </c>
      <c r="G2971" s="59">
        <f t="shared" si="48"/>
        <v>24454</v>
      </c>
      <c r="I2971" s="3">
        <f t="shared" si="49"/>
        <v>1</v>
      </c>
      <c r="J2971" s="72">
        <v>2557</v>
      </c>
      <c r="K2971" s="72">
        <v>2546</v>
      </c>
      <c r="L2971" s="72">
        <v>2559</v>
      </c>
      <c r="M2971" s="72">
        <v>-2</v>
      </c>
    </row>
    <row r="2972" spans="1:14">
      <c r="A2972" s="1">
        <v>43049</v>
      </c>
      <c r="B2972" s="2">
        <v>0.54166666666666663</v>
      </c>
      <c r="C2972">
        <v>1</v>
      </c>
      <c r="D2972">
        <v>2475</v>
      </c>
      <c r="E2972">
        <v>2</v>
      </c>
      <c r="F2972">
        <v>86</v>
      </c>
      <c r="G2972" s="59">
        <f t="shared" si="48"/>
        <v>24540</v>
      </c>
      <c r="I2972" s="3">
        <f t="shared" si="49"/>
        <v>2</v>
      </c>
      <c r="J2972" s="3">
        <v>2475</v>
      </c>
      <c r="K2972" s="3">
        <v>2471</v>
      </c>
      <c r="L2972" s="3">
        <v>2477</v>
      </c>
    </row>
    <row r="2973" spans="1:14">
      <c r="A2973" s="1">
        <v>43049</v>
      </c>
      <c r="B2973" s="2">
        <v>0.75</v>
      </c>
      <c r="C2973">
        <v>-2</v>
      </c>
      <c r="D2973">
        <v>2466</v>
      </c>
      <c r="E2973">
        <v>-3</v>
      </c>
      <c r="F2973">
        <v>-9</v>
      </c>
      <c r="G2973" s="59">
        <f t="shared" si="48"/>
        <v>24531</v>
      </c>
      <c r="I2973" s="3">
        <f t="shared" si="49"/>
        <v>3</v>
      </c>
      <c r="J2973" s="3">
        <v>2466</v>
      </c>
      <c r="K2973" s="3">
        <v>2470</v>
      </c>
      <c r="L2973" s="3">
        <v>2473</v>
      </c>
    </row>
    <row r="2974" spans="1:14">
      <c r="A2974" s="1">
        <v>43052</v>
      </c>
      <c r="B2974" s="2">
        <v>0.375</v>
      </c>
      <c r="C2974">
        <v>1</v>
      </c>
      <c r="D2974">
        <v>2471</v>
      </c>
      <c r="E2974">
        <v>3</v>
      </c>
      <c r="F2974">
        <v>-10</v>
      </c>
      <c r="G2974" s="59">
        <f t="shared" si="48"/>
        <v>24521</v>
      </c>
      <c r="I2974" s="3">
        <f t="shared" si="49"/>
        <v>3</v>
      </c>
      <c r="J2974" s="3">
        <v>2471</v>
      </c>
      <c r="K2974" s="3">
        <v>2464</v>
      </c>
      <c r="L2974" s="3">
        <v>2479</v>
      </c>
    </row>
    <row r="2975" spans="1:14">
      <c r="A2975" s="1">
        <v>43052</v>
      </c>
      <c r="B2975" s="2">
        <v>0.45833333333333331</v>
      </c>
      <c r="C2975">
        <v>0</v>
      </c>
      <c r="D2975">
        <v>2465</v>
      </c>
      <c r="E2975">
        <v>-1</v>
      </c>
      <c r="F2975">
        <v>-6</v>
      </c>
      <c r="G2975" s="59">
        <f t="shared" si="48"/>
        <v>24515</v>
      </c>
      <c r="I2975" s="3">
        <f t="shared" si="49"/>
        <v>1</v>
      </c>
      <c r="J2975" s="3">
        <v>2462</v>
      </c>
      <c r="K2975" s="3">
        <v>2458</v>
      </c>
      <c r="L2975" s="3">
        <v>2462</v>
      </c>
      <c r="N2975" t="s">
        <v>16</v>
      </c>
    </row>
    <row r="2976" spans="1:14">
      <c r="A2976" s="1">
        <v>43052</v>
      </c>
      <c r="B2976" s="2">
        <v>0.5</v>
      </c>
      <c r="C2976">
        <v>-2</v>
      </c>
      <c r="D2976">
        <v>2460</v>
      </c>
      <c r="E2976">
        <v>-2</v>
      </c>
      <c r="G2976" s="59">
        <f t="shared" si="48"/>
        <v>24515</v>
      </c>
      <c r="I2976" s="3">
        <f t="shared" si="49"/>
        <v>2</v>
      </c>
      <c r="J2976" s="72">
        <v>2459</v>
      </c>
      <c r="K2976" s="72">
        <v>2452</v>
      </c>
      <c r="L2976" s="72">
        <v>2459</v>
      </c>
      <c r="M2976" s="72">
        <v>-1</v>
      </c>
    </row>
    <row r="2977" spans="1:14">
      <c r="A2977" s="1">
        <v>43052</v>
      </c>
      <c r="B2977" s="2">
        <v>0.625</v>
      </c>
      <c r="C2977">
        <v>1</v>
      </c>
      <c r="D2977">
        <v>2455</v>
      </c>
      <c r="E2977">
        <v>3</v>
      </c>
      <c r="F2977">
        <v>10</v>
      </c>
      <c r="G2977" s="59">
        <f t="shared" si="48"/>
        <v>24525</v>
      </c>
      <c r="I2977" s="3">
        <f t="shared" si="49"/>
        <v>3</v>
      </c>
      <c r="J2977" s="74">
        <v>2454</v>
      </c>
      <c r="K2977" s="74">
        <v>2448</v>
      </c>
      <c r="L2977" s="74">
        <v>2467</v>
      </c>
      <c r="M2977" s="74">
        <v>1</v>
      </c>
    </row>
    <row r="2978" spans="1:14">
      <c r="A2978" s="1">
        <v>43054</v>
      </c>
      <c r="B2978" s="2">
        <v>0.375</v>
      </c>
      <c r="C2978">
        <v>-2</v>
      </c>
      <c r="D2978">
        <v>2462</v>
      </c>
      <c r="E2978">
        <v>-3</v>
      </c>
      <c r="F2978">
        <v>7</v>
      </c>
      <c r="G2978" s="59">
        <f t="shared" si="48"/>
        <v>24532</v>
      </c>
      <c r="I2978" s="3">
        <f t="shared" si="49"/>
        <v>3</v>
      </c>
      <c r="J2978" s="72">
        <v>2460</v>
      </c>
      <c r="K2978" s="72">
        <v>2449</v>
      </c>
      <c r="L2978" s="72">
        <v>2460</v>
      </c>
      <c r="M2978" s="72">
        <v>-2</v>
      </c>
    </row>
    <row r="2979" spans="1:14">
      <c r="A2979" s="1">
        <v>43056</v>
      </c>
      <c r="B2979" s="2">
        <v>0.375</v>
      </c>
      <c r="C2979">
        <v>1</v>
      </c>
      <c r="D2979">
        <v>2423</v>
      </c>
      <c r="E2979">
        <v>3</v>
      </c>
      <c r="F2979">
        <v>78</v>
      </c>
      <c r="G2979" s="59">
        <f t="shared" si="48"/>
        <v>24610</v>
      </c>
      <c r="I2979" s="3">
        <f t="shared" si="49"/>
        <v>3</v>
      </c>
      <c r="J2979" s="74">
        <v>2422</v>
      </c>
      <c r="K2979" s="74">
        <v>2422</v>
      </c>
      <c r="L2979" s="74">
        <v>2446</v>
      </c>
      <c r="M2979" s="74">
        <v>1</v>
      </c>
    </row>
    <row r="2980" spans="1:14">
      <c r="A2980" s="1">
        <v>43060</v>
      </c>
      <c r="B2980" s="2">
        <v>0.45833333333333331</v>
      </c>
      <c r="C2980">
        <v>-1</v>
      </c>
      <c r="D2980">
        <v>2474</v>
      </c>
      <c r="E2980">
        <v>-2</v>
      </c>
      <c r="F2980">
        <v>51</v>
      </c>
      <c r="G2980" s="59">
        <f t="shared" si="48"/>
        <v>24661</v>
      </c>
      <c r="I2980" s="3">
        <f t="shared" si="49"/>
        <v>2</v>
      </c>
      <c r="J2980" s="3">
        <v>2474</v>
      </c>
      <c r="K2980" s="3">
        <v>2473</v>
      </c>
      <c r="L2980" s="3">
        <v>2479</v>
      </c>
      <c r="M2980" s="3"/>
    </row>
    <row r="2981" spans="1:14">
      <c r="A2981" s="1">
        <v>43060</v>
      </c>
      <c r="B2981" s="2">
        <v>0.54166666666666663</v>
      </c>
      <c r="C2981">
        <v>2</v>
      </c>
      <c r="D2981">
        <v>2480</v>
      </c>
      <c r="E2981">
        <v>3</v>
      </c>
      <c r="F2981">
        <v>-6</v>
      </c>
      <c r="G2981" s="59">
        <f t="shared" si="48"/>
        <v>24655</v>
      </c>
      <c r="I2981" s="3">
        <f t="shared" si="49"/>
        <v>3</v>
      </c>
      <c r="J2981" s="72">
        <v>2481</v>
      </c>
      <c r="K2981" s="72">
        <v>2481</v>
      </c>
      <c r="L2981" s="72">
        <v>2494</v>
      </c>
      <c r="M2981" s="72">
        <v>-1</v>
      </c>
    </row>
    <row r="2982" spans="1:14">
      <c r="A2982" s="1">
        <v>43061</v>
      </c>
      <c r="B2982" s="2">
        <v>0.41666666666666669</v>
      </c>
      <c r="C2982">
        <v>-1</v>
      </c>
      <c r="D2982">
        <v>2496</v>
      </c>
      <c r="E2982">
        <v>-3</v>
      </c>
      <c r="F2982">
        <v>32</v>
      </c>
      <c r="G2982" s="59">
        <f t="shared" si="48"/>
        <v>24687</v>
      </c>
      <c r="I2982" s="3">
        <f t="shared" si="49"/>
        <v>3</v>
      </c>
      <c r="J2982" s="72">
        <v>2491</v>
      </c>
      <c r="K2982" s="72">
        <v>2482</v>
      </c>
      <c r="L2982" s="72">
        <v>2494</v>
      </c>
      <c r="M2982" s="72">
        <v>-2</v>
      </c>
    </row>
    <row r="2983" spans="1:14">
      <c r="A2983" s="1">
        <v>43062</v>
      </c>
      <c r="B2983" s="2">
        <v>0.45833333333333331</v>
      </c>
      <c r="C2983">
        <v>2</v>
      </c>
      <c r="D2983">
        <v>2497</v>
      </c>
      <c r="E2983">
        <v>3</v>
      </c>
      <c r="F2983">
        <v>-1</v>
      </c>
      <c r="G2983" s="59">
        <f t="shared" si="48"/>
        <v>24686</v>
      </c>
      <c r="I2983" s="3">
        <f t="shared" si="49"/>
        <v>3</v>
      </c>
      <c r="J2983" s="3">
        <v>2498</v>
      </c>
      <c r="K2983" s="3">
        <v>2497</v>
      </c>
      <c r="L2983" s="3">
        <v>2514</v>
      </c>
    </row>
    <row r="2984" spans="1:14">
      <c r="A2984" s="1">
        <v>43062</v>
      </c>
      <c r="B2984" s="2">
        <v>0.70833333333333337</v>
      </c>
      <c r="C2984">
        <v>-1</v>
      </c>
      <c r="D2984">
        <v>2511</v>
      </c>
      <c r="E2984">
        <v>-3</v>
      </c>
      <c r="F2984">
        <v>28</v>
      </c>
      <c r="G2984" s="59">
        <f t="shared" si="48"/>
        <v>24714</v>
      </c>
      <c r="I2984" s="3">
        <f t="shared" si="49"/>
        <v>3</v>
      </c>
      <c r="J2984" s="3">
        <v>2508</v>
      </c>
      <c r="K2984" s="3">
        <v>2513</v>
      </c>
      <c r="L2984" s="3">
        <v>2518</v>
      </c>
    </row>
    <row r="2985" spans="1:14">
      <c r="A2985" s="1">
        <v>43063</v>
      </c>
      <c r="B2985" s="2">
        <v>0.375</v>
      </c>
      <c r="C2985">
        <v>2</v>
      </c>
      <c r="D2985">
        <v>2516</v>
      </c>
      <c r="E2985">
        <v>3</v>
      </c>
      <c r="F2985">
        <v>-5</v>
      </c>
      <c r="G2985" s="59">
        <f t="shared" si="48"/>
        <v>24709</v>
      </c>
      <c r="I2985" s="3">
        <f t="shared" si="49"/>
        <v>3</v>
      </c>
      <c r="J2985" s="3">
        <v>2517</v>
      </c>
      <c r="K2985" s="3">
        <v>2501</v>
      </c>
      <c r="L2985" s="3">
        <v>2522</v>
      </c>
      <c r="M2985" s="3"/>
    </row>
    <row r="2986" spans="1:14">
      <c r="A2986" s="1">
        <v>43063</v>
      </c>
      <c r="B2986" s="2">
        <v>0.41666666666666669</v>
      </c>
      <c r="C2986">
        <v>-1</v>
      </c>
      <c r="D2986">
        <v>2512</v>
      </c>
      <c r="E2986">
        <v>-3</v>
      </c>
      <c r="F2986">
        <v>-8</v>
      </c>
      <c r="G2986" s="59">
        <f t="shared" si="48"/>
        <v>24701</v>
      </c>
      <c r="I2986" s="3">
        <f t="shared" si="49"/>
        <v>3</v>
      </c>
      <c r="J2986" s="72">
        <v>2507</v>
      </c>
      <c r="K2986" s="72">
        <v>2491</v>
      </c>
      <c r="L2986" s="72">
        <v>2509</v>
      </c>
      <c r="M2986" s="72">
        <v>-3</v>
      </c>
    </row>
    <row r="2987" spans="1:14">
      <c r="A2987" s="1">
        <v>43066</v>
      </c>
      <c r="B2987" s="2">
        <v>0.625</v>
      </c>
      <c r="C2987">
        <v>0</v>
      </c>
      <c r="D2987">
        <v>2496</v>
      </c>
      <c r="E2987">
        <v>1</v>
      </c>
      <c r="F2987">
        <v>16</v>
      </c>
      <c r="G2987" s="59">
        <f t="shared" si="48"/>
        <v>24717</v>
      </c>
      <c r="I2987" s="3">
        <f t="shared" si="49"/>
        <v>1</v>
      </c>
      <c r="J2987" s="73">
        <v>2503</v>
      </c>
      <c r="K2987" s="73">
        <v>2500</v>
      </c>
      <c r="L2987" s="73">
        <v>2509</v>
      </c>
      <c r="M2987" s="73">
        <v>-4</v>
      </c>
      <c r="N2987" s="29" t="s">
        <v>16</v>
      </c>
    </row>
    <row r="2988" spans="1:14">
      <c r="A2988" s="1">
        <v>43066</v>
      </c>
      <c r="B2988" s="2">
        <v>0.625</v>
      </c>
      <c r="C2988">
        <v>2</v>
      </c>
      <c r="D2988">
        <v>2496</v>
      </c>
      <c r="E2988">
        <v>2</v>
      </c>
      <c r="G2988" s="59">
        <f t="shared" si="48"/>
        <v>24717</v>
      </c>
      <c r="I2988" s="3">
        <f t="shared" si="49"/>
        <v>2</v>
      </c>
      <c r="J2988" s="72">
        <v>2503</v>
      </c>
      <c r="K2988" s="72">
        <v>2500</v>
      </c>
      <c r="L2988" s="72">
        <v>2509</v>
      </c>
      <c r="M2988" s="72">
        <v>-4</v>
      </c>
      <c r="N2988" s="86" t="s">
        <v>89</v>
      </c>
    </row>
    <row r="2989" spans="1:14">
      <c r="A2989" s="1">
        <v>43067</v>
      </c>
      <c r="B2989" s="2">
        <v>0.5</v>
      </c>
      <c r="C2989">
        <v>0</v>
      </c>
      <c r="D2989">
        <v>2485</v>
      </c>
      <c r="E2989">
        <v>-2</v>
      </c>
      <c r="F2989">
        <v>-22</v>
      </c>
      <c r="G2989" s="59">
        <f t="shared" si="48"/>
        <v>24695</v>
      </c>
      <c r="I2989" s="3">
        <f t="shared" si="49"/>
        <v>2</v>
      </c>
      <c r="J2989">
        <v>2481</v>
      </c>
      <c r="K2989">
        <v>2483</v>
      </c>
      <c r="L2989">
        <v>2488</v>
      </c>
      <c r="N2989" t="s">
        <v>16</v>
      </c>
    </row>
    <row r="2990" spans="1:14">
      <c r="A2990" s="1">
        <v>43067</v>
      </c>
      <c r="B2990" s="2">
        <v>0.625</v>
      </c>
      <c r="C2990">
        <v>1</v>
      </c>
      <c r="D2990">
        <v>2492</v>
      </c>
      <c r="E2990">
        <v>1</v>
      </c>
      <c r="G2990" s="59">
        <f t="shared" si="48"/>
        <v>24695</v>
      </c>
      <c r="I2990" s="3">
        <f t="shared" si="49"/>
        <v>1</v>
      </c>
      <c r="J2990" s="3">
        <v>2493</v>
      </c>
      <c r="K2990" s="3">
        <v>2489</v>
      </c>
      <c r="L2990" s="3">
        <v>2502</v>
      </c>
    </row>
    <row r="2991" spans="1:14">
      <c r="A2991" s="1">
        <v>43068</v>
      </c>
      <c r="B2991" s="2">
        <v>0.45833333333333331</v>
      </c>
      <c r="C2991">
        <v>-2</v>
      </c>
      <c r="D2991">
        <v>2488</v>
      </c>
      <c r="E2991">
        <v>-3</v>
      </c>
      <c r="F2991">
        <v>-4</v>
      </c>
      <c r="G2991" s="59">
        <f t="shared" si="48"/>
        <v>24691</v>
      </c>
      <c r="I2991" s="3">
        <f t="shared" si="49"/>
        <v>3</v>
      </c>
      <c r="J2991" s="72">
        <v>2481</v>
      </c>
      <c r="K2991" s="72">
        <v>2480</v>
      </c>
      <c r="L2991" s="72">
        <v>2485</v>
      </c>
      <c r="M2991" s="72">
        <v>-3</v>
      </c>
    </row>
    <row r="2992" spans="1:14">
      <c r="A2992" s="1">
        <v>43069</v>
      </c>
      <c r="B2992" s="2">
        <v>0.625</v>
      </c>
      <c r="C2992">
        <v>1</v>
      </c>
      <c r="D2992">
        <v>2441</v>
      </c>
      <c r="E2992">
        <v>3</v>
      </c>
      <c r="F2992">
        <v>94</v>
      </c>
      <c r="G2992" s="59">
        <f t="shared" si="48"/>
        <v>24785</v>
      </c>
      <c r="I2992" s="3">
        <f t="shared" si="49"/>
        <v>3</v>
      </c>
      <c r="J2992" s="74">
        <v>2438</v>
      </c>
      <c r="K2992" s="74">
        <v>2417</v>
      </c>
      <c r="L2992" s="74">
        <v>2439</v>
      </c>
    </row>
    <row r="2993" spans="1:14">
      <c r="A2993" s="69">
        <v>43069</v>
      </c>
      <c r="B2993" s="70">
        <v>0.66666666666666663</v>
      </c>
      <c r="C2993" s="71">
        <v>-2</v>
      </c>
      <c r="D2993" s="71">
        <v>2429</v>
      </c>
      <c r="E2993" s="71">
        <v>-3</v>
      </c>
      <c r="F2993" s="71">
        <v>-12</v>
      </c>
      <c r="G2993" s="91">
        <f t="shared" si="48"/>
        <v>24773</v>
      </c>
      <c r="H2993" s="71">
        <f>SUM(F2968:F2993)</f>
        <v>296</v>
      </c>
      <c r="I2993" s="3">
        <f t="shared" si="49"/>
        <v>3</v>
      </c>
      <c r="J2993" s="3">
        <v>2421</v>
      </c>
      <c r="K2993" s="3">
        <v>2419</v>
      </c>
      <c r="L2993" s="3">
        <v>2430</v>
      </c>
    </row>
    <row r="2994" spans="1:14">
      <c r="A2994" s="1">
        <v>43070</v>
      </c>
      <c r="B2994" s="68">
        <v>0.375</v>
      </c>
      <c r="C2994" s="3">
        <v>1</v>
      </c>
      <c r="D2994" s="59">
        <v>2431</v>
      </c>
      <c r="E2994" s="3">
        <v>3</v>
      </c>
      <c r="F2994" s="3">
        <v>-4</v>
      </c>
      <c r="G2994" s="59">
        <f t="shared" si="48"/>
        <v>24769</v>
      </c>
      <c r="I2994" s="3">
        <f t="shared" si="49"/>
        <v>3</v>
      </c>
      <c r="J2994" s="3">
        <v>2433</v>
      </c>
      <c r="K2994" s="3">
        <v>2413</v>
      </c>
      <c r="L2994" s="3">
        <v>2439</v>
      </c>
    </row>
    <row r="2995" spans="1:14">
      <c r="A2995" s="1">
        <v>43070</v>
      </c>
      <c r="B2995" s="2">
        <v>0.45833333333333331</v>
      </c>
      <c r="C2995">
        <v>-2</v>
      </c>
      <c r="D2995">
        <v>2420</v>
      </c>
      <c r="E2995">
        <v>-3</v>
      </c>
      <c r="F2995">
        <v>-11</v>
      </c>
      <c r="G2995" s="59">
        <f t="shared" si="48"/>
        <v>24758</v>
      </c>
      <c r="I2995" s="3">
        <f t="shared" si="49"/>
        <v>3</v>
      </c>
      <c r="J2995" s="3">
        <v>2419</v>
      </c>
      <c r="K2995" s="3">
        <v>2377</v>
      </c>
      <c r="L2995" s="3">
        <v>2420</v>
      </c>
    </row>
    <row r="2996" spans="1:14">
      <c r="A2996" s="1">
        <v>43070</v>
      </c>
      <c r="B2996" s="2">
        <v>0.70833333333333337</v>
      </c>
      <c r="C2996">
        <v>1</v>
      </c>
      <c r="D2996">
        <v>2395</v>
      </c>
      <c r="E2996">
        <v>3</v>
      </c>
      <c r="F2996">
        <v>50</v>
      </c>
      <c r="G2996" s="59">
        <f t="shared" si="48"/>
        <v>24808</v>
      </c>
      <c r="I2996" s="3">
        <f t="shared" si="49"/>
        <v>3</v>
      </c>
      <c r="J2996" s="72">
        <v>2399</v>
      </c>
      <c r="K2996" s="72">
        <v>2400</v>
      </c>
      <c r="L2996" s="72">
        <v>2414</v>
      </c>
      <c r="M2996" s="72">
        <v>-4</v>
      </c>
    </row>
    <row r="2997" spans="1:14">
      <c r="A2997" s="1">
        <v>43073</v>
      </c>
      <c r="B2997" s="2">
        <v>0.45833333333333331</v>
      </c>
      <c r="C2997">
        <v>-2</v>
      </c>
      <c r="D2997">
        <v>2386</v>
      </c>
      <c r="E2997">
        <v>-3</v>
      </c>
      <c r="F2997">
        <v>-9</v>
      </c>
      <c r="G2997" s="59">
        <f t="shared" si="48"/>
        <v>24799</v>
      </c>
      <c r="I2997" s="3">
        <f t="shared" si="49"/>
        <v>3</v>
      </c>
      <c r="J2997" s="3">
        <v>2383</v>
      </c>
      <c r="K2997" s="3">
        <v>2381</v>
      </c>
      <c r="L2997" s="3">
        <v>2392</v>
      </c>
    </row>
    <row r="2998" spans="1:14">
      <c r="A2998" s="1">
        <v>43073</v>
      </c>
      <c r="B2998" s="2">
        <v>0.5</v>
      </c>
      <c r="C2998">
        <v>1</v>
      </c>
      <c r="D2998">
        <v>2386</v>
      </c>
      <c r="E2998">
        <v>3</v>
      </c>
      <c r="F2998">
        <v>0</v>
      </c>
      <c r="G2998" s="59">
        <f t="shared" si="48"/>
        <v>24799</v>
      </c>
      <c r="I2998" s="3">
        <f t="shared" si="49"/>
        <v>3</v>
      </c>
      <c r="J2998" s="3">
        <v>2388</v>
      </c>
      <c r="K2998" s="3">
        <v>2386</v>
      </c>
      <c r="L2998" s="3">
        <v>2397</v>
      </c>
    </row>
    <row r="2999" spans="1:14">
      <c r="A2999" s="1">
        <v>43075</v>
      </c>
      <c r="B2999" s="2">
        <v>0.375</v>
      </c>
      <c r="C2999">
        <v>0</v>
      </c>
      <c r="D2999">
        <v>2391</v>
      </c>
      <c r="E2999">
        <v>-1</v>
      </c>
      <c r="F2999">
        <v>5</v>
      </c>
      <c r="G2999" s="59">
        <f t="shared" si="48"/>
        <v>24804</v>
      </c>
      <c r="I2999" s="3">
        <f t="shared" si="49"/>
        <v>1</v>
      </c>
      <c r="J2999" s="3">
        <v>2388</v>
      </c>
      <c r="K2999" s="3">
        <v>2385</v>
      </c>
      <c r="L2999" s="3">
        <v>2397</v>
      </c>
      <c r="N2999" t="s">
        <v>16</v>
      </c>
    </row>
    <row r="3000" spans="1:14">
      <c r="A3000" s="1">
        <v>43075</v>
      </c>
      <c r="B3000" s="2">
        <v>0.54166666666666663</v>
      </c>
      <c r="C3000">
        <v>1</v>
      </c>
      <c r="D3000">
        <v>2402</v>
      </c>
      <c r="E3000">
        <v>1</v>
      </c>
      <c r="G3000" s="59">
        <f t="shared" si="48"/>
        <v>24804</v>
      </c>
      <c r="I3000" s="3">
        <f t="shared" si="49"/>
        <v>1</v>
      </c>
      <c r="J3000" s="3">
        <v>2401</v>
      </c>
      <c r="K3000" s="3">
        <v>2391</v>
      </c>
      <c r="L3000" s="3">
        <v>2402</v>
      </c>
      <c r="M3000" s="3"/>
    </row>
    <row r="3001" spans="1:14">
      <c r="A3001" s="1">
        <v>43075</v>
      </c>
      <c r="B3001" s="2">
        <v>0.58333333333333337</v>
      </c>
      <c r="C3001">
        <v>-2</v>
      </c>
      <c r="D3001">
        <v>2397</v>
      </c>
      <c r="E3001">
        <v>-3</v>
      </c>
      <c r="F3001">
        <v>-5</v>
      </c>
      <c r="G3001" s="59">
        <f t="shared" si="48"/>
        <v>24799</v>
      </c>
      <c r="I3001" s="3">
        <f t="shared" si="49"/>
        <v>3</v>
      </c>
      <c r="J3001" s="72">
        <v>2393</v>
      </c>
      <c r="K3001" s="72">
        <v>2387</v>
      </c>
      <c r="L3001" s="72">
        <v>2396</v>
      </c>
      <c r="M3001" s="72">
        <v>-1</v>
      </c>
    </row>
    <row r="3002" spans="1:14">
      <c r="A3002" s="1">
        <v>43075</v>
      </c>
      <c r="B3002" s="2">
        <v>0.75</v>
      </c>
      <c r="C3002">
        <v>1</v>
      </c>
      <c r="D3002">
        <v>2394</v>
      </c>
      <c r="E3002">
        <v>3</v>
      </c>
      <c r="F3002">
        <v>6</v>
      </c>
      <c r="G3002" s="59">
        <f t="shared" si="48"/>
        <v>24805</v>
      </c>
      <c r="I3002" s="3">
        <f t="shared" si="49"/>
        <v>3</v>
      </c>
      <c r="J3002" s="3">
        <v>2394</v>
      </c>
      <c r="K3002" s="3">
        <v>2394</v>
      </c>
      <c r="L3002" s="3">
        <v>2401</v>
      </c>
      <c r="M3002" s="3"/>
    </row>
    <row r="3003" spans="1:14">
      <c r="A3003" s="1">
        <v>43076</v>
      </c>
      <c r="B3003" s="2">
        <v>0.58333333333333337</v>
      </c>
      <c r="C3003">
        <v>0</v>
      </c>
      <c r="D3003">
        <v>2384</v>
      </c>
      <c r="E3003">
        <v>-1</v>
      </c>
      <c r="F3003">
        <v>-10</v>
      </c>
      <c r="G3003" s="59">
        <f t="shared" si="48"/>
        <v>24795</v>
      </c>
      <c r="I3003" s="3">
        <f t="shared" si="49"/>
        <v>1</v>
      </c>
      <c r="J3003" s="3">
        <v>2380</v>
      </c>
      <c r="K3003" s="3">
        <v>2379</v>
      </c>
      <c r="L3003" s="3">
        <v>2390</v>
      </c>
      <c r="N3003" t="s">
        <v>16</v>
      </c>
    </row>
    <row r="3004" spans="1:14">
      <c r="A3004" s="1">
        <v>43077</v>
      </c>
      <c r="B3004" s="2">
        <v>0.70833333333333337</v>
      </c>
      <c r="C3004">
        <v>-2</v>
      </c>
      <c r="D3004">
        <v>2410</v>
      </c>
      <c r="E3004">
        <v>-2</v>
      </c>
      <c r="G3004" s="59">
        <f t="shared" si="48"/>
        <v>24795</v>
      </c>
      <c r="I3004" s="3">
        <f t="shared" si="49"/>
        <v>2</v>
      </c>
      <c r="J3004" s="3">
        <v>2408</v>
      </c>
      <c r="K3004" s="3">
        <v>2412</v>
      </c>
      <c r="L3004" s="3">
        <v>2412</v>
      </c>
      <c r="M3004" s="3"/>
    </row>
    <row r="3005" spans="1:14">
      <c r="A3005" s="1">
        <v>43080</v>
      </c>
      <c r="B3005" s="2">
        <v>0.375</v>
      </c>
      <c r="C3005">
        <v>2</v>
      </c>
      <c r="D3005">
        <v>2418</v>
      </c>
      <c r="E3005">
        <v>4</v>
      </c>
      <c r="F3005">
        <v>-16</v>
      </c>
      <c r="G3005" s="59">
        <f t="shared" si="48"/>
        <v>24779</v>
      </c>
      <c r="I3005" s="3">
        <f t="shared" si="49"/>
        <v>4</v>
      </c>
      <c r="J3005" s="74">
        <v>2417</v>
      </c>
      <c r="K3005" s="74">
        <v>2409</v>
      </c>
      <c r="L3005" s="74">
        <v>2420</v>
      </c>
      <c r="M3005" s="74">
        <v>1</v>
      </c>
    </row>
    <row r="3006" spans="1:14">
      <c r="A3006" s="1">
        <v>43080</v>
      </c>
      <c r="B3006" s="2">
        <v>0.625</v>
      </c>
      <c r="C3006">
        <v>0</v>
      </c>
      <c r="D3006">
        <v>2398</v>
      </c>
      <c r="E3006">
        <v>-2</v>
      </c>
      <c r="F3006">
        <v>-40</v>
      </c>
      <c r="G3006" s="59">
        <f t="shared" si="48"/>
        <v>24739</v>
      </c>
      <c r="I3006" s="3">
        <f t="shared" si="49"/>
        <v>2</v>
      </c>
      <c r="J3006" s="73">
        <v>2391</v>
      </c>
      <c r="K3006" s="73">
        <v>2388</v>
      </c>
      <c r="L3006" s="73">
        <v>2397</v>
      </c>
      <c r="M3006" s="73">
        <v>-1</v>
      </c>
      <c r="N3006" t="s">
        <v>16</v>
      </c>
    </row>
    <row r="3007" spans="1:14">
      <c r="A3007" s="1">
        <v>43083</v>
      </c>
      <c r="B3007" s="2">
        <v>0.375</v>
      </c>
      <c r="C3007">
        <v>2</v>
      </c>
      <c r="D3007">
        <v>2419</v>
      </c>
      <c r="E3007">
        <v>2</v>
      </c>
      <c r="G3007" s="59">
        <f t="shared" si="48"/>
        <v>24739</v>
      </c>
      <c r="I3007" s="3">
        <f t="shared" si="49"/>
        <v>2</v>
      </c>
      <c r="J3007" s="3">
        <v>2419</v>
      </c>
      <c r="K3007" s="3">
        <v>2416</v>
      </c>
      <c r="L3007" s="3">
        <v>2435</v>
      </c>
      <c r="M3007" s="3"/>
    </row>
    <row r="3008" spans="1:14">
      <c r="A3008" s="1">
        <v>43084</v>
      </c>
      <c r="B3008" s="2">
        <v>0.375</v>
      </c>
      <c r="C3008">
        <v>-1</v>
      </c>
      <c r="D3008">
        <v>2436</v>
      </c>
      <c r="E3008">
        <v>-3</v>
      </c>
      <c r="F3008">
        <v>34</v>
      </c>
      <c r="G3008" s="59">
        <f t="shared" si="48"/>
        <v>24773</v>
      </c>
      <c r="I3008" s="3">
        <f t="shared" si="49"/>
        <v>3</v>
      </c>
      <c r="J3008" s="3">
        <v>2435</v>
      </c>
      <c r="K3008" s="3">
        <v>2435</v>
      </c>
      <c r="L3008" s="3">
        <v>2444</v>
      </c>
      <c r="M3008" s="3"/>
    </row>
    <row r="3009" spans="1:14">
      <c r="A3009" s="1">
        <v>43087</v>
      </c>
      <c r="B3009" s="2">
        <v>0.375</v>
      </c>
      <c r="C3009">
        <v>0</v>
      </c>
      <c r="D3009">
        <v>2445</v>
      </c>
      <c r="E3009">
        <v>1</v>
      </c>
      <c r="F3009">
        <v>-9</v>
      </c>
      <c r="G3009" s="59">
        <f t="shared" ref="G3009:G3072" si="50">G3008+F3009</f>
        <v>24764</v>
      </c>
      <c r="I3009" s="3">
        <f t="shared" si="49"/>
        <v>1</v>
      </c>
      <c r="J3009" s="3">
        <v>2445</v>
      </c>
      <c r="K3009" s="3">
        <v>2444</v>
      </c>
      <c r="L3009" s="3">
        <v>2458</v>
      </c>
      <c r="M3009" s="3"/>
      <c r="N3009" t="s">
        <v>16</v>
      </c>
    </row>
    <row r="3010" spans="1:14">
      <c r="A3010" s="1">
        <v>43087</v>
      </c>
      <c r="B3010" s="2">
        <v>0.375</v>
      </c>
      <c r="C3010">
        <v>2</v>
      </c>
      <c r="D3010">
        <v>2445</v>
      </c>
      <c r="E3010">
        <v>2</v>
      </c>
      <c r="G3010" s="59">
        <f t="shared" si="50"/>
        <v>24764</v>
      </c>
      <c r="I3010" s="3">
        <f t="shared" si="49"/>
        <v>2</v>
      </c>
      <c r="J3010" s="3">
        <v>2445</v>
      </c>
      <c r="K3010" s="3">
        <v>2444</v>
      </c>
      <c r="L3010" s="3">
        <v>2458</v>
      </c>
    </row>
    <row r="3011" spans="1:14">
      <c r="A3011" s="1">
        <v>43088</v>
      </c>
      <c r="B3011" s="2">
        <v>0.625</v>
      </c>
      <c r="C3011">
        <v>-1</v>
      </c>
      <c r="D3011">
        <v>2486</v>
      </c>
      <c r="E3011">
        <v>-3</v>
      </c>
      <c r="F3011">
        <v>82</v>
      </c>
      <c r="G3011" s="59">
        <f t="shared" si="50"/>
        <v>24846</v>
      </c>
      <c r="I3011" s="3">
        <f t="shared" si="49"/>
        <v>3</v>
      </c>
      <c r="J3011" s="72">
        <v>2479</v>
      </c>
      <c r="K3011" s="72">
        <v>2467</v>
      </c>
      <c r="L3011" s="72">
        <v>2482</v>
      </c>
      <c r="M3011" s="72">
        <v>-4</v>
      </c>
    </row>
    <row r="3012" spans="1:14">
      <c r="A3012" s="1">
        <v>43091</v>
      </c>
      <c r="B3012" s="2">
        <v>0.41666666666666669</v>
      </c>
      <c r="C3012">
        <v>-2</v>
      </c>
      <c r="D3012">
        <v>2474</v>
      </c>
      <c r="E3012">
        <v>-1</v>
      </c>
      <c r="G3012" s="59">
        <f t="shared" si="50"/>
        <v>24846</v>
      </c>
      <c r="I3012" s="3">
        <f t="shared" ref="I3012:I3075" si="51">ABS(E3012)</f>
        <v>1</v>
      </c>
      <c r="J3012" s="72">
        <v>2470</v>
      </c>
      <c r="K3012" s="72">
        <v>2466</v>
      </c>
      <c r="L3012" s="72">
        <v>2473</v>
      </c>
      <c r="M3012" s="72">
        <v>-1</v>
      </c>
    </row>
    <row r="3013" spans="1:14">
      <c r="A3013" s="1">
        <v>43096</v>
      </c>
      <c r="B3013" s="2">
        <v>0.5</v>
      </c>
      <c r="C3013">
        <v>0</v>
      </c>
      <c r="D3013">
        <v>2474</v>
      </c>
      <c r="E3013">
        <v>2</v>
      </c>
      <c r="F3013">
        <v>12</v>
      </c>
      <c r="G3013" s="59">
        <f t="shared" si="50"/>
        <v>24858</v>
      </c>
      <c r="I3013" s="3">
        <f t="shared" si="51"/>
        <v>2</v>
      </c>
      <c r="J3013" s="3">
        <v>2476</v>
      </c>
      <c r="K3013" s="3">
        <v>2472</v>
      </c>
      <c r="L3013" s="3">
        <v>2476</v>
      </c>
      <c r="N3013" t="s">
        <v>16</v>
      </c>
    </row>
    <row r="3014" spans="1:14">
      <c r="A3014" s="1">
        <v>43097</v>
      </c>
      <c r="B3014" s="2">
        <v>0.41666666666666669</v>
      </c>
      <c r="C3014">
        <v>-1</v>
      </c>
      <c r="D3014">
        <v>2483</v>
      </c>
      <c r="E3014">
        <v>-1</v>
      </c>
      <c r="G3014" s="59">
        <f t="shared" si="50"/>
        <v>24858</v>
      </c>
      <c r="I3014" s="3">
        <f t="shared" si="51"/>
        <v>1</v>
      </c>
      <c r="J3014" s="3">
        <v>2481</v>
      </c>
      <c r="K3014" s="3">
        <v>2481</v>
      </c>
      <c r="L3014" s="3">
        <v>2492</v>
      </c>
    </row>
    <row r="3015" spans="1:14">
      <c r="A3015" s="1">
        <v>43097</v>
      </c>
      <c r="B3015" s="2">
        <v>0.45833333333333331</v>
      </c>
      <c r="C3015">
        <v>2</v>
      </c>
      <c r="D3015">
        <v>2486</v>
      </c>
      <c r="E3015">
        <v>3</v>
      </c>
      <c r="F3015">
        <v>-3</v>
      </c>
      <c r="G3015" s="59">
        <f t="shared" si="50"/>
        <v>24855</v>
      </c>
      <c r="I3015" s="3">
        <f t="shared" si="51"/>
        <v>3</v>
      </c>
      <c r="J3015" s="3">
        <v>2488</v>
      </c>
      <c r="K3015" s="3">
        <v>2488</v>
      </c>
      <c r="L3015" s="3">
        <v>2483</v>
      </c>
    </row>
    <row r="3016" spans="1:14">
      <c r="A3016" s="69">
        <v>43097</v>
      </c>
      <c r="B3016" s="70">
        <v>0.66666666666666663</v>
      </c>
      <c r="C3016" s="71">
        <v>-1</v>
      </c>
      <c r="D3016" s="71">
        <v>2487</v>
      </c>
      <c r="E3016" s="71">
        <v>-3</v>
      </c>
      <c r="F3016" s="71">
        <v>2</v>
      </c>
      <c r="G3016" s="91">
        <f t="shared" si="50"/>
        <v>24857</v>
      </c>
      <c r="H3016" s="71">
        <f>SUM(F2994:F3016)</f>
        <v>84</v>
      </c>
      <c r="I3016" s="3">
        <f t="shared" si="51"/>
        <v>3</v>
      </c>
      <c r="J3016" s="72">
        <v>2484</v>
      </c>
      <c r="K3016" s="72">
        <v>2479</v>
      </c>
      <c r="L3016" s="72">
        <v>2486</v>
      </c>
      <c r="M3016" s="72">
        <v>-1</v>
      </c>
    </row>
    <row r="3017" spans="1:14">
      <c r="A3017" s="1">
        <v>43103</v>
      </c>
      <c r="B3017" s="68">
        <v>0.375</v>
      </c>
      <c r="C3017" s="3">
        <v>0</v>
      </c>
      <c r="D3017" s="59">
        <v>2473</v>
      </c>
      <c r="E3017" s="3">
        <v>1</v>
      </c>
      <c r="F3017" s="3">
        <v>14</v>
      </c>
      <c r="G3017" s="59">
        <f t="shared" si="50"/>
        <v>24871</v>
      </c>
      <c r="I3017" s="3">
        <f t="shared" si="51"/>
        <v>1</v>
      </c>
      <c r="J3017" s="3">
        <v>2472</v>
      </c>
      <c r="K3017" s="3">
        <v>2466</v>
      </c>
      <c r="L3017" s="3">
        <v>2474</v>
      </c>
      <c r="M3017" s="3"/>
      <c r="N3017" s="3" t="s">
        <v>16</v>
      </c>
    </row>
    <row r="3018" spans="1:14">
      <c r="A3018" s="1">
        <v>43103</v>
      </c>
      <c r="B3018" s="2">
        <v>0.375</v>
      </c>
      <c r="C3018">
        <v>2</v>
      </c>
      <c r="D3018">
        <v>2473</v>
      </c>
      <c r="E3018">
        <v>2</v>
      </c>
      <c r="G3018" s="59">
        <f t="shared" si="50"/>
        <v>24871</v>
      </c>
      <c r="I3018" s="3">
        <f t="shared" si="51"/>
        <v>2</v>
      </c>
      <c r="J3018" s="3">
        <v>2472</v>
      </c>
      <c r="K3018" s="3">
        <v>2466</v>
      </c>
      <c r="L3018" s="3">
        <v>2474</v>
      </c>
      <c r="M3018" s="3"/>
      <c r="N3018" s="3"/>
    </row>
    <row r="3019" spans="1:14">
      <c r="A3019" s="1">
        <v>43103</v>
      </c>
      <c r="B3019" s="2">
        <v>0.5</v>
      </c>
      <c r="C3019">
        <v>-2</v>
      </c>
      <c r="D3019">
        <v>2458</v>
      </c>
      <c r="E3019">
        <v>-4</v>
      </c>
      <c r="F3019">
        <v>-30</v>
      </c>
      <c r="G3019" s="59">
        <f t="shared" si="50"/>
        <v>24841</v>
      </c>
      <c r="I3019" s="3">
        <f t="shared" si="51"/>
        <v>4</v>
      </c>
      <c r="J3019" s="72">
        <v>2453</v>
      </c>
      <c r="K3019" s="72">
        <v>2435</v>
      </c>
      <c r="L3019" s="72">
        <v>2454</v>
      </c>
      <c r="M3019" s="72">
        <v>-4</v>
      </c>
      <c r="N3019" s="86" t="s">
        <v>89</v>
      </c>
    </row>
    <row r="3020" spans="1:14">
      <c r="A3020" s="1">
        <v>43103</v>
      </c>
      <c r="B3020" s="2">
        <v>0.66666666666666663</v>
      </c>
      <c r="C3020">
        <v>1</v>
      </c>
      <c r="D3020">
        <v>2456</v>
      </c>
      <c r="E3020">
        <v>3</v>
      </c>
      <c r="F3020">
        <v>4</v>
      </c>
      <c r="G3020" s="59">
        <f t="shared" si="50"/>
        <v>24845</v>
      </c>
      <c r="I3020" s="3">
        <f t="shared" si="51"/>
        <v>3</v>
      </c>
      <c r="J3020" s="72">
        <v>2461</v>
      </c>
      <c r="K3020" s="72">
        <v>2459</v>
      </c>
      <c r="L3020" s="72">
        <v>2467</v>
      </c>
      <c r="M3020" s="72">
        <v>-2</v>
      </c>
      <c r="N3020" s="3"/>
    </row>
    <row r="3021" spans="1:14">
      <c r="A3021" s="1">
        <v>43105</v>
      </c>
      <c r="B3021" s="2">
        <v>0.41666666666666669</v>
      </c>
      <c r="C3021">
        <v>-1</v>
      </c>
      <c r="D3021">
        <v>2539</v>
      </c>
      <c r="E3021">
        <v>-2</v>
      </c>
      <c r="F3021">
        <v>83</v>
      </c>
      <c r="G3021" s="59">
        <f t="shared" si="50"/>
        <v>24928</v>
      </c>
      <c r="I3021" s="3">
        <f t="shared" si="51"/>
        <v>2</v>
      </c>
      <c r="J3021" s="3">
        <v>2538</v>
      </c>
      <c r="K3021" s="3">
        <v>2536</v>
      </c>
      <c r="L3021" s="3">
        <v>2542</v>
      </c>
    </row>
    <row r="3022" spans="1:14">
      <c r="A3022" s="1">
        <v>43108</v>
      </c>
      <c r="B3022" s="2">
        <v>0.375</v>
      </c>
      <c r="C3022">
        <v>0</v>
      </c>
      <c r="D3022">
        <v>2551</v>
      </c>
      <c r="E3022">
        <v>1</v>
      </c>
      <c r="F3022">
        <v>-12</v>
      </c>
      <c r="G3022" s="59">
        <f t="shared" si="50"/>
        <v>24916</v>
      </c>
      <c r="I3022" s="3">
        <f t="shared" si="51"/>
        <v>1</v>
      </c>
      <c r="J3022" s="3">
        <v>2552</v>
      </c>
      <c r="K3022" s="3">
        <v>2539</v>
      </c>
      <c r="L3022" s="3">
        <v>2554</v>
      </c>
      <c r="N3022" t="s">
        <v>16</v>
      </c>
    </row>
    <row r="3023" spans="1:14">
      <c r="A3023" s="1">
        <v>43108</v>
      </c>
      <c r="B3023" s="2">
        <v>0.375</v>
      </c>
      <c r="C3023">
        <v>2</v>
      </c>
      <c r="D3023">
        <v>2551</v>
      </c>
      <c r="E3023">
        <v>2</v>
      </c>
      <c r="G3023" s="59">
        <f t="shared" si="50"/>
        <v>24916</v>
      </c>
      <c r="I3023" s="3">
        <f t="shared" si="51"/>
        <v>2</v>
      </c>
      <c r="J3023" s="3">
        <v>2552</v>
      </c>
      <c r="K3023" s="3">
        <v>2539</v>
      </c>
      <c r="L3023" s="3">
        <v>2554</v>
      </c>
    </row>
    <row r="3024" spans="1:14">
      <c r="A3024" s="1">
        <v>43108</v>
      </c>
      <c r="B3024" s="2">
        <v>0.41666666666666669</v>
      </c>
      <c r="C3024">
        <v>-1</v>
      </c>
      <c r="D3024">
        <v>2548</v>
      </c>
      <c r="E3024">
        <v>-3</v>
      </c>
      <c r="F3024">
        <v>-6</v>
      </c>
      <c r="G3024" s="59">
        <f t="shared" si="50"/>
        <v>24910</v>
      </c>
      <c r="I3024" s="3">
        <f t="shared" si="51"/>
        <v>3</v>
      </c>
      <c r="J3024" s="3">
        <v>2547</v>
      </c>
      <c r="K3024" s="3">
        <v>2537</v>
      </c>
      <c r="L3024" s="3">
        <v>2549</v>
      </c>
    </row>
    <row r="3025" spans="1:14">
      <c r="A3025" s="1">
        <v>43108</v>
      </c>
      <c r="B3025" s="2">
        <v>0.70833333333333337</v>
      </c>
      <c r="C3025">
        <v>0</v>
      </c>
      <c r="D3025">
        <v>2553</v>
      </c>
      <c r="E3025">
        <v>1</v>
      </c>
      <c r="F3025">
        <v>-5</v>
      </c>
      <c r="G3025" s="59">
        <f t="shared" si="50"/>
        <v>24905</v>
      </c>
      <c r="I3025" s="3">
        <f t="shared" si="51"/>
        <v>1</v>
      </c>
      <c r="J3025" s="3">
        <v>2549</v>
      </c>
      <c r="K3025" s="3">
        <v>2553</v>
      </c>
      <c r="L3025" s="3">
        <v>2559</v>
      </c>
      <c r="N3025" t="s">
        <v>16</v>
      </c>
    </row>
    <row r="3026" spans="1:14">
      <c r="A3026" s="1">
        <v>43108</v>
      </c>
      <c r="B3026" s="2">
        <v>0.70833333333333337</v>
      </c>
      <c r="C3026">
        <v>2</v>
      </c>
      <c r="D3026">
        <v>2553</v>
      </c>
      <c r="E3026">
        <v>2</v>
      </c>
      <c r="G3026" s="59">
        <f t="shared" si="50"/>
        <v>24905</v>
      </c>
      <c r="I3026" s="3">
        <f t="shared" si="51"/>
        <v>2</v>
      </c>
      <c r="J3026" s="3">
        <v>2549</v>
      </c>
      <c r="K3026" s="3">
        <v>2553</v>
      </c>
      <c r="L3026" s="3">
        <v>2559</v>
      </c>
    </row>
    <row r="3027" spans="1:14">
      <c r="A3027" s="1">
        <v>43108</v>
      </c>
      <c r="B3027" s="2">
        <v>0.75</v>
      </c>
      <c r="C3027">
        <v>-1</v>
      </c>
      <c r="D3027">
        <v>2549</v>
      </c>
      <c r="E3027">
        <v>-3</v>
      </c>
      <c r="F3027">
        <v>-8</v>
      </c>
      <c r="G3027" s="59">
        <f t="shared" si="50"/>
        <v>24897</v>
      </c>
      <c r="I3027" s="3">
        <f t="shared" si="51"/>
        <v>3</v>
      </c>
      <c r="J3027" s="3">
        <v>2549</v>
      </c>
      <c r="K3027" s="3">
        <v>2553</v>
      </c>
      <c r="L3027" s="3">
        <v>2559</v>
      </c>
    </row>
    <row r="3028" spans="1:14">
      <c r="A3028" s="1">
        <v>43109</v>
      </c>
      <c r="B3028" s="2">
        <v>0.375</v>
      </c>
      <c r="C3028">
        <v>2</v>
      </c>
      <c r="D3028">
        <v>2556</v>
      </c>
      <c r="E3028">
        <v>3</v>
      </c>
      <c r="F3028">
        <v>-7</v>
      </c>
      <c r="G3028" s="59">
        <f t="shared" si="50"/>
        <v>24890</v>
      </c>
      <c r="I3028" s="3">
        <f t="shared" si="51"/>
        <v>3</v>
      </c>
      <c r="J3028" s="3">
        <v>2556</v>
      </c>
      <c r="K3028" s="3">
        <v>2546</v>
      </c>
      <c r="L3028" s="3">
        <v>2561</v>
      </c>
    </row>
    <row r="3029" spans="1:14">
      <c r="A3029" s="1">
        <v>43109</v>
      </c>
      <c r="B3029" s="2">
        <v>0.41666666666666669</v>
      </c>
      <c r="C3029">
        <v>-1</v>
      </c>
      <c r="D3029">
        <v>2555</v>
      </c>
      <c r="E3029">
        <v>-3</v>
      </c>
      <c r="F3029">
        <v>-2</v>
      </c>
      <c r="G3029" s="59">
        <f t="shared" si="50"/>
        <v>24888</v>
      </c>
      <c r="I3029" s="3">
        <f t="shared" si="51"/>
        <v>3</v>
      </c>
      <c r="J3029" s="3">
        <v>2557</v>
      </c>
      <c r="K3029" s="3">
        <v>2557</v>
      </c>
      <c r="L3029" s="3">
        <v>2565</v>
      </c>
    </row>
    <row r="3030" spans="1:14">
      <c r="A3030" s="1">
        <v>43109</v>
      </c>
      <c r="B3030" s="2">
        <v>0.45833333333333331</v>
      </c>
      <c r="C3030">
        <v>2</v>
      </c>
      <c r="D3030">
        <v>2560</v>
      </c>
      <c r="E3030">
        <v>3</v>
      </c>
      <c r="F3030">
        <v>-5</v>
      </c>
      <c r="G3030" s="59">
        <f t="shared" si="50"/>
        <v>24883</v>
      </c>
      <c r="I3030" s="3">
        <f t="shared" si="51"/>
        <v>3</v>
      </c>
      <c r="J3030" s="3">
        <v>2561</v>
      </c>
      <c r="K3030" s="3">
        <v>2557</v>
      </c>
      <c r="L3030" s="3">
        <v>2562</v>
      </c>
    </row>
    <row r="3031" spans="1:14">
      <c r="A3031" s="1">
        <v>43109</v>
      </c>
      <c r="B3031" s="2">
        <v>0.5</v>
      </c>
      <c r="C3031">
        <v>-1</v>
      </c>
      <c r="D3031">
        <v>2559</v>
      </c>
      <c r="E3031">
        <v>-3</v>
      </c>
      <c r="F3031">
        <v>-2</v>
      </c>
      <c r="G3031" s="59">
        <f t="shared" si="50"/>
        <v>24881</v>
      </c>
      <c r="I3031" s="3">
        <f t="shared" si="51"/>
        <v>3</v>
      </c>
      <c r="J3031" s="3">
        <v>2558</v>
      </c>
      <c r="K3031" s="3">
        <v>2539</v>
      </c>
      <c r="L3031" s="3">
        <v>2559</v>
      </c>
    </row>
    <row r="3032" spans="1:14">
      <c r="A3032" s="1">
        <v>43110</v>
      </c>
      <c r="B3032" s="2">
        <v>0.75</v>
      </c>
      <c r="C3032">
        <v>1</v>
      </c>
      <c r="D3032">
        <v>2520</v>
      </c>
      <c r="E3032">
        <v>2</v>
      </c>
      <c r="F3032">
        <v>39</v>
      </c>
      <c r="G3032" s="59">
        <f t="shared" si="50"/>
        <v>24920</v>
      </c>
      <c r="I3032" s="3">
        <f t="shared" si="51"/>
        <v>2</v>
      </c>
      <c r="J3032" s="3">
        <v>2520</v>
      </c>
      <c r="K3032" s="3">
        <v>2522</v>
      </c>
      <c r="L3032" s="3">
        <v>2526</v>
      </c>
    </row>
    <row r="3033" spans="1:14">
      <c r="A3033" s="1">
        <v>43112</v>
      </c>
      <c r="B3033" s="2">
        <v>0.625</v>
      </c>
      <c r="C3033">
        <v>0</v>
      </c>
      <c r="D3033">
        <v>2541</v>
      </c>
      <c r="E3033">
        <v>-1</v>
      </c>
      <c r="F3033">
        <v>21</v>
      </c>
      <c r="G3033" s="59">
        <f t="shared" si="50"/>
        <v>24941</v>
      </c>
      <c r="I3033" s="3">
        <f t="shared" si="51"/>
        <v>1</v>
      </c>
      <c r="J3033" s="3">
        <v>2536</v>
      </c>
      <c r="K3033" s="3">
        <v>2535</v>
      </c>
      <c r="L3033" s="3">
        <v>2544</v>
      </c>
      <c r="N3033" t="s">
        <v>16</v>
      </c>
    </row>
    <row r="3034" spans="1:14">
      <c r="A3034" s="1">
        <v>43112</v>
      </c>
      <c r="B3034" s="2">
        <v>0.625</v>
      </c>
      <c r="C3034">
        <v>-2</v>
      </c>
      <c r="D3034">
        <v>2541</v>
      </c>
      <c r="E3034">
        <v>-2</v>
      </c>
      <c r="G3034" s="59">
        <f t="shared" si="50"/>
        <v>24941</v>
      </c>
      <c r="I3034" s="3">
        <f t="shared" si="51"/>
        <v>2</v>
      </c>
      <c r="J3034" s="3">
        <v>2536</v>
      </c>
      <c r="K3034" s="3">
        <v>2535</v>
      </c>
      <c r="L3034" s="3">
        <v>2544</v>
      </c>
    </row>
    <row r="3035" spans="1:14">
      <c r="A3035" s="1">
        <v>43112</v>
      </c>
      <c r="B3035" s="2">
        <v>0.75</v>
      </c>
      <c r="C3035">
        <v>1</v>
      </c>
      <c r="D3035">
        <v>2545</v>
      </c>
      <c r="E3035">
        <v>3</v>
      </c>
      <c r="F3035">
        <v>-8</v>
      </c>
      <c r="G3035" s="59">
        <f t="shared" si="50"/>
        <v>24933</v>
      </c>
      <c r="I3035" s="3">
        <f t="shared" si="51"/>
        <v>3</v>
      </c>
      <c r="J3035" s="3">
        <v>2545</v>
      </c>
      <c r="K3035" s="3">
        <v>2551</v>
      </c>
      <c r="L3035" s="3">
        <v>2555</v>
      </c>
    </row>
    <row r="3036" spans="1:14">
      <c r="A3036" s="1">
        <v>43115</v>
      </c>
      <c r="B3036" s="2">
        <v>0.41666666666666669</v>
      </c>
      <c r="C3036">
        <v>-1</v>
      </c>
      <c r="D3036">
        <v>2547</v>
      </c>
      <c r="E3036">
        <v>-2</v>
      </c>
      <c r="F3036">
        <v>2</v>
      </c>
      <c r="G3036" s="59">
        <f t="shared" si="50"/>
        <v>24935</v>
      </c>
      <c r="I3036" s="3">
        <f t="shared" si="51"/>
        <v>2</v>
      </c>
      <c r="J3036" s="72">
        <v>2537</v>
      </c>
      <c r="K3036" s="72">
        <v>2530</v>
      </c>
      <c r="L3036" s="72">
        <v>2543</v>
      </c>
      <c r="M3036" s="72">
        <v>-4</v>
      </c>
      <c r="N3036" s="86" t="s">
        <v>89</v>
      </c>
    </row>
    <row r="3037" spans="1:14">
      <c r="A3037" s="1">
        <v>43115</v>
      </c>
      <c r="B3037" s="2">
        <v>0.66666666666666663</v>
      </c>
      <c r="C3037">
        <v>0</v>
      </c>
      <c r="D3037">
        <v>2543</v>
      </c>
      <c r="E3037">
        <v>1</v>
      </c>
      <c r="F3037">
        <v>4</v>
      </c>
      <c r="G3037" s="59">
        <f t="shared" si="50"/>
        <v>24939</v>
      </c>
      <c r="I3037" s="3">
        <f t="shared" si="51"/>
        <v>1</v>
      </c>
      <c r="J3037" s="73">
        <v>2545</v>
      </c>
      <c r="K3037" s="73">
        <v>2546</v>
      </c>
      <c r="L3037" s="73">
        <v>2552</v>
      </c>
      <c r="M3037" s="73">
        <v>-2</v>
      </c>
      <c r="N3037" s="3" t="s">
        <v>16</v>
      </c>
    </row>
    <row r="3038" spans="1:14">
      <c r="A3038" s="1">
        <v>43115</v>
      </c>
      <c r="B3038" s="2">
        <v>0.66666666666666663</v>
      </c>
      <c r="C3038">
        <v>2</v>
      </c>
      <c r="D3038">
        <v>2543</v>
      </c>
      <c r="E3038">
        <v>2</v>
      </c>
      <c r="G3038" s="59">
        <f t="shared" si="50"/>
        <v>24939</v>
      </c>
      <c r="I3038" s="3">
        <f t="shared" si="51"/>
        <v>2</v>
      </c>
      <c r="J3038" s="72">
        <v>2545</v>
      </c>
      <c r="K3038" s="72">
        <v>2546</v>
      </c>
      <c r="L3038" s="72">
        <v>2552</v>
      </c>
      <c r="M3038" s="72">
        <v>-2</v>
      </c>
    </row>
    <row r="3039" spans="1:14">
      <c r="A3039" s="1">
        <v>43116</v>
      </c>
      <c r="B3039" s="2">
        <v>0.41666666666666669</v>
      </c>
      <c r="C3039">
        <v>-1</v>
      </c>
      <c r="D3039">
        <v>2547</v>
      </c>
      <c r="E3039">
        <v>-3</v>
      </c>
      <c r="F3039">
        <v>8</v>
      </c>
      <c r="G3039" s="59">
        <f t="shared" si="50"/>
        <v>24947</v>
      </c>
      <c r="I3039" s="3">
        <f t="shared" si="51"/>
        <v>3</v>
      </c>
      <c r="J3039" s="3">
        <v>2542</v>
      </c>
      <c r="K3039" s="3">
        <v>2541</v>
      </c>
      <c r="L3039" s="3">
        <v>2565</v>
      </c>
      <c r="M3039" s="3"/>
    </row>
    <row r="3040" spans="1:14">
      <c r="A3040" s="1">
        <v>43116</v>
      </c>
      <c r="B3040" s="2">
        <v>0.45833333333333331</v>
      </c>
      <c r="C3040">
        <v>2</v>
      </c>
      <c r="D3040">
        <v>2553</v>
      </c>
      <c r="E3040">
        <v>3</v>
      </c>
      <c r="F3040">
        <v>-6</v>
      </c>
      <c r="G3040" s="59">
        <f t="shared" si="50"/>
        <v>24941</v>
      </c>
      <c r="I3040" s="3">
        <f t="shared" si="51"/>
        <v>3</v>
      </c>
      <c r="J3040" s="72">
        <v>2563</v>
      </c>
      <c r="K3040" s="72">
        <v>2561</v>
      </c>
      <c r="L3040" s="72">
        <v>2583</v>
      </c>
      <c r="M3040" s="72">
        <v>-8</v>
      </c>
      <c r="N3040" s="86" t="s">
        <v>89</v>
      </c>
    </row>
    <row r="3041" spans="1:14">
      <c r="A3041" s="1">
        <v>43117</v>
      </c>
      <c r="B3041" s="2">
        <v>0.375</v>
      </c>
      <c r="C3041">
        <v>-1</v>
      </c>
      <c r="D3041">
        <v>2596</v>
      </c>
      <c r="E3041">
        <v>-3</v>
      </c>
      <c r="F3041">
        <v>86</v>
      </c>
      <c r="G3041" s="59">
        <f t="shared" si="50"/>
        <v>25027</v>
      </c>
      <c r="I3041" s="3">
        <f t="shared" si="51"/>
        <v>3</v>
      </c>
      <c r="J3041" s="74">
        <v>2598</v>
      </c>
      <c r="K3041" s="74">
        <v>2594</v>
      </c>
      <c r="L3041" s="74">
        <v>2617</v>
      </c>
      <c r="M3041" s="74">
        <v>2</v>
      </c>
    </row>
    <row r="3042" spans="1:14">
      <c r="A3042" s="1">
        <v>43117</v>
      </c>
      <c r="B3042" s="2">
        <v>0.41666666666666669</v>
      </c>
      <c r="C3042">
        <v>2</v>
      </c>
      <c r="D3042">
        <v>2602</v>
      </c>
      <c r="E3042">
        <v>3</v>
      </c>
      <c r="F3042">
        <v>-6</v>
      </c>
      <c r="G3042" s="59">
        <f t="shared" si="50"/>
        <v>25021</v>
      </c>
      <c r="I3042" s="3">
        <f t="shared" si="51"/>
        <v>3</v>
      </c>
      <c r="J3042" s="3">
        <v>2599</v>
      </c>
      <c r="K3042" s="3">
        <v>2598</v>
      </c>
      <c r="L3042" s="3">
        <v>2609</v>
      </c>
      <c r="M3042" s="3"/>
    </row>
    <row r="3043" spans="1:14">
      <c r="A3043" s="1">
        <v>43117</v>
      </c>
      <c r="B3043" s="2">
        <v>0.58333333333333337</v>
      </c>
      <c r="C3043">
        <v>-1</v>
      </c>
      <c r="D3043">
        <v>2611</v>
      </c>
      <c r="E3043">
        <v>-3</v>
      </c>
      <c r="F3043">
        <v>18</v>
      </c>
      <c r="G3043" s="59">
        <f t="shared" si="50"/>
        <v>25039</v>
      </c>
      <c r="I3043" s="3">
        <f t="shared" si="51"/>
        <v>3</v>
      </c>
      <c r="J3043" s="74">
        <v>2613</v>
      </c>
      <c r="K3043" s="74">
        <v>2606</v>
      </c>
      <c r="L3043" s="74">
        <v>2613</v>
      </c>
      <c r="M3043" s="74">
        <v>2</v>
      </c>
    </row>
    <row r="3044" spans="1:14">
      <c r="A3044" s="1">
        <v>43117</v>
      </c>
      <c r="B3044" s="2">
        <v>0.75</v>
      </c>
      <c r="C3044">
        <v>2</v>
      </c>
      <c r="D3044">
        <v>2619</v>
      </c>
      <c r="E3044">
        <v>3</v>
      </c>
      <c r="F3044">
        <v>-8</v>
      </c>
      <c r="G3044" s="59">
        <f t="shared" si="50"/>
        <v>25031</v>
      </c>
      <c r="I3044" s="3">
        <f t="shared" si="51"/>
        <v>3</v>
      </c>
      <c r="J3044" s="3">
        <v>2619</v>
      </c>
      <c r="K3044" s="3">
        <v>2615</v>
      </c>
      <c r="L3044" s="3">
        <v>2620</v>
      </c>
      <c r="M3044" s="3"/>
    </row>
    <row r="3045" spans="1:14">
      <c r="A3045" s="1">
        <v>43118</v>
      </c>
      <c r="B3045" s="2">
        <v>0.375</v>
      </c>
      <c r="C3045">
        <v>-1</v>
      </c>
      <c r="D3045">
        <v>2618</v>
      </c>
      <c r="E3045">
        <v>-3</v>
      </c>
      <c r="F3045">
        <v>-2</v>
      </c>
      <c r="G3045" s="59">
        <f t="shared" si="50"/>
        <v>25029</v>
      </c>
      <c r="I3045" s="3">
        <f t="shared" si="51"/>
        <v>3</v>
      </c>
      <c r="J3045" s="3">
        <v>2618</v>
      </c>
      <c r="K3045" s="3">
        <v>2604</v>
      </c>
      <c r="L3045" s="3">
        <v>2622</v>
      </c>
    </row>
    <row r="3046" spans="1:14">
      <c r="A3046" s="1">
        <v>43122</v>
      </c>
      <c r="B3046" s="2">
        <v>0.41666666666666669</v>
      </c>
      <c r="C3046">
        <v>0</v>
      </c>
      <c r="D3046">
        <v>2614</v>
      </c>
      <c r="E3046">
        <v>1</v>
      </c>
      <c r="F3046">
        <v>4</v>
      </c>
      <c r="G3046" s="59">
        <f t="shared" si="50"/>
        <v>25033</v>
      </c>
      <c r="I3046" s="3">
        <f t="shared" si="51"/>
        <v>1</v>
      </c>
      <c r="J3046" s="3">
        <v>2613</v>
      </c>
      <c r="K3046" s="3">
        <v>2606</v>
      </c>
      <c r="L3046" s="3">
        <v>2616</v>
      </c>
      <c r="N3046" t="s">
        <v>16</v>
      </c>
    </row>
    <row r="3047" spans="1:14">
      <c r="A3047" s="1">
        <v>43123</v>
      </c>
      <c r="B3047" s="2">
        <v>0.54166666666666663</v>
      </c>
      <c r="C3047">
        <v>-1</v>
      </c>
      <c r="D3047">
        <v>2639</v>
      </c>
      <c r="E3047">
        <v>-1</v>
      </c>
      <c r="G3047" s="59">
        <f t="shared" si="50"/>
        <v>25033</v>
      </c>
      <c r="I3047" s="3">
        <f t="shared" si="51"/>
        <v>1</v>
      </c>
      <c r="J3047" s="3">
        <v>2619</v>
      </c>
      <c r="K3047" s="3">
        <v>2612</v>
      </c>
      <c r="L3047" s="3">
        <v>2624</v>
      </c>
    </row>
    <row r="3048" spans="1:14">
      <c r="A3048" s="1">
        <v>43125</v>
      </c>
      <c r="B3048" s="2">
        <v>0.375</v>
      </c>
      <c r="C3048">
        <v>-2</v>
      </c>
      <c r="D3048">
        <v>2621</v>
      </c>
      <c r="E3048">
        <v>-1</v>
      </c>
      <c r="G3048" s="59">
        <f t="shared" si="50"/>
        <v>25033</v>
      </c>
      <c r="I3048" s="3">
        <f t="shared" si="51"/>
        <v>1</v>
      </c>
      <c r="J3048" s="3">
        <v>2619</v>
      </c>
      <c r="K3048" s="3">
        <v>2612</v>
      </c>
      <c r="L3048" s="3">
        <v>2624</v>
      </c>
    </row>
    <row r="3049" spans="1:14">
      <c r="A3049" s="1">
        <v>43129</v>
      </c>
      <c r="B3049" s="2">
        <v>0.375</v>
      </c>
      <c r="C3049">
        <v>0</v>
      </c>
      <c r="D3049">
        <v>2615</v>
      </c>
      <c r="E3049">
        <v>2</v>
      </c>
      <c r="F3049">
        <v>30</v>
      </c>
      <c r="G3049" s="59">
        <f t="shared" si="50"/>
        <v>25063</v>
      </c>
      <c r="I3049" s="3">
        <f t="shared" si="51"/>
        <v>2</v>
      </c>
      <c r="J3049" s="3">
        <v>2616</v>
      </c>
      <c r="K3049" s="3">
        <v>2596</v>
      </c>
      <c r="L3049" s="3">
        <v>2616</v>
      </c>
      <c r="N3049" t="s">
        <v>16</v>
      </c>
    </row>
    <row r="3050" spans="1:14">
      <c r="A3050" s="1">
        <v>43129</v>
      </c>
      <c r="B3050" s="2">
        <v>0.45833333333333331</v>
      </c>
      <c r="C3050">
        <v>-2</v>
      </c>
      <c r="D3050">
        <v>2599</v>
      </c>
      <c r="E3050">
        <v>-2</v>
      </c>
      <c r="G3050" s="59">
        <f t="shared" si="50"/>
        <v>25063</v>
      </c>
      <c r="I3050" s="3">
        <f t="shared" si="51"/>
        <v>2</v>
      </c>
      <c r="J3050" s="3">
        <v>2598</v>
      </c>
      <c r="K3050" s="3">
        <v>2597</v>
      </c>
      <c r="L3050" s="3">
        <v>2603</v>
      </c>
    </row>
    <row r="3051" spans="1:14">
      <c r="A3051" s="1">
        <v>43129</v>
      </c>
      <c r="B3051" s="2">
        <v>0.54166666666666663</v>
      </c>
      <c r="C3051">
        <v>1</v>
      </c>
      <c r="D3051">
        <v>2604</v>
      </c>
      <c r="E3051">
        <v>3</v>
      </c>
      <c r="F3051">
        <v>-10</v>
      </c>
      <c r="G3051" s="59">
        <f t="shared" si="50"/>
        <v>25053</v>
      </c>
      <c r="I3051" s="3">
        <f t="shared" si="51"/>
        <v>3</v>
      </c>
      <c r="J3051" s="3">
        <v>2605</v>
      </c>
      <c r="K3051" s="3">
        <v>2601</v>
      </c>
      <c r="L3051" s="3">
        <v>2605</v>
      </c>
    </row>
    <row r="3052" spans="1:14">
      <c r="A3052" s="1">
        <v>43129</v>
      </c>
      <c r="B3052" s="2">
        <v>0.625</v>
      </c>
      <c r="C3052">
        <v>-2</v>
      </c>
      <c r="D3052">
        <v>2597</v>
      </c>
      <c r="E3052">
        <v>-3</v>
      </c>
      <c r="F3052">
        <v>-7</v>
      </c>
      <c r="G3052" s="59">
        <f t="shared" si="50"/>
        <v>25046</v>
      </c>
      <c r="I3052" s="3">
        <f t="shared" si="51"/>
        <v>3</v>
      </c>
      <c r="J3052" s="3">
        <v>2594</v>
      </c>
      <c r="K3052" s="3">
        <v>2591</v>
      </c>
      <c r="L3052" s="3">
        <v>2599</v>
      </c>
    </row>
    <row r="3053" spans="1:14">
      <c r="A3053" s="1">
        <v>43130</v>
      </c>
      <c r="B3053" s="2">
        <v>0.58333333333333337</v>
      </c>
      <c r="C3053">
        <v>1</v>
      </c>
      <c r="D3053">
        <v>2583</v>
      </c>
      <c r="E3053">
        <v>3</v>
      </c>
      <c r="F3053">
        <v>28</v>
      </c>
      <c r="G3053" s="59">
        <f t="shared" si="50"/>
        <v>25074</v>
      </c>
      <c r="I3053" s="3">
        <f t="shared" si="51"/>
        <v>3</v>
      </c>
      <c r="J3053" s="3">
        <v>2598</v>
      </c>
      <c r="K3053" s="3">
        <v>2571</v>
      </c>
      <c r="L3053" s="3">
        <v>2586</v>
      </c>
    </row>
    <row r="3054" spans="1:14">
      <c r="A3054" s="69">
        <v>43130</v>
      </c>
      <c r="B3054" s="70">
        <v>0.625</v>
      </c>
      <c r="C3054" s="71">
        <v>-2</v>
      </c>
      <c r="D3054" s="71">
        <v>2579</v>
      </c>
      <c r="E3054" s="71">
        <v>-3</v>
      </c>
      <c r="F3054" s="71">
        <v>-4</v>
      </c>
      <c r="G3054" s="91">
        <f t="shared" si="50"/>
        <v>25070</v>
      </c>
      <c r="H3054" s="71">
        <f>SUM(F3017:F3054)</f>
        <v>213</v>
      </c>
      <c r="I3054" s="3">
        <f t="shared" si="51"/>
        <v>3</v>
      </c>
      <c r="J3054" s="72">
        <v>2572</v>
      </c>
      <c r="K3054" s="72">
        <v>2568</v>
      </c>
      <c r="L3054" s="72">
        <v>2577</v>
      </c>
      <c r="M3054" s="72">
        <v>-2</v>
      </c>
    </row>
    <row r="3055" spans="1:14">
      <c r="A3055" s="1">
        <v>43132</v>
      </c>
      <c r="B3055" s="68">
        <v>0.41666666666666669</v>
      </c>
      <c r="C3055" s="3">
        <v>0</v>
      </c>
      <c r="D3055" s="59">
        <v>2578</v>
      </c>
      <c r="E3055" s="3">
        <v>2</v>
      </c>
      <c r="F3055" s="3">
        <v>2</v>
      </c>
      <c r="G3055" s="59">
        <f t="shared" si="50"/>
        <v>25072</v>
      </c>
      <c r="I3055" s="3">
        <f t="shared" si="51"/>
        <v>2</v>
      </c>
      <c r="J3055" s="3">
        <v>2581</v>
      </c>
      <c r="K3055" s="3">
        <v>2574</v>
      </c>
      <c r="L3055" s="3">
        <v>2582</v>
      </c>
      <c r="M3055" s="3"/>
      <c r="N3055" s="3" t="s">
        <v>16</v>
      </c>
    </row>
    <row r="3056" spans="1:14">
      <c r="A3056" s="1">
        <v>43132</v>
      </c>
      <c r="B3056" s="2">
        <v>0.41666666666666669</v>
      </c>
      <c r="C3056">
        <v>2</v>
      </c>
      <c r="D3056">
        <v>2578</v>
      </c>
      <c r="E3056">
        <v>2</v>
      </c>
      <c r="G3056" s="59">
        <f t="shared" si="50"/>
        <v>25072</v>
      </c>
      <c r="I3056" s="3">
        <f t="shared" si="51"/>
        <v>2</v>
      </c>
      <c r="J3056" s="3">
        <v>2581</v>
      </c>
      <c r="K3056" s="3">
        <v>2574</v>
      </c>
      <c r="L3056" s="3">
        <v>2582</v>
      </c>
      <c r="M3056" s="3"/>
      <c r="N3056" s="3"/>
    </row>
    <row r="3057" spans="1:14">
      <c r="A3057" s="1">
        <v>43132</v>
      </c>
      <c r="B3057" s="2">
        <v>0.625</v>
      </c>
      <c r="C3057">
        <v>0</v>
      </c>
      <c r="D3057">
        <v>2544</v>
      </c>
      <c r="E3057">
        <v>-2</v>
      </c>
      <c r="F3057">
        <v>-68</v>
      </c>
      <c r="G3057" s="59">
        <f t="shared" si="50"/>
        <v>25004</v>
      </c>
      <c r="I3057" s="3">
        <f t="shared" si="51"/>
        <v>2</v>
      </c>
      <c r="N3057" s="3" t="s">
        <v>16</v>
      </c>
    </row>
    <row r="3058" spans="1:14">
      <c r="A3058" s="1">
        <v>43133</v>
      </c>
      <c r="B3058" s="2">
        <v>0.625</v>
      </c>
      <c r="C3058">
        <v>1</v>
      </c>
      <c r="D3058">
        <v>2519</v>
      </c>
      <c r="E3058">
        <v>1</v>
      </c>
      <c r="G3058" s="59">
        <f t="shared" si="50"/>
        <v>25004</v>
      </c>
      <c r="I3058" s="3">
        <f t="shared" si="51"/>
        <v>1</v>
      </c>
      <c r="J3058" s="3">
        <v>2522</v>
      </c>
      <c r="K3058" s="3">
        <v>2517</v>
      </c>
      <c r="L3058" s="3">
        <v>2525</v>
      </c>
    </row>
    <row r="3059" spans="1:14">
      <c r="A3059" s="1">
        <v>43136</v>
      </c>
      <c r="B3059" s="2">
        <v>0.375</v>
      </c>
      <c r="C3059">
        <v>0</v>
      </c>
      <c r="D3059">
        <v>2500</v>
      </c>
      <c r="E3059">
        <v>-1</v>
      </c>
      <c r="F3059">
        <v>-19</v>
      </c>
      <c r="G3059" s="59">
        <f t="shared" si="50"/>
        <v>24985</v>
      </c>
      <c r="I3059" s="3">
        <f t="shared" si="51"/>
        <v>1</v>
      </c>
      <c r="J3059" s="3">
        <v>2497</v>
      </c>
      <c r="K3059" s="3">
        <v>2495</v>
      </c>
      <c r="L3059" s="3">
        <v>2507</v>
      </c>
      <c r="N3059" s="3" t="s">
        <v>16</v>
      </c>
    </row>
    <row r="3060" spans="1:14">
      <c r="A3060" s="1">
        <v>43136</v>
      </c>
      <c r="B3060" s="2">
        <v>0.375</v>
      </c>
      <c r="C3060">
        <v>-2</v>
      </c>
      <c r="D3060">
        <v>2500</v>
      </c>
      <c r="E3060">
        <v>-2</v>
      </c>
      <c r="G3060" s="59">
        <f t="shared" si="50"/>
        <v>24985</v>
      </c>
      <c r="I3060" s="3">
        <f t="shared" si="51"/>
        <v>2</v>
      </c>
      <c r="J3060" s="3">
        <v>2497</v>
      </c>
      <c r="K3060" s="3">
        <v>2495</v>
      </c>
      <c r="L3060" s="3">
        <v>2507</v>
      </c>
    </row>
    <row r="3061" spans="1:14">
      <c r="A3061" s="1">
        <v>43136</v>
      </c>
      <c r="B3061" s="2">
        <v>0.45833333333333331</v>
      </c>
      <c r="C3061">
        <v>1</v>
      </c>
      <c r="D3061">
        <v>2505</v>
      </c>
      <c r="E3061">
        <v>3</v>
      </c>
      <c r="F3061">
        <v>-10</v>
      </c>
      <c r="G3061" s="59">
        <f t="shared" si="50"/>
        <v>24975</v>
      </c>
      <c r="I3061" s="3">
        <f t="shared" si="51"/>
        <v>3</v>
      </c>
      <c r="J3061" s="3">
        <v>2508</v>
      </c>
      <c r="K3061" s="3">
        <v>2502</v>
      </c>
      <c r="L3061" s="3">
        <v>2515</v>
      </c>
    </row>
    <row r="3062" spans="1:14">
      <c r="A3062" s="1">
        <v>43137</v>
      </c>
      <c r="B3062" s="2">
        <v>0.375</v>
      </c>
      <c r="C3062">
        <v>0</v>
      </c>
      <c r="D3062">
        <v>2446</v>
      </c>
      <c r="E3062">
        <v>-1</v>
      </c>
      <c r="F3062">
        <v>-59</v>
      </c>
      <c r="G3062" s="59">
        <f t="shared" si="50"/>
        <v>24916</v>
      </c>
      <c r="I3062" s="3">
        <f t="shared" si="51"/>
        <v>1</v>
      </c>
      <c r="J3062" s="3">
        <v>2440</v>
      </c>
      <c r="K3062" s="3">
        <v>2430</v>
      </c>
      <c r="L3062" s="3">
        <v>2458</v>
      </c>
      <c r="N3062" s="3" t="s">
        <v>16</v>
      </c>
    </row>
    <row r="3063" spans="1:14">
      <c r="A3063" s="1">
        <v>43137</v>
      </c>
      <c r="B3063" s="2">
        <v>0.375</v>
      </c>
      <c r="C3063">
        <v>-2</v>
      </c>
      <c r="D3063">
        <v>2446</v>
      </c>
      <c r="E3063">
        <v>-2</v>
      </c>
      <c r="G3063" s="59">
        <f t="shared" si="50"/>
        <v>24916</v>
      </c>
      <c r="I3063" s="3">
        <f t="shared" si="51"/>
        <v>2</v>
      </c>
      <c r="J3063" s="3">
        <v>2440</v>
      </c>
      <c r="K3063" s="3">
        <v>2430</v>
      </c>
      <c r="L3063" s="3">
        <v>2458</v>
      </c>
    </row>
    <row r="3064" spans="1:14">
      <c r="A3064" s="1">
        <v>43138</v>
      </c>
      <c r="B3064" s="2">
        <v>0.375</v>
      </c>
      <c r="C3064">
        <v>1</v>
      </c>
      <c r="D3064">
        <v>2427</v>
      </c>
      <c r="E3064">
        <v>3</v>
      </c>
      <c r="F3064">
        <v>38</v>
      </c>
      <c r="G3064" s="59">
        <f t="shared" si="50"/>
        <v>24954</v>
      </c>
      <c r="I3064" s="3">
        <f t="shared" si="51"/>
        <v>3</v>
      </c>
      <c r="J3064">
        <v>2432</v>
      </c>
      <c r="K3064">
        <v>2423</v>
      </c>
      <c r="L3064">
        <v>2436</v>
      </c>
    </row>
    <row r="3065" spans="1:14">
      <c r="A3065" s="1">
        <v>43139</v>
      </c>
      <c r="B3065" s="2">
        <v>0.70833333333333337</v>
      </c>
      <c r="C3065">
        <v>-2</v>
      </c>
      <c r="D3065">
        <v>2426</v>
      </c>
      <c r="E3065">
        <v>-3</v>
      </c>
      <c r="F3065">
        <v>-1</v>
      </c>
      <c r="G3065" s="59">
        <f t="shared" si="50"/>
        <v>24953</v>
      </c>
      <c r="I3065" s="3">
        <f t="shared" si="51"/>
        <v>3</v>
      </c>
      <c r="J3065" s="72">
        <v>2420</v>
      </c>
      <c r="K3065" s="72">
        <v>2411</v>
      </c>
      <c r="L3065" s="72">
        <v>2411</v>
      </c>
      <c r="M3065" s="72">
        <v>-6</v>
      </c>
      <c r="N3065" s="86" t="s">
        <v>89</v>
      </c>
    </row>
    <row r="3066" spans="1:14">
      <c r="A3066" s="1">
        <v>43140</v>
      </c>
      <c r="B3066" s="2">
        <v>0.66666666666666663</v>
      </c>
      <c r="C3066">
        <v>1</v>
      </c>
      <c r="D3066">
        <v>2401</v>
      </c>
      <c r="E3066">
        <v>3</v>
      </c>
      <c r="F3066">
        <v>50</v>
      </c>
      <c r="G3066" s="59">
        <f t="shared" si="50"/>
        <v>25003</v>
      </c>
      <c r="I3066" s="3">
        <f t="shared" si="51"/>
        <v>3</v>
      </c>
      <c r="J3066" s="3">
        <v>2404</v>
      </c>
      <c r="K3066" s="3">
        <v>2383</v>
      </c>
      <c r="L3066" s="3">
        <v>2407</v>
      </c>
    </row>
    <row r="3067" spans="1:14">
      <c r="A3067" s="1">
        <v>43144</v>
      </c>
      <c r="B3067" s="2">
        <v>0.70833333333333337</v>
      </c>
      <c r="C3067">
        <v>2</v>
      </c>
      <c r="D3067">
        <v>2426</v>
      </c>
      <c r="E3067">
        <v>1</v>
      </c>
      <c r="G3067" s="59">
        <f t="shared" si="50"/>
        <v>25003</v>
      </c>
      <c r="I3067" s="3">
        <f t="shared" si="51"/>
        <v>1</v>
      </c>
      <c r="J3067" s="72">
        <v>2431</v>
      </c>
      <c r="K3067" s="72">
        <v>2433</v>
      </c>
      <c r="L3067" s="72">
        <v>2433</v>
      </c>
      <c r="M3067" s="72">
        <v>-5</v>
      </c>
      <c r="N3067" s="86" t="s">
        <v>89</v>
      </c>
    </row>
    <row r="3068" spans="1:14">
      <c r="A3068" s="1">
        <v>43145</v>
      </c>
      <c r="B3068" s="2">
        <v>0.625</v>
      </c>
      <c r="C3068">
        <v>0</v>
      </c>
      <c r="D3068">
        <v>2433</v>
      </c>
      <c r="E3068">
        <v>-2</v>
      </c>
      <c r="F3068">
        <v>39</v>
      </c>
      <c r="G3068" s="59">
        <f t="shared" si="50"/>
        <v>25042</v>
      </c>
      <c r="I3068" s="3">
        <f t="shared" si="51"/>
        <v>2</v>
      </c>
      <c r="J3068" s="3">
        <v>2424</v>
      </c>
      <c r="K3068" s="3">
        <v>2419</v>
      </c>
      <c r="L3068" s="3">
        <v>2434</v>
      </c>
      <c r="M3068" s="3"/>
      <c r="N3068" s="3" t="s">
        <v>16</v>
      </c>
    </row>
    <row r="3069" spans="1:14">
      <c r="A3069" s="1">
        <v>43145</v>
      </c>
      <c r="B3069" s="2">
        <v>0.625</v>
      </c>
      <c r="C3069">
        <v>-2</v>
      </c>
      <c r="D3069">
        <v>2433</v>
      </c>
      <c r="E3069">
        <v>-2</v>
      </c>
      <c r="G3069" s="59">
        <f t="shared" si="50"/>
        <v>25042</v>
      </c>
      <c r="I3069" s="3">
        <f t="shared" si="51"/>
        <v>2</v>
      </c>
      <c r="J3069" s="3">
        <v>2424</v>
      </c>
      <c r="K3069" s="3">
        <v>2419</v>
      </c>
      <c r="L3069" s="3">
        <v>2434</v>
      </c>
      <c r="M3069" s="3"/>
      <c r="N3069" s="3"/>
    </row>
    <row r="3070" spans="1:14">
      <c r="A3070" s="1">
        <v>43146</v>
      </c>
      <c r="B3070" s="2">
        <v>0.375</v>
      </c>
      <c r="C3070">
        <v>0</v>
      </c>
      <c r="D3070">
        <v>2472</v>
      </c>
      <c r="E3070">
        <v>2</v>
      </c>
      <c r="F3070">
        <v>-78</v>
      </c>
      <c r="G3070" s="59">
        <f t="shared" si="50"/>
        <v>24964</v>
      </c>
      <c r="I3070" s="3">
        <f t="shared" si="51"/>
        <v>2</v>
      </c>
      <c r="J3070">
        <v>2470</v>
      </c>
      <c r="K3070">
        <v>2464</v>
      </c>
      <c r="L3070">
        <v>2473</v>
      </c>
      <c r="N3070" s="3" t="s">
        <v>16</v>
      </c>
    </row>
    <row r="3071" spans="1:14">
      <c r="A3071" s="1">
        <v>43146</v>
      </c>
      <c r="B3071" s="2">
        <v>0.54166666666666663</v>
      </c>
      <c r="C3071">
        <v>-1</v>
      </c>
      <c r="D3071">
        <v>2462</v>
      </c>
      <c r="E3071">
        <v>-1</v>
      </c>
      <c r="G3071" s="59">
        <f t="shared" si="50"/>
        <v>24964</v>
      </c>
      <c r="I3071" s="3">
        <f t="shared" si="51"/>
        <v>1</v>
      </c>
      <c r="J3071" s="3">
        <v>2461</v>
      </c>
      <c r="K3071" s="3">
        <v>2455</v>
      </c>
      <c r="L3071" s="3">
        <v>2462</v>
      </c>
    </row>
    <row r="3072" spans="1:14">
      <c r="A3072" s="1">
        <v>43150</v>
      </c>
      <c r="B3072" s="2">
        <v>0.375</v>
      </c>
      <c r="C3072">
        <v>2</v>
      </c>
      <c r="D3072">
        <v>2421</v>
      </c>
      <c r="E3072">
        <v>3</v>
      </c>
      <c r="F3072">
        <v>41</v>
      </c>
      <c r="G3072" s="59">
        <f t="shared" si="50"/>
        <v>25005</v>
      </c>
      <c r="I3072" s="3">
        <f t="shared" si="51"/>
        <v>3</v>
      </c>
      <c r="J3072" s="74">
        <v>2419</v>
      </c>
      <c r="K3072" s="74">
        <v>2417</v>
      </c>
      <c r="L3072" s="74">
        <v>2427</v>
      </c>
      <c r="M3072" s="74">
        <v>2</v>
      </c>
    </row>
    <row r="3073" spans="1:14">
      <c r="A3073" s="1">
        <v>43150</v>
      </c>
      <c r="B3073" s="2">
        <v>0.70833333333333337</v>
      </c>
      <c r="C3073">
        <v>0</v>
      </c>
      <c r="D3073">
        <v>2407</v>
      </c>
      <c r="E3073">
        <v>-2</v>
      </c>
      <c r="F3073">
        <v>-28</v>
      </c>
      <c r="G3073" s="59">
        <f t="shared" ref="G3073:G3136" si="52">G3072+F3073</f>
        <v>24977</v>
      </c>
      <c r="I3073" s="3">
        <f t="shared" si="51"/>
        <v>2</v>
      </c>
      <c r="J3073" s="73">
        <v>2410</v>
      </c>
      <c r="K3073" s="73">
        <v>2411</v>
      </c>
      <c r="L3073" s="73">
        <v>2411</v>
      </c>
      <c r="M3073" s="73">
        <v>-3</v>
      </c>
      <c r="N3073" s="3" t="s">
        <v>16</v>
      </c>
    </row>
    <row r="3074" spans="1:14">
      <c r="A3074" s="1">
        <v>43150</v>
      </c>
      <c r="B3074" s="2">
        <v>0.75</v>
      </c>
      <c r="C3074">
        <v>1</v>
      </c>
      <c r="D3074">
        <v>2411</v>
      </c>
      <c r="E3074">
        <v>1</v>
      </c>
      <c r="G3074" s="59">
        <f t="shared" si="52"/>
        <v>24977</v>
      </c>
      <c r="I3074" s="3">
        <f t="shared" si="51"/>
        <v>1</v>
      </c>
      <c r="J3074" s="3">
        <v>2411</v>
      </c>
      <c r="K3074" s="3">
        <v>2406</v>
      </c>
      <c r="L3074" s="3">
        <v>2413</v>
      </c>
      <c r="M3074" s="3"/>
    </row>
    <row r="3075" spans="1:14">
      <c r="A3075" s="1">
        <v>43151</v>
      </c>
      <c r="B3075" s="2">
        <v>0.5</v>
      </c>
      <c r="C3075">
        <v>0</v>
      </c>
      <c r="D3075">
        <v>2402</v>
      </c>
      <c r="E3075">
        <v>-1</v>
      </c>
      <c r="F3075">
        <v>-9</v>
      </c>
      <c r="G3075" s="59">
        <f t="shared" si="52"/>
        <v>24968</v>
      </c>
      <c r="I3075" s="3">
        <f t="shared" si="51"/>
        <v>1</v>
      </c>
      <c r="J3075" s="3">
        <v>2404</v>
      </c>
      <c r="K3075" s="3">
        <v>2396</v>
      </c>
      <c r="L3075" s="3">
        <v>2404</v>
      </c>
      <c r="M3075" s="3"/>
      <c r="N3075" s="3" t="s">
        <v>16</v>
      </c>
    </row>
    <row r="3076" spans="1:14">
      <c r="A3076" s="1">
        <v>43151</v>
      </c>
      <c r="B3076" s="2">
        <v>0.5</v>
      </c>
      <c r="C3076">
        <v>-2</v>
      </c>
      <c r="D3076">
        <v>2402</v>
      </c>
      <c r="E3076">
        <v>-2</v>
      </c>
      <c r="G3076" s="59">
        <f t="shared" si="52"/>
        <v>24968</v>
      </c>
      <c r="I3076" s="3">
        <f t="shared" ref="I3076:I3139" si="53">ABS(E3076)</f>
        <v>2</v>
      </c>
      <c r="J3076" s="74">
        <v>2404</v>
      </c>
      <c r="K3076" s="74">
        <v>2396</v>
      </c>
      <c r="L3076" s="74">
        <v>2404</v>
      </c>
      <c r="M3076" s="74">
        <v>2</v>
      </c>
      <c r="N3076" s="3"/>
    </row>
    <row r="3077" spans="1:14">
      <c r="A3077" s="1">
        <v>43151</v>
      </c>
      <c r="B3077" s="2">
        <v>0.58333333333333337</v>
      </c>
      <c r="C3077">
        <v>1</v>
      </c>
      <c r="D3077">
        <v>2404</v>
      </c>
      <c r="E3077">
        <v>3</v>
      </c>
      <c r="F3077">
        <v>-4</v>
      </c>
      <c r="G3077" s="59">
        <f t="shared" si="52"/>
        <v>24964</v>
      </c>
      <c r="I3077" s="3">
        <f t="shared" si="53"/>
        <v>3</v>
      </c>
      <c r="J3077" s="3">
        <v>2404</v>
      </c>
      <c r="K3077" s="3">
        <v>2399</v>
      </c>
      <c r="L3077" s="3">
        <v>2406</v>
      </c>
      <c r="M3077" s="3"/>
    </row>
    <row r="3078" spans="1:14">
      <c r="A3078" s="1">
        <v>43152</v>
      </c>
      <c r="B3078" s="2">
        <v>0.58333333333333337</v>
      </c>
      <c r="C3078">
        <v>0</v>
      </c>
      <c r="D3078">
        <v>2403</v>
      </c>
      <c r="E3078">
        <v>-1</v>
      </c>
      <c r="F3078">
        <v>-1</v>
      </c>
      <c r="G3078" s="59">
        <f t="shared" si="52"/>
        <v>24963</v>
      </c>
      <c r="I3078" s="3">
        <f t="shared" si="53"/>
        <v>1</v>
      </c>
      <c r="J3078">
        <v>2399</v>
      </c>
      <c r="K3078">
        <v>2397</v>
      </c>
      <c r="L3078">
        <v>2406</v>
      </c>
      <c r="N3078" s="3" t="s">
        <v>16</v>
      </c>
    </row>
    <row r="3079" spans="1:14">
      <c r="A3079" s="1">
        <v>43152</v>
      </c>
      <c r="B3079" s="2">
        <v>0.58333333333333337</v>
      </c>
      <c r="C3079">
        <v>-2</v>
      </c>
      <c r="D3079">
        <v>2403</v>
      </c>
      <c r="E3079">
        <v>-2</v>
      </c>
      <c r="G3079" s="59">
        <f t="shared" si="52"/>
        <v>24963</v>
      </c>
      <c r="I3079" s="3">
        <f t="shared" si="53"/>
        <v>2</v>
      </c>
      <c r="J3079">
        <v>2399</v>
      </c>
      <c r="K3079">
        <v>2397</v>
      </c>
      <c r="L3079">
        <v>2406</v>
      </c>
    </row>
    <row r="3080" spans="1:14">
      <c r="A3080" s="1">
        <v>43152</v>
      </c>
      <c r="B3080" s="2">
        <v>0.75</v>
      </c>
      <c r="C3080">
        <v>1</v>
      </c>
      <c r="D3080">
        <v>2405</v>
      </c>
      <c r="E3080">
        <v>3</v>
      </c>
      <c r="F3080">
        <v>-4</v>
      </c>
      <c r="G3080" s="59">
        <f t="shared" si="52"/>
        <v>24959</v>
      </c>
      <c r="I3080" s="3">
        <f t="shared" si="53"/>
        <v>3</v>
      </c>
      <c r="J3080">
        <v>2405</v>
      </c>
      <c r="K3080">
        <v>2405</v>
      </c>
      <c r="L3080">
        <v>2405</v>
      </c>
    </row>
    <row r="3081" spans="1:14">
      <c r="A3081" s="1">
        <v>43153</v>
      </c>
      <c r="B3081" s="2">
        <v>0.375</v>
      </c>
      <c r="C3081">
        <v>0</v>
      </c>
      <c r="D3081">
        <v>2390</v>
      </c>
      <c r="E3081">
        <v>-1</v>
      </c>
      <c r="F3081">
        <v>-15</v>
      </c>
      <c r="G3081" s="59">
        <f t="shared" si="52"/>
        <v>24944</v>
      </c>
      <c r="I3081" s="3">
        <f t="shared" si="53"/>
        <v>1</v>
      </c>
      <c r="J3081" s="73">
        <v>2391</v>
      </c>
      <c r="K3081" s="73">
        <v>2378</v>
      </c>
      <c r="L3081" s="73">
        <v>2392</v>
      </c>
      <c r="M3081" s="73">
        <v>1</v>
      </c>
      <c r="N3081" s="3" t="s">
        <v>16</v>
      </c>
    </row>
    <row r="3082" spans="1:14">
      <c r="A3082" s="1">
        <v>43153</v>
      </c>
      <c r="B3082" s="2">
        <v>0.375</v>
      </c>
      <c r="C3082">
        <v>-2</v>
      </c>
      <c r="D3082">
        <v>2390</v>
      </c>
      <c r="E3082">
        <v>-2</v>
      </c>
      <c r="G3082" s="59">
        <f t="shared" si="52"/>
        <v>24944</v>
      </c>
      <c r="I3082" s="3">
        <f t="shared" si="53"/>
        <v>2</v>
      </c>
      <c r="J3082" s="74">
        <v>2391</v>
      </c>
      <c r="K3082" s="74">
        <v>2378</v>
      </c>
      <c r="L3082" s="74">
        <v>2392</v>
      </c>
      <c r="M3082" s="74">
        <v>1</v>
      </c>
    </row>
    <row r="3083" spans="1:14">
      <c r="A3083" s="1">
        <v>43153</v>
      </c>
      <c r="B3083" s="2">
        <v>0.625</v>
      </c>
      <c r="C3083">
        <v>1</v>
      </c>
      <c r="D3083">
        <v>2387</v>
      </c>
      <c r="E3083">
        <v>3</v>
      </c>
      <c r="F3083">
        <v>6</v>
      </c>
      <c r="G3083" s="59">
        <f t="shared" si="52"/>
        <v>24950</v>
      </c>
      <c r="I3083" s="3">
        <f t="shared" si="53"/>
        <v>3</v>
      </c>
      <c r="J3083" s="72">
        <v>2390</v>
      </c>
      <c r="K3083" s="72">
        <v>2389</v>
      </c>
      <c r="L3083" s="72">
        <v>2420</v>
      </c>
      <c r="M3083" s="72">
        <v>-2</v>
      </c>
    </row>
    <row r="3084" spans="1:14">
      <c r="A3084" s="1">
        <v>43154</v>
      </c>
      <c r="B3084" s="2">
        <v>0.66666666666666663</v>
      </c>
      <c r="C3084">
        <v>-2</v>
      </c>
      <c r="D3084">
        <v>2413</v>
      </c>
      <c r="E3084">
        <v>-3</v>
      </c>
      <c r="F3084">
        <v>26</v>
      </c>
      <c r="G3084" s="59">
        <f t="shared" si="52"/>
        <v>24976</v>
      </c>
      <c r="I3084" s="3">
        <f t="shared" si="53"/>
        <v>3</v>
      </c>
      <c r="J3084" s="72">
        <v>2408</v>
      </c>
      <c r="K3084" s="72">
        <v>2395</v>
      </c>
      <c r="L3084" s="72">
        <v>2408</v>
      </c>
      <c r="M3084" s="72">
        <v>-5</v>
      </c>
      <c r="N3084" s="86" t="s">
        <v>89</v>
      </c>
    </row>
    <row r="3085" spans="1:14">
      <c r="A3085" s="1">
        <v>43157</v>
      </c>
      <c r="B3085" s="2">
        <v>0.375</v>
      </c>
      <c r="C3085">
        <v>0</v>
      </c>
      <c r="D3085">
        <v>2424</v>
      </c>
      <c r="E3085">
        <v>2</v>
      </c>
      <c r="F3085">
        <v>-22</v>
      </c>
      <c r="G3085" s="59">
        <f t="shared" si="52"/>
        <v>24954</v>
      </c>
      <c r="I3085" s="3">
        <f t="shared" si="53"/>
        <v>2</v>
      </c>
      <c r="J3085" s="3">
        <v>2422</v>
      </c>
      <c r="K3085" s="3">
        <v>2421</v>
      </c>
      <c r="L3085" s="3">
        <v>2434</v>
      </c>
      <c r="M3085" s="3"/>
      <c r="N3085" s="3" t="s">
        <v>16</v>
      </c>
    </row>
    <row r="3086" spans="1:14">
      <c r="A3086" s="1">
        <v>43157</v>
      </c>
      <c r="B3086" s="2">
        <v>0.375</v>
      </c>
      <c r="C3086">
        <v>2</v>
      </c>
      <c r="D3086">
        <v>2424</v>
      </c>
      <c r="E3086">
        <v>2</v>
      </c>
      <c r="G3086" s="59">
        <f t="shared" si="52"/>
        <v>24954</v>
      </c>
      <c r="I3086" s="3">
        <f t="shared" si="53"/>
        <v>2</v>
      </c>
      <c r="J3086" s="3">
        <v>2422</v>
      </c>
      <c r="K3086" s="3">
        <v>2421</v>
      </c>
      <c r="L3086" s="3">
        <v>2434</v>
      </c>
      <c r="M3086" s="3"/>
      <c r="N3086" s="3"/>
    </row>
    <row r="3087" spans="1:14">
      <c r="A3087" s="1">
        <v>43157</v>
      </c>
      <c r="B3087" s="2">
        <v>0.54166666666666663</v>
      </c>
      <c r="C3087">
        <v>-1</v>
      </c>
      <c r="D3087">
        <v>2420</v>
      </c>
      <c r="E3087">
        <v>-3</v>
      </c>
      <c r="F3087">
        <v>-8</v>
      </c>
      <c r="G3087" s="59">
        <f t="shared" si="52"/>
        <v>24946</v>
      </c>
      <c r="I3087" s="3">
        <f t="shared" si="53"/>
        <v>3</v>
      </c>
      <c r="J3087" s="3">
        <v>2417</v>
      </c>
      <c r="K3087" s="3">
        <v>2416</v>
      </c>
      <c r="L3087" s="3">
        <v>2422</v>
      </c>
      <c r="M3087" s="3"/>
    </row>
    <row r="3088" spans="1:14">
      <c r="A3088" s="1">
        <v>43158</v>
      </c>
      <c r="B3088" s="2">
        <v>0.5</v>
      </c>
      <c r="C3088">
        <v>2</v>
      </c>
      <c r="D3088">
        <v>2422</v>
      </c>
      <c r="E3088">
        <v>3</v>
      </c>
      <c r="F3088">
        <v>-2</v>
      </c>
      <c r="G3088" s="59">
        <f t="shared" si="52"/>
        <v>24944</v>
      </c>
      <c r="I3088" s="3">
        <f t="shared" si="53"/>
        <v>3</v>
      </c>
      <c r="J3088" s="3">
        <v>2422</v>
      </c>
      <c r="K3088" s="3">
        <v>2412</v>
      </c>
      <c r="L3088" s="3">
        <v>2431</v>
      </c>
    </row>
    <row r="3089" spans="1:14">
      <c r="A3089" s="69">
        <v>43158</v>
      </c>
      <c r="B3089" s="70">
        <v>0.625</v>
      </c>
      <c r="C3089" s="71">
        <v>-1</v>
      </c>
      <c r="D3089" s="71">
        <v>2420</v>
      </c>
      <c r="E3089" s="71">
        <v>-3</v>
      </c>
      <c r="F3089" s="71">
        <v>-4</v>
      </c>
      <c r="G3089" s="91">
        <f t="shared" si="52"/>
        <v>24940</v>
      </c>
      <c r="H3089" s="71">
        <f>SUM(F3055:F3089)</f>
        <v>-130</v>
      </c>
      <c r="I3089" s="3">
        <f t="shared" si="53"/>
        <v>3</v>
      </c>
      <c r="J3089" s="3">
        <v>2420</v>
      </c>
      <c r="K3089" s="3">
        <v>2416</v>
      </c>
      <c r="L3089" s="3">
        <v>2421</v>
      </c>
    </row>
    <row r="3090" spans="1:14">
      <c r="A3090" s="1">
        <v>43160</v>
      </c>
      <c r="B3090" s="68">
        <v>0.625</v>
      </c>
      <c r="C3090" s="3">
        <v>1</v>
      </c>
      <c r="D3090" s="59">
        <v>2339</v>
      </c>
      <c r="E3090" s="3">
        <v>2</v>
      </c>
      <c r="F3090" s="3">
        <v>81</v>
      </c>
      <c r="G3090" s="59">
        <f t="shared" si="52"/>
        <v>25021</v>
      </c>
      <c r="I3090" s="3">
        <f t="shared" si="53"/>
        <v>2</v>
      </c>
      <c r="J3090" s="3">
        <v>2343</v>
      </c>
      <c r="K3090" s="3">
        <v>2323</v>
      </c>
      <c r="L3090" s="3">
        <v>2345</v>
      </c>
    </row>
    <row r="3091" spans="1:14">
      <c r="A3091" s="1">
        <v>43161</v>
      </c>
      <c r="B3091" s="2">
        <v>0.375</v>
      </c>
      <c r="C3091">
        <v>-2</v>
      </c>
      <c r="D3091">
        <v>2318</v>
      </c>
      <c r="E3091">
        <v>-3</v>
      </c>
      <c r="F3091">
        <v>-21</v>
      </c>
      <c r="G3091" s="59">
        <f t="shared" si="52"/>
        <v>25000</v>
      </c>
      <c r="I3091" s="3">
        <f t="shared" si="53"/>
        <v>3</v>
      </c>
      <c r="J3091" s="3">
        <v>2314</v>
      </c>
      <c r="K3091" s="3">
        <v>2312</v>
      </c>
      <c r="L3091" s="3">
        <v>2330</v>
      </c>
    </row>
    <row r="3092" spans="1:14">
      <c r="A3092" s="1">
        <v>43161</v>
      </c>
      <c r="B3092" s="2">
        <v>0.5</v>
      </c>
      <c r="C3092">
        <v>1</v>
      </c>
      <c r="D3092">
        <v>2315</v>
      </c>
      <c r="E3092">
        <v>3</v>
      </c>
      <c r="F3092">
        <v>6</v>
      </c>
      <c r="G3092" s="59">
        <f t="shared" si="52"/>
        <v>25006</v>
      </c>
      <c r="I3092" s="3">
        <f t="shared" si="53"/>
        <v>3</v>
      </c>
      <c r="J3092" s="3">
        <v>2315</v>
      </c>
      <c r="K3092" s="3">
        <v>2310</v>
      </c>
      <c r="L3092" s="3">
        <v>2319</v>
      </c>
    </row>
    <row r="3093" spans="1:14">
      <c r="A3093" s="1">
        <v>43164</v>
      </c>
      <c r="B3093" s="2">
        <v>0.375</v>
      </c>
      <c r="C3093">
        <v>0</v>
      </c>
      <c r="D3093">
        <v>2292</v>
      </c>
      <c r="E3093">
        <v>-1</v>
      </c>
      <c r="F3093">
        <v>-23</v>
      </c>
      <c r="G3093" s="59">
        <f t="shared" si="52"/>
        <v>24983</v>
      </c>
      <c r="I3093" s="3">
        <f t="shared" si="53"/>
        <v>1</v>
      </c>
      <c r="J3093" s="73">
        <v>2293</v>
      </c>
      <c r="K3093" s="73">
        <v>2292</v>
      </c>
      <c r="L3093" s="73">
        <v>2328</v>
      </c>
      <c r="M3093" s="73">
        <v>1</v>
      </c>
      <c r="N3093" t="s">
        <v>16</v>
      </c>
    </row>
    <row r="3094" spans="1:14">
      <c r="A3094" s="1">
        <v>43164</v>
      </c>
      <c r="B3094" s="2">
        <v>0.375</v>
      </c>
      <c r="C3094">
        <v>-2</v>
      </c>
      <c r="D3094">
        <v>2292</v>
      </c>
      <c r="E3094">
        <v>-2</v>
      </c>
      <c r="G3094" s="59">
        <f t="shared" si="52"/>
        <v>24983</v>
      </c>
      <c r="I3094" s="3">
        <f t="shared" si="53"/>
        <v>2</v>
      </c>
      <c r="J3094" s="74">
        <v>2293</v>
      </c>
      <c r="K3094" s="74">
        <v>2292</v>
      </c>
      <c r="L3094" s="74">
        <v>2328</v>
      </c>
      <c r="M3094" s="74">
        <v>1</v>
      </c>
    </row>
    <row r="3095" spans="1:14">
      <c r="A3095" s="1">
        <v>43164</v>
      </c>
      <c r="B3095" s="2">
        <v>0.41666666666666669</v>
      </c>
      <c r="C3095">
        <v>1</v>
      </c>
      <c r="D3095">
        <v>2308</v>
      </c>
      <c r="E3095">
        <v>3</v>
      </c>
      <c r="F3095">
        <v>-32</v>
      </c>
      <c r="G3095" s="59">
        <f t="shared" si="52"/>
        <v>24951</v>
      </c>
      <c r="I3095" s="3">
        <f t="shared" si="53"/>
        <v>3</v>
      </c>
      <c r="J3095" s="72">
        <v>2321</v>
      </c>
      <c r="K3095" s="72">
        <v>2313</v>
      </c>
      <c r="L3095" s="72">
        <v>2325</v>
      </c>
      <c r="M3095" s="72">
        <v>-5</v>
      </c>
      <c r="N3095" s="86" t="s">
        <v>89</v>
      </c>
    </row>
    <row r="3096" spans="1:14">
      <c r="A3096" s="1">
        <v>43166</v>
      </c>
      <c r="B3096" s="2">
        <v>0.375</v>
      </c>
      <c r="C3096">
        <v>0</v>
      </c>
      <c r="D3096">
        <v>2321</v>
      </c>
      <c r="E3096">
        <v>-1</v>
      </c>
      <c r="F3096">
        <v>13</v>
      </c>
      <c r="G3096" s="59">
        <f t="shared" si="52"/>
        <v>24964</v>
      </c>
      <c r="I3096" s="3">
        <f t="shared" si="53"/>
        <v>1</v>
      </c>
      <c r="J3096">
        <v>2322</v>
      </c>
      <c r="K3096">
        <v>2316</v>
      </c>
      <c r="L3096">
        <v>2325</v>
      </c>
      <c r="N3096" t="s">
        <v>16</v>
      </c>
    </row>
    <row r="3097" spans="1:14">
      <c r="A3097" s="1">
        <v>43166</v>
      </c>
      <c r="B3097" s="2">
        <v>0.5</v>
      </c>
      <c r="C3097">
        <v>1</v>
      </c>
      <c r="D3097">
        <v>2331</v>
      </c>
      <c r="E3097">
        <v>1</v>
      </c>
      <c r="G3097" s="59">
        <f t="shared" si="52"/>
        <v>24964</v>
      </c>
      <c r="I3097" s="3">
        <f t="shared" si="53"/>
        <v>1</v>
      </c>
      <c r="J3097" s="3">
        <v>2334</v>
      </c>
      <c r="K3097" s="3">
        <v>2329</v>
      </c>
      <c r="L3097" s="3">
        <v>2338</v>
      </c>
    </row>
    <row r="3098" spans="1:14">
      <c r="A3098" s="1">
        <v>43167</v>
      </c>
      <c r="B3098" s="2">
        <v>0.45833333333333331</v>
      </c>
      <c r="C3098">
        <v>0</v>
      </c>
      <c r="D3098">
        <v>2340</v>
      </c>
      <c r="E3098">
        <v>-1</v>
      </c>
      <c r="F3098">
        <v>9</v>
      </c>
      <c r="G3098" s="59">
        <f t="shared" si="52"/>
        <v>24973</v>
      </c>
      <c r="I3098" s="3">
        <f t="shared" si="53"/>
        <v>1</v>
      </c>
      <c r="J3098" s="73">
        <v>2328</v>
      </c>
      <c r="K3098" s="73">
        <v>2327</v>
      </c>
      <c r="L3098" s="73">
        <v>2339</v>
      </c>
      <c r="M3098" s="73">
        <v>-1</v>
      </c>
      <c r="N3098" s="3" t="s">
        <v>16</v>
      </c>
    </row>
    <row r="3099" spans="1:14">
      <c r="A3099" s="1">
        <v>43167</v>
      </c>
      <c r="B3099" s="2">
        <v>0.45833333333333331</v>
      </c>
      <c r="C3099">
        <v>-2</v>
      </c>
      <c r="D3099">
        <v>2340</v>
      </c>
      <c r="E3099">
        <v>-2</v>
      </c>
      <c r="G3099" s="59">
        <f t="shared" si="52"/>
        <v>24973</v>
      </c>
      <c r="I3099" s="3">
        <f t="shared" si="53"/>
        <v>2</v>
      </c>
      <c r="J3099" s="72">
        <v>2328</v>
      </c>
      <c r="K3099" s="72">
        <v>2327</v>
      </c>
      <c r="L3099" s="72">
        <v>2339</v>
      </c>
      <c r="M3099" s="72">
        <v>-1</v>
      </c>
      <c r="N3099" s="3"/>
    </row>
    <row r="3100" spans="1:14">
      <c r="A3100" s="1">
        <v>43168</v>
      </c>
      <c r="B3100" s="2">
        <v>0.58333333333333337</v>
      </c>
      <c r="C3100">
        <v>2</v>
      </c>
      <c r="D3100">
        <v>2322</v>
      </c>
      <c r="E3100">
        <v>4</v>
      </c>
      <c r="F3100">
        <v>36</v>
      </c>
      <c r="G3100" s="59">
        <f t="shared" si="52"/>
        <v>25009</v>
      </c>
      <c r="I3100" s="3">
        <f t="shared" si="53"/>
        <v>4</v>
      </c>
      <c r="J3100" s="3">
        <v>2328</v>
      </c>
      <c r="K3100" s="3">
        <v>2322</v>
      </c>
      <c r="L3100" s="3">
        <v>2347</v>
      </c>
    </row>
    <row r="3101" spans="1:14">
      <c r="A3101" s="1">
        <v>43172</v>
      </c>
      <c r="B3101" s="2">
        <v>0.41666666666666669</v>
      </c>
      <c r="C3101">
        <v>-1</v>
      </c>
      <c r="D3101">
        <v>2376</v>
      </c>
      <c r="E3101">
        <v>-3</v>
      </c>
      <c r="F3101">
        <v>108</v>
      </c>
      <c r="G3101" s="59">
        <f t="shared" si="52"/>
        <v>25117</v>
      </c>
      <c r="I3101" s="3">
        <f t="shared" si="53"/>
        <v>3</v>
      </c>
      <c r="J3101" s="3">
        <v>2374</v>
      </c>
      <c r="K3101" s="3">
        <v>2373</v>
      </c>
      <c r="L3101" s="3">
        <v>2382</v>
      </c>
    </row>
    <row r="3102" spans="1:14">
      <c r="A3102" s="1">
        <v>43174</v>
      </c>
      <c r="B3102" s="2">
        <v>0.375</v>
      </c>
      <c r="C3102">
        <v>1</v>
      </c>
      <c r="D3102">
        <v>2346</v>
      </c>
      <c r="E3102">
        <v>2</v>
      </c>
      <c r="F3102">
        <v>30</v>
      </c>
      <c r="G3102" s="59">
        <f t="shared" si="52"/>
        <v>25147</v>
      </c>
      <c r="I3102" s="3">
        <f t="shared" si="53"/>
        <v>2</v>
      </c>
      <c r="J3102" s="3">
        <v>2346</v>
      </c>
      <c r="K3102" s="3">
        <v>2341</v>
      </c>
      <c r="L3102" s="3">
        <v>2350</v>
      </c>
    </row>
    <row r="3103" spans="1:14">
      <c r="A3103" s="1">
        <v>43174</v>
      </c>
      <c r="B3103" s="2">
        <v>0.54166666666666663</v>
      </c>
      <c r="C3103">
        <v>-2</v>
      </c>
      <c r="D3103">
        <v>2342</v>
      </c>
      <c r="E3103">
        <v>-3</v>
      </c>
      <c r="F3103">
        <v>-4</v>
      </c>
      <c r="G3103" s="59">
        <f t="shared" si="52"/>
        <v>25143</v>
      </c>
      <c r="I3103" s="3">
        <f t="shared" si="53"/>
        <v>3</v>
      </c>
      <c r="J3103" s="3">
        <v>2340</v>
      </c>
      <c r="K3103" s="3">
        <v>2321</v>
      </c>
      <c r="L3103" s="3">
        <v>2342</v>
      </c>
    </row>
    <row r="3104" spans="1:14">
      <c r="A3104" s="1">
        <v>43178</v>
      </c>
      <c r="B3104" s="2">
        <v>0.66666666666666663</v>
      </c>
      <c r="C3104">
        <v>1</v>
      </c>
      <c r="D3104">
        <v>2266</v>
      </c>
      <c r="E3104">
        <v>3</v>
      </c>
      <c r="F3104">
        <v>152</v>
      </c>
      <c r="G3104" s="59">
        <f t="shared" si="52"/>
        <v>25295</v>
      </c>
      <c r="I3104" s="3">
        <f t="shared" si="53"/>
        <v>3</v>
      </c>
      <c r="J3104" s="74">
        <v>2263</v>
      </c>
      <c r="K3104" s="74">
        <v>2249</v>
      </c>
      <c r="L3104" s="74">
        <v>2269</v>
      </c>
      <c r="M3104" s="74">
        <v>3</v>
      </c>
    </row>
    <row r="3105" spans="1:14">
      <c r="A3105" s="1">
        <v>43178</v>
      </c>
      <c r="B3105" s="2">
        <v>0.70833333333333337</v>
      </c>
      <c r="C3105">
        <v>-2</v>
      </c>
      <c r="D3105">
        <v>2258</v>
      </c>
      <c r="E3105">
        <v>-3</v>
      </c>
      <c r="F3105">
        <v>-8</v>
      </c>
      <c r="G3105" s="59">
        <f t="shared" si="52"/>
        <v>25287</v>
      </c>
      <c r="I3105" s="3">
        <f t="shared" si="53"/>
        <v>3</v>
      </c>
      <c r="J3105" s="3">
        <v>2250</v>
      </c>
      <c r="K3105" s="3">
        <v>2253</v>
      </c>
      <c r="L3105" s="3">
        <v>2258</v>
      </c>
    </row>
    <row r="3106" spans="1:14">
      <c r="A3106" s="1">
        <v>43179</v>
      </c>
      <c r="B3106" s="2">
        <v>0.375</v>
      </c>
      <c r="C3106">
        <v>1</v>
      </c>
      <c r="D3106">
        <v>2255</v>
      </c>
      <c r="E3106">
        <v>3</v>
      </c>
      <c r="F3106">
        <v>6</v>
      </c>
      <c r="G3106" s="59">
        <f t="shared" si="52"/>
        <v>25293</v>
      </c>
      <c r="I3106" s="3">
        <f t="shared" si="53"/>
        <v>3</v>
      </c>
      <c r="J3106" s="74">
        <v>2254</v>
      </c>
      <c r="K3106" s="74">
        <v>2238</v>
      </c>
      <c r="L3106" s="74">
        <v>2258</v>
      </c>
      <c r="M3106" s="74">
        <v>1</v>
      </c>
    </row>
    <row r="3107" spans="1:14">
      <c r="A3107" s="1">
        <v>43179</v>
      </c>
      <c r="B3107" s="2">
        <v>0.41666666666666669</v>
      </c>
      <c r="C3107">
        <v>-2</v>
      </c>
      <c r="D3107">
        <v>2249</v>
      </c>
      <c r="E3107">
        <v>-3</v>
      </c>
      <c r="F3107">
        <v>-6</v>
      </c>
      <c r="G3107" s="59">
        <f t="shared" si="52"/>
        <v>25287</v>
      </c>
      <c r="I3107" s="3">
        <f t="shared" si="53"/>
        <v>3</v>
      </c>
      <c r="J3107" s="3">
        <v>2247</v>
      </c>
      <c r="K3107" s="3">
        <v>2240</v>
      </c>
      <c r="L3107" s="3">
        <v>2256</v>
      </c>
      <c r="M3107" s="3"/>
    </row>
    <row r="3108" spans="1:14">
      <c r="A3108" s="1">
        <v>43179</v>
      </c>
      <c r="B3108" s="2">
        <v>0.45833333333333331</v>
      </c>
      <c r="C3108">
        <v>1</v>
      </c>
      <c r="D3108">
        <v>2249</v>
      </c>
      <c r="E3108">
        <v>3</v>
      </c>
      <c r="F3108">
        <v>0</v>
      </c>
      <c r="G3108" s="59">
        <f t="shared" si="52"/>
        <v>25287</v>
      </c>
      <c r="I3108" s="3">
        <f t="shared" si="53"/>
        <v>3</v>
      </c>
      <c r="J3108" s="72">
        <v>2253</v>
      </c>
      <c r="K3108" s="72">
        <v>2252</v>
      </c>
      <c r="L3108" s="72">
        <v>2285</v>
      </c>
      <c r="M3108" s="72">
        <v>-3</v>
      </c>
    </row>
    <row r="3109" spans="1:14">
      <c r="A3109" s="1">
        <v>43181</v>
      </c>
      <c r="B3109" s="2">
        <v>0.54166666666666663</v>
      </c>
      <c r="C3109">
        <v>-2</v>
      </c>
      <c r="D3109">
        <v>2300</v>
      </c>
      <c r="E3109">
        <v>-3</v>
      </c>
      <c r="F3109">
        <v>51</v>
      </c>
      <c r="G3109" s="59">
        <f t="shared" si="52"/>
        <v>25338</v>
      </c>
      <c r="I3109" s="3">
        <f t="shared" si="53"/>
        <v>3</v>
      </c>
      <c r="J3109" s="72">
        <v>2295</v>
      </c>
      <c r="K3109" s="72">
        <v>2264</v>
      </c>
      <c r="L3109" s="72">
        <v>2297</v>
      </c>
      <c r="M3109" s="72">
        <v>-3</v>
      </c>
    </row>
    <row r="3110" spans="1:14">
      <c r="A3110" s="1">
        <v>43182</v>
      </c>
      <c r="B3110" s="2">
        <v>0.58333333333333337</v>
      </c>
      <c r="C3110">
        <v>1</v>
      </c>
      <c r="D3110">
        <v>2256</v>
      </c>
      <c r="E3110">
        <v>3</v>
      </c>
      <c r="F3110">
        <v>88</v>
      </c>
      <c r="G3110" s="59">
        <f t="shared" si="52"/>
        <v>25426</v>
      </c>
      <c r="I3110" s="3">
        <f t="shared" si="53"/>
        <v>3</v>
      </c>
      <c r="J3110" s="74">
        <v>2251</v>
      </c>
      <c r="K3110" s="74">
        <v>2251</v>
      </c>
      <c r="L3110" s="74">
        <v>2264</v>
      </c>
      <c r="M3110" s="74">
        <v>5</v>
      </c>
    </row>
    <row r="3111" spans="1:14">
      <c r="A3111" s="1">
        <v>43185</v>
      </c>
      <c r="B3111" s="2">
        <v>0.5</v>
      </c>
      <c r="C3111">
        <v>-2</v>
      </c>
      <c r="D3111">
        <v>2247</v>
      </c>
      <c r="E3111">
        <v>-3</v>
      </c>
      <c r="F3111">
        <v>-9</v>
      </c>
      <c r="G3111" s="59">
        <f t="shared" si="52"/>
        <v>25417</v>
      </c>
      <c r="I3111" s="3">
        <f t="shared" si="53"/>
        <v>3</v>
      </c>
      <c r="J3111" s="3">
        <v>2250</v>
      </c>
      <c r="K3111" s="3">
        <v>2246</v>
      </c>
      <c r="L3111" s="3">
        <v>2254</v>
      </c>
      <c r="M3111" s="3"/>
    </row>
    <row r="3112" spans="1:14">
      <c r="A3112" s="1">
        <v>43185</v>
      </c>
      <c r="B3112" s="2">
        <v>0.58333333333333337</v>
      </c>
      <c r="C3112">
        <v>1</v>
      </c>
      <c r="D3112">
        <v>2250</v>
      </c>
      <c r="E3112">
        <v>3</v>
      </c>
      <c r="F3112">
        <v>-6</v>
      </c>
      <c r="G3112" s="59">
        <f t="shared" si="52"/>
        <v>25411</v>
      </c>
      <c r="I3112" s="3">
        <f t="shared" si="53"/>
        <v>3</v>
      </c>
      <c r="J3112" s="74">
        <v>2247</v>
      </c>
      <c r="K3112" s="74">
        <v>2242</v>
      </c>
      <c r="L3112" s="74">
        <v>2261</v>
      </c>
      <c r="M3112" s="74">
        <v>3</v>
      </c>
    </row>
    <row r="3113" spans="1:14">
      <c r="A3113" s="1">
        <v>43185</v>
      </c>
      <c r="B3113" s="2">
        <v>0.70833333333333337</v>
      </c>
      <c r="C3113">
        <v>-2</v>
      </c>
      <c r="D3113">
        <v>2247</v>
      </c>
      <c r="E3113">
        <v>-3</v>
      </c>
      <c r="F3113">
        <v>-3</v>
      </c>
      <c r="G3113" s="59">
        <f t="shared" si="52"/>
        <v>25408</v>
      </c>
      <c r="I3113" s="3">
        <f t="shared" si="53"/>
        <v>3</v>
      </c>
      <c r="J3113" s="72">
        <v>2239</v>
      </c>
      <c r="K3113" s="72">
        <v>2239</v>
      </c>
      <c r="L3113" s="72">
        <v>2239</v>
      </c>
      <c r="M3113" s="72">
        <v>-8</v>
      </c>
      <c r="N3113" s="86" t="s">
        <v>89</v>
      </c>
    </row>
    <row r="3114" spans="1:14">
      <c r="A3114" s="1">
        <v>43186</v>
      </c>
      <c r="B3114" s="2">
        <v>0.375</v>
      </c>
      <c r="C3114">
        <v>0</v>
      </c>
      <c r="D3114">
        <v>2276</v>
      </c>
      <c r="E3114">
        <v>2</v>
      </c>
      <c r="F3114">
        <v>-58</v>
      </c>
      <c r="G3114" s="59">
        <f t="shared" si="52"/>
        <v>25350</v>
      </c>
      <c r="I3114" s="3">
        <f t="shared" si="53"/>
        <v>2</v>
      </c>
      <c r="J3114" s="3">
        <v>2278</v>
      </c>
      <c r="K3114" s="3">
        <v>2268</v>
      </c>
      <c r="L3114" s="3">
        <v>2286</v>
      </c>
      <c r="M3114" s="3"/>
      <c r="N3114" t="s">
        <v>16</v>
      </c>
    </row>
    <row r="3115" spans="1:14">
      <c r="A3115" s="1">
        <v>43186</v>
      </c>
      <c r="B3115" s="2">
        <v>0.375</v>
      </c>
      <c r="C3115">
        <v>2</v>
      </c>
      <c r="D3115">
        <v>2276</v>
      </c>
      <c r="E3115">
        <v>2</v>
      </c>
      <c r="G3115" s="59">
        <f t="shared" si="52"/>
        <v>25350</v>
      </c>
      <c r="I3115" s="3">
        <f t="shared" si="53"/>
        <v>2</v>
      </c>
      <c r="J3115" s="3">
        <v>2278</v>
      </c>
      <c r="K3115" s="3">
        <v>2268</v>
      </c>
      <c r="L3115" s="3">
        <v>2286</v>
      </c>
      <c r="M3115" s="3"/>
    </row>
    <row r="3116" spans="1:14">
      <c r="A3116" s="69">
        <v>43186</v>
      </c>
      <c r="B3116" s="70">
        <v>0.625</v>
      </c>
      <c r="C3116" s="71">
        <v>-1</v>
      </c>
      <c r="D3116" s="71">
        <v>2269</v>
      </c>
      <c r="E3116" s="71">
        <v>-3</v>
      </c>
      <c r="F3116" s="71">
        <v>-14</v>
      </c>
      <c r="G3116" s="91">
        <f t="shared" si="52"/>
        <v>25336</v>
      </c>
      <c r="H3116" s="71">
        <f>SUM(F3090:F3116)</f>
        <v>396</v>
      </c>
      <c r="I3116" s="3">
        <f t="shared" si="53"/>
        <v>3</v>
      </c>
      <c r="J3116" s="72">
        <v>2265</v>
      </c>
      <c r="K3116" s="72">
        <v>2258</v>
      </c>
      <c r="L3116" s="72">
        <v>2268</v>
      </c>
      <c r="M3116" s="72">
        <v>-1</v>
      </c>
    </row>
    <row r="3117" spans="1:14">
      <c r="A3117" s="1">
        <v>43193</v>
      </c>
      <c r="B3117" s="68">
        <v>0.375</v>
      </c>
      <c r="C3117" s="3">
        <v>-2</v>
      </c>
      <c r="D3117" s="59">
        <v>2208</v>
      </c>
      <c r="E3117" s="3">
        <v>-1</v>
      </c>
      <c r="F3117" s="3"/>
      <c r="G3117" s="59">
        <f t="shared" si="52"/>
        <v>25336</v>
      </c>
      <c r="I3117" s="3">
        <f t="shared" si="53"/>
        <v>1</v>
      </c>
      <c r="J3117" s="3">
        <v>2208</v>
      </c>
      <c r="K3117" s="3">
        <v>2208</v>
      </c>
      <c r="L3117" s="3">
        <v>2224</v>
      </c>
    </row>
    <row r="3118" spans="1:14">
      <c r="A3118" s="1">
        <v>43193</v>
      </c>
      <c r="B3118" s="2">
        <v>0.41666666666666669</v>
      </c>
      <c r="C3118">
        <v>1</v>
      </c>
      <c r="D3118">
        <v>2213</v>
      </c>
      <c r="E3118">
        <v>3</v>
      </c>
      <c r="F3118">
        <v>51</v>
      </c>
      <c r="G3118" s="59">
        <f t="shared" si="52"/>
        <v>25387</v>
      </c>
      <c r="I3118" s="3">
        <f t="shared" si="53"/>
        <v>3</v>
      </c>
      <c r="J3118" s="3">
        <v>2213</v>
      </c>
      <c r="K3118" s="3">
        <v>2198</v>
      </c>
      <c r="L3118" s="3">
        <v>2216</v>
      </c>
    </row>
    <row r="3119" spans="1:14">
      <c r="A3119" s="1">
        <v>43193</v>
      </c>
      <c r="B3119" s="2">
        <v>0.45833333333333331</v>
      </c>
      <c r="C3119">
        <v>-2</v>
      </c>
      <c r="D3119">
        <v>2209</v>
      </c>
      <c r="E3119">
        <v>-3</v>
      </c>
      <c r="F3119">
        <v>-4</v>
      </c>
      <c r="G3119" s="59">
        <f t="shared" si="52"/>
        <v>25383</v>
      </c>
      <c r="I3119" s="3">
        <f t="shared" si="53"/>
        <v>3</v>
      </c>
      <c r="J3119" s="3">
        <v>2209</v>
      </c>
      <c r="K3119" s="3">
        <v>2209</v>
      </c>
      <c r="L3119" s="3">
        <v>2219</v>
      </c>
    </row>
    <row r="3120" spans="1:14">
      <c r="A3120" s="1">
        <v>43193</v>
      </c>
      <c r="B3120" s="2">
        <v>0.5</v>
      </c>
      <c r="C3120">
        <v>1</v>
      </c>
      <c r="D3120">
        <v>2213</v>
      </c>
      <c r="E3120">
        <v>3</v>
      </c>
      <c r="F3120">
        <v>-8</v>
      </c>
      <c r="G3120" s="59">
        <f t="shared" si="52"/>
        <v>25375</v>
      </c>
      <c r="I3120" s="3">
        <f t="shared" si="53"/>
        <v>3</v>
      </c>
      <c r="J3120" s="72">
        <v>2215</v>
      </c>
      <c r="K3120" s="72">
        <v>2215</v>
      </c>
      <c r="L3120" s="72">
        <v>2244</v>
      </c>
      <c r="M3120" s="72">
        <v>-2</v>
      </c>
    </row>
    <row r="3121" spans="1:14">
      <c r="A3121" s="1">
        <v>43194</v>
      </c>
      <c r="B3121" s="2">
        <v>0.41666666666666669</v>
      </c>
      <c r="C3121">
        <v>-2</v>
      </c>
      <c r="D3121">
        <v>2228</v>
      </c>
      <c r="E3121">
        <v>-3</v>
      </c>
      <c r="F3121">
        <v>15</v>
      </c>
      <c r="G3121" s="59">
        <f t="shared" si="52"/>
        <v>25390</v>
      </c>
      <c r="I3121" s="3">
        <f t="shared" si="53"/>
        <v>3</v>
      </c>
      <c r="J3121" s="72">
        <v>2223</v>
      </c>
      <c r="K3121" s="72">
        <v>2201</v>
      </c>
      <c r="L3121" s="72">
        <v>2223</v>
      </c>
      <c r="M3121" s="72">
        <v>-5</v>
      </c>
      <c r="N3121" s="86" t="s">
        <v>89</v>
      </c>
    </row>
    <row r="3122" spans="1:14">
      <c r="A3122" s="1">
        <v>43195</v>
      </c>
      <c r="B3122" s="2">
        <v>0.375</v>
      </c>
      <c r="C3122">
        <v>0</v>
      </c>
      <c r="D3122">
        <v>2236</v>
      </c>
      <c r="E3122">
        <v>2</v>
      </c>
      <c r="F3122">
        <v>-16</v>
      </c>
      <c r="G3122" s="59">
        <f t="shared" si="52"/>
        <v>25374</v>
      </c>
      <c r="I3122" s="3">
        <f t="shared" si="53"/>
        <v>2</v>
      </c>
      <c r="J3122" s="3">
        <v>2235</v>
      </c>
      <c r="K3122" s="3">
        <v>2230</v>
      </c>
      <c r="L3122" s="3">
        <v>2239</v>
      </c>
      <c r="M3122" s="3"/>
      <c r="N3122" s="3" t="s">
        <v>16</v>
      </c>
    </row>
    <row r="3123" spans="1:14">
      <c r="A3123" s="1">
        <v>43195</v>
      </c>
      <c r="B3123" s="2">
        <v>0.375</v>
      </c>
      <c r="C3123">
        <v>2</v>
      </c>
      <c r="D3123">
        <v>2236</v>
      </c>
      <c r="E3123">
        <v>2</v>
      </c>
      <c r="G3123" s="59">
        <f t="shared" si="52"/>
        <v>25374</v>
      </c>
      <c r="I3123" s="3">
        <f t="shared" si="53"/>
        <v>2</v>
      </c>
      <c r="J3123" s="3">
        <v>2235</v>
      </c>
      <c r="K3123" s="3">
        <v>2230</v>
      </c>
      <c r="L3123" s="3">
        <v>2239</v>
      </c>
      <c r="M3123" s="3"/>
      <c r="N3123" s="3"/>
    </row>
    <row r="3124" spans="1:14">
      <c r="A3124" s="1">
        <v>43196</v>
      </c>
      <c r="B3124" s="2">
        <v>0.375</v>
      </c>
      <c r="C3124">
        <v>-2</v>
      </c>
      <c r="D3124">
        <v>2237</v>
      </c>
      <c r="E3124">
        <v>-4</v>
      </c>
      <c r="F3124">
        <v>2</v>
      </c>
      <c r="G3124" s="59">
        <f t="shared" si="52"/>
        <v>25376</v>
      </c>
      <c r="I3124" s="3">
        <f t="shared" si="53"/>
        <v>4</v>
      </c>
      <c r="J3124" s="3">
        <v>2236</v>
      </c>
      <c r="K3124" s="3">
        <v>2232</v>
      </c>
      <c r="L3124" s="3">
        <v>2242</v>
      </c>
    </row>
    <row r="3125" spans="1:14">
      <c r="A3125" s="1">
        <v>43196</v>
      </c>
      <c r="B3125" s="2">
        <v>0.54166666666666663</v>
      </c>
      <c r="C3125">
        <v>2</v>
      </c>
      <c r="D3125">
        <v>2246</v>
      </c>
      <c r="E3125">
        <v>4</v>
      </c>
      <c r="F3125">
        <v>-18</v>
      </c>
      <c r="G3125" s="59">
        <f t="shared" si="52"/>
        <v>25358</v>
      </c>
      <c r="I3125" s="3">
        <f t="shared" si="53"/>
        <v>4</v>
      </c>
      <c r="J3125" s="3">
        <v>2246</v>
      </c>
      <c r="K3125" s="3">
        <v>2240</v>
      </c>
      <c r="L3125" s="3">
        <v>2247</v>
      </c>
      <c r="M3125" s="3"/>
    </row>
    <row r="3126" spans="1:14">
      <c r="A3126" s="1">
        <v>43196</v>
      </c>
      <c r="B3126" s="2">
        <v>0.625</v>
      </c>
      <c r="C3126">
        <v>-1</v>
      </c>
      <c r="D3126">
        <v>2243</v>
      </c>
      <c r="E3126">
        <v>-3</v>
      </c>
      <c r="F3126">
        <v>-6</v>
      </c>
      <c r="G3126" s="59">
        <f t="shared" si="52"/>
        <v>25352</v>
      </c>
      <c r="I3126" s="3">
        <f t="shared" si="53"/>
        <v>3</v>
      </c>
      <c r="J3126" s="74">
        <v>2246</v>
      </c>
      <c r="K3126" s="74">
        <v>2246</v>
      </c>
      <c r="L3126" s="74">
        <v>2273</v>
      </c>
      <c r="M3126" s="74">
        <v>3</v>
      </c>
    </row>
    <row r="3127" spans="1:14">
      <c r="A3127" s="1">
        <v>43196</v>
      </c>
      <c r="B3127" s="2">
        <v>0.66666666666666663</v>
      </c>
      <c r="C3127">
        <v>0</v>
      </c>
      <c r="D3127">
        <v>2259</v>
      </c>
      <c r="E3127">
        <v>1</v>
      </c>
      <c r="F3127">
        <v>-16</v>
      </c>
      <c r="G3127" s="59">
        <f t="shared" si="52"/>
        <v>25336</v>
      </c>
      <c r="I3127" s="3">
        <f t="shared" si="53"/>
        <v>1</v>
      </c>
      <c r="J3127" s="3">
        <v>2269</v>
      </c>
      <c r="K3127" s="3">
        <v>2256</v>
      </c>
      <c r="L3127" s="3">
        <v>2270</v>
      </c>
      <c r="M3127" s="3"/>
      <c r="N3127" t="s">
        <v>16</v>
      </c>
    </row>
    <row r="3128" spans="1:14">
      <c r="A3128" s="1">
        <v>43196</v>
      </c>
      <c r="B3128" s="2">
        <v>0.66666666666666663</v>
      </c>
      <c r="C3128">
        <v>2</v>
      </c>
      <c r="D3128">
        <v>2259</v>
      </c>
      <c r="E3128">
        <v>2</v>
      </c>
      <c r="G3128" s="59">
        <f t="shared" si="52"/>
        <v>25336</v>
      </c>
      <c r="I3128" s="3">
        <f t="shared" si="53"/>
        <v>2</v>
      </c>
      <c r="J3128" s="3">
        <v>2269</v>
      </c>
      <c r="K3128" s="3">
        <v>2256</v>
      </c>
      <c r="L3128" s="3">
        <v>2270</v>
      </c>
      <c r="M3128" s="3"/>
    </row>
    <row r="3129" spans="1:14">
      <c r="A3129" s="1">
        <v>43199</v>
      </c>
      <c r="B3129" s="2">
        <v>0.625</v>
      </c>
      <c r="C3129">
        <v>-2</v>
      </c>
      <c r="D3129">
        <v>2263</v>
      </c>
      <c r="E3129">
        <v>-4</v>
      </c>
      <c r="F3129">
        <v>8</v>
      </c>
      <c r="G3129" s="59">
        <f t="shared" si="52"/>
        <v>25344</v>
      </c>
      <c r="I3129" s="3">
        <f t="shared" si="53"/>
        <v>4</v>
      </c>
      <c r="J3129" s="72">
        <v>2256</v>
      </c>
      <c r="K3129" s="72">
        <v>2247</v>
      </c>
      <c r="L3129" s="72">
        <v>2260</v>
      </c>
      <c r="M3129" s="72">
        <v>-3</v>
      </c>
    </row>
    <row r="3130" spans="1:14">
      <c r="A3130" s="1">
        <v>43200</v>
      </c>
      <c r="B3130" s="2">
        <v>0.375</v>
      </c>
      <c r="C3130">
        <v>2</v>
      </c>
      <c r="D3130">
        <v>2280</v>
      </c>
      <c r="E3130">
        <v>4</v>
      </c>
      <c r="F3130">
        <v>-34</v>
      </c>
      <c r="G3130" s="59">
        <f t="shared" si="52"/>
        <v>25310</v>
      </c>
      <c r="I3130" s="3">
        <f t="shared" si="53"/>
        <v>4</v>
      </c>
      <c r="J3130" s="74">
        <v>2279</v>
      </c>
      <c r="K3130" s="74">
        <v>2268</v>
      </c>
      <c r="L3130" s="74">
        <v>2281</v>
      </c>
      <c r="M3130" s="74">
        <v>1</v>
      </c>
    </row>
    <row r="3131" spans="1:14">
      <c r="A3131" s="1">
        <v>43200</v>
      </c>
      <c r="B3131" s="2">
        <v>0.66666666666666663</v>
      </c>
      <c r="C3131">
        <v>-1</v>
      </c>
      <c r="D3131">
        <v>2267</v>
      </c>
      <c r="E3131">
        <v>-3</v>
      </c>
      <c r="F3131">
        <v>-26</v>
      </c>
      <c r="G3131" s="59">
        <f t="shared" si="52"/>
        <v>25284</v>
      </c>
      <c r="I3131" s="3">
        <f t="shared" si="53"/>
        <v>3</v>
      </c>
      <c r="J3131" s="3">
        <v>2264</v>
      </c>
      <c r="K3131" s="3">
        <v>2264</v>
      </c>
      <c r="L3131" s="3">
        <v>2276</v>
      </c>
    </row>
    <row r="3132" spans="1:14">
      <c r="A3132" s="1">
        <v>43200</v>
      </c>
      <c r="B3132" s="2">
        <v>0.75</v>
      </c>
      <c r="C3132">
        <v>2</v>
      </c>
      <c r="D3132">
        <v>2277</v>
      </c>
      <c r="E3132">
        <v>3</v>
      </c>
      <c r="F3132">
        <v>-10</v>
      </c>
      <c r="G3132" s="59">
        <f t="shared" si="52"/>
        <v>25274</v>
      </c>
      <c r="I3132" s="3">
        <f t="shared" si="53"/>
        <v>3</v>
      </c>
      <c r="J3132" s="3">
        <v>2277</v>
      </c>
      <c r="K3132" s="3">
        <v>2271</v>
      </c>
      <c r="L3132" s="3">
        <v>2275</v>
      </c>
      <c r="M3132" s="3"/>
    </row>
    <row r="3133" spans="1:14">
      <c r="A3133" s="1">
        <v>43201</v>
      </c>
      <c r="B3133" s="2">
        <v>0.54166666666666663</v>
      </c>
      <c r="C3133">
        <v>-1</v>
      </c>
      <c r="D3133">
        <v>2275</v>
      </c>
      <c r="E3133">
        <v>-3</v>
      </c>
      <c r="F3133">
        <v>-4</v>
      </c>
      <c r="G3133" s="59">
        <f t="shared" si="52"/>
        <v>25270</v>
      </c>
      <c r="I3133" s="3">
        <f t="shared" si="53"/>
        <v>3</v>
      </c>
      <c r="J3133" s="72">
        <v>2268</v>
      </c>
      <c r="K3133" s="72">
        <v>2251</v>
      </c>
      <c r="L3133" s="72">
        <v>2271</v>
      </c>
      <c r="M3133" s="72">
        <v>-4</v>
      </c>
    </row>
    <row r="3134" spans="1:14">
      <c r="A3134" s="1">
        <v>43202</v>
      </c>
      <c r="B3134" s="2">
        <v>0.41666666666666669</v>
      </c>
      <c r="C3134">
        <v>2</v>
      </c>
      <c r="D3134">
        <v>2275</v>
      </c>
      <c r="E3134">
        <v>3</v>
      </c>
      <c r="F3134">
        <v>0</v>
      </c>
      <c r="G3134" s="59">
        <f t="shared" si="52"/>
        <v>25270</v>
      </c>
      <c r="I3134" s="3">
        <f t="shared" si="53"/>
        <v>3</v>
      </c>
      <c r="J3134" s="3">
        <v>2285</v>
      </c>
      <c r="K3134" s="3">
        <v>2270</v>
      </c>
      <c r="L3134" s="3">
        <v>2288</v>
      </c>
    </row>
    <row r="3135" spans="1:14">
      <c r="A3135" s="1">
        <v>43203</v>
      </c>
      <c r="B3135" s="2">
        <v>0.58333333333333337</v>
      </c>
      <c r="C3135">
        <v>-1</v>
      </c>
      <c r="D3135">
        <v>2315</v>
      </c>
      <c r="E3135">
        <v>-3</v>
      </c>
      <c r="F3135">
        <v>80</v>
      </c>
      <c r="G3135" s="59">
        <f t="shared" si="52"/>
        <v>25350</v>
      </c>
      <c r="I3135" s="3">
        <f t="shared" si="53"/>
        <v>3</v>
      </c>
      <c r="J3135" s="3">
        <v>2314</v>
      </c>
      <c r="K3135" s="3">
        <v>2313</v>
      </c>
      <c r="L3135" s="3">
        <v>2322</v>
      </c>
    </row>
    <row r="3136" spans="1:14">
      <c r="A3136" s="1">
        <v>43207</v>
      </c>
      <c r="B3136" s="2">
        <v>0.375</v>
      </c>
      <c r="C3136">
        <v>2</v>
      </c>
      <c r="D3136">
        <v>2309</v>
      </c>
      <c r="E3136">
        <v>3</v>
      </c>
      <c r="F3136">
        <v>6</v>
      </c>
      <c r="G3136" s="59">
        <f t="shared" si="52"/>
        <v>25356</v>
      </c>
      <c r="I3136" s="3">
        <f t="shared" si="53"/>
        <v>3</v>
      </c>
      <c r="J3136" s="3">
        <v>2309</v>
      </c>
      <c r="K3136" s="3">
        <v>2301</v>
      </c>
      <c r="L3136" s="3">
        <v>2310</v>
      </c>
      <c r="M3136" s="3"/>
    </row>
    <row r="3137" spans="1:14">
      <c r="A3137" s="1">
        <v>43207</v>
      </c>
      <c r="B3137" s="2">
        <v>0.41666666666666669</v>
      </c>
      <c r="C3137">
        <v>-1</v>
      </c>
      <c r="D3137">
        <v>2306</v>
      </c>
      <c r="E3137">
        <v>-3</v>
      </c>
      <c r="F3137">
        <v>-6</v>
      </c>
      <c r="G3137" s="59">
        <f t="shared" ref="G3137:G3200" si="54">G3136+F3137</f>
        <v>25350</v>
      </c>
      <c r="I3137" s="3">
        <f t="shared" si="53"/>
        <v>3</v>
      </c>
      <c r="J3137" s="72">
        <v>2303</v>
      </c>
      <c r="K3137" s="72">
        <v>2292</v>
      </c>
      <c r="L3137" s="72">
        <v>2303</v>
      </c>
      <c r="M3137" s="72">
        <v>-3</v>
      </c>
    </row>
    <row r="3138" spans="1:14">
      <c r="A3138" s="1">
        <v>43207</v>
      </c>
      <c r="B3138" s="2">
        <v>0.625</v>
      </c>
      <c r="C3138">
        <v>2</v>
      </c>
      <c r="D3138">
        <v>2302</v>
      </c>
      <c r="E3138">
        <v>3</v>
      </c>
      <c r="F3138">
        <v>4</v>
      </c>
      <c r="G3138" s="59">
        <f t="shared" si="54"/>
        <v>25354</v>
      </c>
      <c r="I3138" s="3">
        <f t="shared" si="53"/>
        <v>3</v>
      </c>
      <c r="J3138" s="3">
        <v>2303</v>
      </c>
      <c r="K3138" s="3">
        <v>2293</v>
      </c>
      <c r="L3138" s="3">
        <v>2307</v>
      </c>
    </row>
    <row r="3139" spans="1:14">
      <c r="A3139" s="1">
        <v>43207</v>
      </c>
      <c r="B3139" s="2">
        <v>0.66666666666666663</v>
      </c>
      <c r="C3139">
        <v>-1</v>
      </c>
      <c r="D3139">
        <v>2300</v>
      </c>
      <c r="E3139">
        <v>-3</v>
      </c>
      <c r="F3139">
        <v>-4</v>
      </c>
      <c r="G3139" s="59">
        <f t="shared" si="54"/>
        <v>25350</v>
      </c>
      <c r="I3139" s="3">
        <f t="shared" si="53"/>
        <v>3</v>
      </c>
      <c r="J3139" s="3">
        <v>2297</v>
      </c>
      <c r="K3139" s="3">
        <v>2298</v>
      </c>
      <c r="L3139" s="3">
        <v>2307</v>
      </c>
    </row>
    <row r="3140" spans="1:14">
      <c r="A3140" s="1">
        <v>43207</v>
      </c>
      <c r="B3140" s="2">
        <v>0.70833333333333337</v>
      </c>
      <c r="C3140">
        <v>2</v>
      </c>
      <c r="D3140">
        <v>2302</v>
      </c>
      <c r="E3140">
        <v>3</v>
      </c>
      <c r="F3140">
        <v>-2</v>
      </c>
      <c r="G3140" s="59">
        <f t="shared" si="54"/>
        <v>25348</v>
      </c>
      <c r="I3140" s="3">
        <f t="shared" ref="I3140:I3203" si="55">ABS(E3140)</f>
        <v>3</v>
      </c>
      <c r="J3140" s="72">
        <v>2306</v>
      </c>
      <c r="K3140" s="72">
        <v>2312</v>
      </c>
      <c r="L3140" s="72">
        <v>2317</v>
      </c>
      <c r="M3140" s="72">
        <v>-4</v>
      </c>
    </row>
    <row r="3141" spans="1:14">
      <c r="A3141" s="1">
        <v>43208</v>
      </c>
      <c r="B3141" s="2">
        <v>0.5</v>
      </c>
      <c r="C3141">
        <v>0</v>
      </c>
      <c r="D3141">
        <v>2300</v>
      </c>
      <c r="E3141">
        <v>-2</v>
      </c>
      <c r="F3141">
        <v>-4</v>
      </c>
      <c r="G3141" s="59">
        <f t="shared" si="54"/>
        <v>25344</v>
      </c>
      <c r="I3141" s="3">
        <f t="shared" si="55"/>
        <v>2</v>
      </c>
      <c r="J3141" s="3">
        <v>2295</v>
      </c>
      <c r="K3141" s="3">
        <v>2294</v>
      </c>
      <c r="L3141" s="3">
        <v>2305</v>
      </c>
      <c r="M3141" s="3"/>
      <c r="N3141" s="3" t="s">
        <v>16</v>
      </c>
    </row>
    <row r="3142" spans="1:14">
      <c r="A3142" s="1">
        <v>43208</v>
      </c>
      <c r="B3142" s="2">
        <v>0.5</v>
      </c>
      <c r="C3142">
        <v>-2</v>
      </c>
      <c r="D3142">
        <v>2300</v>
      </c>
      <c r="E3142">
        <v>-2</v>
      </c>
      <c r="G3142" s="59">
        <f t="shared" si="54"/>
        <v>25344</v>
      </c>
      <c r="I3142" s="3">
        <f t="shared" si="55"/>
        <v>2</v>
      </c>
      <c r="J3142" s="3">
        <v>2295</v>
      </c>
      <c r="K3142" s="3">
        <v>2294</v>
      </c>
      <c r="L3142" s="3">
        <v>2305</v>
      </c>
      <c r="M3142" s="3"/>
      <c r="N3142" s="3"/>
    </row>
    <row r="3143" spans="1:14">
      <c r="A3143" s="1">
        <v>43208</v>
      </c>
      <c r="B3143" s="2">
        <v>0.66666666666666663</v>
      </c>
      <c r="C3143">
        <v>1</v>
      </c>
      <c r="D3143">
        <v>2306</v>
      </c>
      <c r="E3143">
        <v>3</v>
      </c>
      <c r="F3143">
        <v>-12</v>
      </c>
      <c r="G3143" s="59">
        <f t="shared" si="54"/>
        <v>25332</v>
      </c>
      <c r="I3143" s="3">
        <f t="shared" si="55"/>
        <v>3</v>
      </c>
      <c r="J3143" s="3">
        <v>2305</v>
      </c>
      <c r="K3143" s="3">
        <v>2298</v>
      </c>
      <c r="L3143" s="3">
        <v>2312</v>
      </c>
    </row>
    <row r="3144" spans="1:14">
      <c r="A3144" s="1">
        <v>43209</v>
      </c>
      <c r="B3144" s="2">
        <v>0.625</v>
      </c>
      <c r="C3144">
        <v>-1</v>
      </c>
      <c r="D3144">
        <v>2323</v>
      </c>
      <c r="E3144">
        <v>-2</v>
      </c>
      <c r="F3144">
        <v>17</v>
      </c>
      <c r="G3144" s="59">
        <f t="shared" si="54"/>
        <v>25349</v>
      </c>
      <c r="I3144" s="3">
        <f t="shared" si="55"/>
        <v>2</v>
      </c>
      <c r="J3144" s="3">
        <v>2321</v>
      </c>
      <c r="K3144" s="3">
        <v>2317</v>
      </c>
      <c r="L3144" s="3">
        <v>2331</v>
      </c>
    </row>
    <row r="3145" spans="1:14">
      <c r="A3145" s="1">
        <v>43210</v>
      </c>
      <c r="B3145" s="2">
        <v>0.45833333333333331</v>
      </c>
      <c r="C3145">
        <v>2</v>
      </c>
      <c r="D3145">
        <v>2328</v>
      </c>
      <c r="E3145">
        <v>3</v>
      </c>
      <c r="F3145">
        <v>-5</v>
      </c>
      <c r="G3145" s="59">
        <f t="shared" si="54"/>
        <v>25344</v>
      </c>
      <c r="I3145" s="3">
        <f t="shared" si="55"/>
        <v>3</v>
      </c>
      <c r="J3145" s="3">
        <v>2329</v>
      </c>
      <c r="K3145" s="3">
        <v>2324</v>
      </c>
      <c r="L3145" s="3">
        <v>2334</v>
      </c>
    </row>
    <row r="3146" spans="1:14">
      <c r="A3146" s="1">
        <v>43210</v>
      </c>
      <c r="B3146" s="2">
        <v>0.58333333333333337</v>
      </c>
      <c r="C3146">
        <v>-1</v>
      </c>
      <c r="D3146">
        <v>2328</v>
      </c>
      <c r="E3146">
        <v>-3</v>
      </c>
      <c r="F3146">
        <v>0</v>
      </c>
      <c r="G3146" s="59">
        <f t="shared" si="54"/>
        <v>25344</v>
      </c>
      <c r="I3146" s="3">
        <f t="shared" si="55"/>
        <v>3</v>
      </c>
      <c r="J3146" s="3">
        <v>2326</v>
      </c>
      <c r="K3146" s="3">
        <v>2326</v>
      </c>
      <c r="L3146" s="3">
        <v>2331</v>
      </c>
    </row>
    <row r="3147" spans="1:14">
      <c r="A3147" s="1">
        <v>43213</v>
      </c>
      <c r="B3147" s="2">
        <v>0.58333333333333337</v>
      </c>
      <c r="C3147">
        <v>1</v>
      </c>
      <c r="D3147">
        <v>2306</v>
      </c>
      <c r="E3147">
        <v>2</v>
      </c>
      <c r="F3147">
        <v>22</v>
      </c>
      <c r="G3147" s="59">
        <f t="shared" si="54"/>
        <v>25366</v>
      </c>
      <c r="I3147" s="3">
        <f t="shared" si="55"/>
        <v>2</v>
      </c>
      <c r="J3147" s="74">
        <v>2305</v>
      </c>
      <c r="K3147" s="74">
        <v>2299</v>
      </c>
      <c r="L3147" s="74">
        <v>2306</v>
      </c>
      <c r="M3147" s="74">
        <v>1</v>
      </c>
    </row>
    <row r="3148" spans="1:14">
      <c r="A3148" s="1">
        <v>43213</v>
      </c>
      <c r="B3148" s="2">
        <v>0.625</v>
      </c>
      <c r="C3148">
        <v>-2</v>
      </c>
      <c r="D3148">
        <v>2304</v>
      </c>
      <c r="E3148">
        <v>-3</v>
      </c>
      <c r="F3148">
        <v>-2</v>
      </c>
      <c r="G3148" s="59">
        <f t="shared" si="54"/>
        <v>25364</v>
      </c>
      <c r="I3148" s="3">
        <f t="shared" si="55"/>
        <v>3</v>
      </c>
      <c r="J3148" s="3">
        <v>2305</v>
      </c>
      <c r="K3148" s="3">
        <v>2292</v>
      </c>
      <c r="L3148" s="3">
        <v>2307</v>
      </c>
    </row>
    <row r="3149" spans="1:14">
      <c r="A3149" s="1">
        <v>43214</v>
      </c>
      <c r="B3149" s="2">
        <v>0.41666666666666669</v>
      </c>
      <c r="C3149">
        <v>0</v>
      </c>
      <c r="D3149">
        <v>2309</v>
      </c>
      <c r="E3149">
        <v>2</v>
      </c>
      <c r="F3149">
        <v>-10</v>
      </c>
      <c r="G3149" s="59">
        <f t="shared" si="54"/>
        <v>25354</v>
      </c>
      <c r="I3149" s="3">
        <f t="shared" si="55"/>
        <v>2</v>
      </c>
      <c r="J3149" s="3">
        <v>2315</v>
      </c>
      <c r="K3149" s="3">
        <v>2304</v>
      </c>
      <c r="L3149" s="3">
        <v>2315</v>
      </c>
    </row>
    <row r="3150" spans="1:14">
      <c r="A3150" s="1">
        <v>43214</v>
      </c>
      <c r="B3150" s="2">
        <v>0.54166666666666663</v>
      </c>
      <c r="C3150">
        <v>2</v>
      </c>
      <c r="D3150">
        <v>2304</v>
      </c>
      <c r="E3150">
        <v>2</v>
      </c>
      <c r="G3150" s="59">
        <f t="shared" si="54"/>
        <v>25354</v>
      </c>
      <c r="I3150" s="3">
        <f t="shared" si="55"/>
        <v>2</v>
      </c>
      <c r="J3150" s="3">
        <v>2305</v>
      </c>
      <c r="K3150" s="3">
        <v>2297</v>
      </c>
      <c r="L3150" s="3">
        <v>2305</v>
      </c>
    </row>
    <row r="3151" spans="1:14">
      <c r="A3151" s="1">
        <v>43214</v>
      </c>
      <c r="B3151" s="2">
        <v>0.66666666666666663</v>
      </c>
      <c r="C3151">
        <v>0</v>
      </c>
      <c r="D3151">
        <v>2291</v>
      </c>
      <c r="E3151">
        <v>-2</v>
      </c>
      <c r="F3151">
        <v>-26</v>
      </c>
      <c r="G3151" s="59">
        <f t="shared" si="54"/>
        <v>25328</v>
      </c>
      <c r="I3151" s="3">
        <f t="shared" si="55"/>
        <v>2</v>
      </c>
      <c r="J3151" s="3">
        <v>2286</v>
      </c>
      <c r="K3151" s="3">
        <v>2270</v>
      </c>
      <c r="L3151" s="3">
        <v>2290</v>
      </c>
      <c r="N3151" t="s">
        <v>16</v>
      </c>
    </row>
    <row r="3152" spans="1:14">
      <c r="A3152" s="1">
        <v>43215</v>
      </c>
      <c r="B3152" s="2">
        <v>0.70833333333333337</v>
      </c>
      <c r="C3152">
        <v>1</v>
      </c>
      <c r="D3152">
        <v>2259</v>
      </c>
      <c r="E3152">
        <v>1</v>
      </c>
      <c r="G3152" s="59">
        <f t="shared" si="54"/>
        <v>25328</v>
      </c>
      <c r="I3152" s="3">
        <f t="shared" si="55"/>
        <v>1</v>
      </c>
      <c r="J3152" s="3">
        <v>2264</v>
      </c>
      <c r="K3152" s="3">
        <v>2258</v>
      </c>
      <c r="L3152" s="3">
        <v>2258</v>
      </c>
    </row>
    <row r="3153" spans="1:14">
      <c r="A3153" s="1">
        <v>43220</v>
      </c>
      <c r="B3153" s="2">
        <v>0.375</v>
      </c>
      <c r="C3153">
        <v>2</v>
      </c>
      <c r="D3153">
        <v>2286</v>
      </c>
      <c r="E3153">
        <v>1</v>
      </c>
      <c r="G3153" s="59">
        <f t="shared" si="54"/>
        <v>25328</v>
      </c>
      <c r="I3153" s="3">
        <f t="shared" si="55"/>
        <v>1</v>
      </c>
      <c r="J3153" s="3">
        <v>2287</v>
      </c>
      <c r="K3153" s="3">
        <v>2286</v>
      </c>
      <c r="L3153" s="3">
        <v>2301</v>
      </c>
    </row>
    <row r="3154" spans="1:14">
      <c r="A3154" s="1">
        <v>43220</v>
      </c>
      <c r="B3154" s="2">
        <v>0.58333333333333337</v>
      </c>
      <c r="C3154">
        <v>-1</v>
      </c>
      <c r="D3154">
        <v>2290</v>
      </c>
      <c r="E3154">
        <v>-3</v>
      </c>
      <c r="F3154">
        <v>35</v>
      </c>
      <c r="G3154" s="59">
        <f t="shared" si="54"/>
        <v>25363</v>
      </c>
      <c r="I3154" s="3">
        <f t="shared" si="55"/>
        <v>3</v>
      </c>
      <c r="J3154" s="74">
        <v>2291</v>
      </c>
      <c r="K3154" s="74">
        <v>2291</v>
      </c>
      <c r="L3154" s="74">
        <v>2295</v>
      </c>
      <c r="M3154" s="74">
        <v>1</v>
      </c>
    </row>
    <row r="3155" spans="1:14">
      <c r="A3155" s="69">
        <v>43220</v>
      </c>
      <c r="B3155" s="70">
        <v>0.625</v>
      </c>
      <c r="C3155" s="71">
        <v>2</v>
      </c>
      <c r="D3155" s="71">
        <v>2293</v>
      </c>
      <c r="E3155" s="71">
        <v>3</v>
      </c>
      <c r="F3155" s="71">
        <v>-3</v>
      </c>
      <c r="G3155" s="91">
        <f t="shared" si="54"/>
        <v>25360</v>
      </c>
      <c r="H3155" s="71">
        <f>SUM(F3117:F3155)</f>
        <v>24</v>
      </c>
      <c r="I3155" s="3">
        <f t="shared" si="55"/>
        <v>3</v>
      </c>
      <c r="J3155" s="3">
        <v>2294</v>
      </c>
      <c r="K3155" s="3">
        <v>2292</v>
      </c>
      <c r="L3155" s="3">
        <v>2298</v>
      </c>
      <c r="M3155" s="3"/>
    </row>
    <row r="3156" spans="1:14">
      <c r="A3156" s="1">
        <v>43222</v>
      </c>
      <c r="B3156" s="68">
        <v>0.54166666666666663</v>
      </c>
      <c r="C3156" s="3">
        <v>-1</v>
      </c>
      <c r="D3156" s="59">
        <v>2298</v>
      </c>
      <c r="E3156" s="3">
        <v>-3</v>
      </c>
      <c r="F3156" s="3">
        <v>10</v>
      </c>
      <c r="G3156" s="59">
        <f t="shared" si="54"/>
        <v>25370</v>
      </c>
      <c r="I3156" s="3">
        <f t="shared" si="55"/>
        <v>3</v>
      </c>
      <c r="J3156" s="3">
        <v>2297</v>
      </c>
      <c r="K3156" s="3">
        <v>2294</v>
      </c>
      <c r="L3156" s="3">
        <v>2299</v>
      </c>
    </row>
    <row r="3157" spans="1:14">
      <c r="A3157" s="1">
        <v>43228</v>
      </c>
      <c r="B3157" s="2">
        <v>0.5</v>
      </c>
      <c r="C3157">
        <v>1</v>
      </c>
      <c r="D3157">
        <v>2220</v>
      </c>
      <c r="E3157">
        <v>2</v>
      </c>
      <c r="F3157">
        <v>78</v>
      </c>
      <c r="G3157" s="59">
        <f t="shared" si="54"/>
        <v>25448</v>
      </c>
      <c r="I3157" s="3">
        <f t="shared" si="55"/>
        <v>2</v>
      </c>
      <c r="J3157" s="3">
        <v>2220</v>
      </c>
      <c r="K3157" s="3">
        <v>2214</v>
      </c>
      <c r="L3157" s="3">
        <v>2224</v>
      </c>
    </row>
    <row r="3158" spans="1:14">
      <c r="A3158" s="1">
        <v>43230</v>
      </c>
      <c r="B3158" s="2">
        <v>0.5</v>
      </c>
      <c r="C3158">
        <v>-1</v>
      </c>
      <c r="D3158">
        <v>2287</v>
      </c>
      <c r="E3158">
        <v>-2</v>
      </c>
      <c r="F3158">
        <v>67</v>
      </c>
      <c r="G3158" s="59">
        <f t="shared" si="54"/>
        <v>25515</v>
      </c>
      <c r="I3158" s="3">
        <f t="shared" si="55"/>
        <v>2</v>
      </c>
      <c r="J3158" s="74">
        <v>2289</v>
      </c>
      <c r="K3158" s="74">
        <v>2285</v>
      </c>
      <c r="L3158" s="74">
        <v>2291</v>
      </c>
      <c r="M3158" s="74">
        <v>2</v>
      </c>
    </row>
    <row r="3159" spans="1:14">
      <c r="A3159" s="1">
        <v>43230</v>
      </c>
      <c r="B3159" s="2">
        <v>0.66666666666666663</v>
      </c>
      <c r="C3159">
        <v>0</v>
      </c>
      <c r="D3159">
        <v>2300</v>
      </c>
      <c r="E3159">
        <v>1</v>
      </c>
      <c r="F3159">
        <v>-13</v>
      </c>
      <c r="G3159" s="59">
        <f t="shared" si="54"/>
        <v>25502</v>
      </c>
      <c r="I3159" s="3">
        <f t="shared" si="55"/>
        <v>1</v>
      </c>
      <c r="J3159" s="73">
        <v>2306</v>
      </c>
      <c r="K3159" s="73">
        <v>2302</v>
      </c>
      <c r="L3159" s="73">
        <v>2316</v>
      </c>
      <c r="M3159" s="73">
        <v>-2</v>
      </c>
      <c r="N3159" s="3" t="s">
        <v>16</v>
      </c>
    </row>
    <row r="3160" spans="1:14">
      <c r="A3160" s="1">
        <v>43230</v>
      </c>
      <c r="B3160" s="2">
        <v>0.66666666666666663</v>
      </c>
      <c r="C3160">
        <v>2</v>
      </c>
      <c r="D3160">
        <v>2300</v>
      </c>
      <c r="E3160">
        <v>2</v>
      </c>
      <c r="G3160" s="59">
        <f t="shared" si="54"/>
        <v>25502</v>
      </c>
      <c r="I3160" s="3">
        <f t="shared" si="55"/>
        <v>2</v>
      </c>
      <c r="J3160" s="72">
        <v>2306</v>
      </c>
      <c r="K3160" s="72">
        <v>2302</v>
      </c>
      <c r="L3160" s="72">
        <v>2316</v>
      </c>
      <c r="M3160" s="72">
        <v>-2</v>
      </c>
    </row>
    <row r="3161" spans="1:14">
      <c r="A3161" s="1">
        <v>43231</v>
      </c>
      <c r="B3161" s="2">
        <v>0.45833333333333331</v>
      </c>
      <c r="C3161">
        <v>-1</v>
      </c>
      <c r="D3161">
        <v>2307</v>
      </c>
      <c r="E3161">
        <v>-3</v>
      </c>
      <c r="F3161">
        <v>14</v>
      </c>
      <c r="G3161" s="59">
        <f t="shared" si="54"/>
        <v>25516</v>
      </c>
      <c r="I3161" s="3">
        <f t="shared" si="55"/>
        <v>3</v>
      </c>
      <c r="J3161" s="74">
        <v>2309</v>
      </c>
      <c r="K3161" s="74">
        <v>2307</v>
      </c>
      <c r="L3161" s="74">
        <v>2329</v>
      </c>
      <c r="M3161" s="74">
        <v>2</v>
      </c>
      <c r="N3161" s="3"/>
    </row>
    <row r="3162" spans="1:14">
      <c r="A3162" s="1">
        <v>43231</v>
      </c>
      <c r="B3162" s="2">
        <v>0.5</v>
      </c>
      <c r="C3162">
        <v>0</v>
      </c>
      <c r="D3162">
        <v>2316</v>
      </c>
      <c r="E3162">
        <v>1</v>
      </c>
      <c r="F3162">
        <v>-9</v>
      </c>
      <c r="G3162" s="59">
        <f t="shared" si="54"/>
        <v>25507</v>
      </c>
      <c r="I3162" s="3">
        <f t="shared" si="55"/>
        <v>1</v>
      </c>
      <c r="J3162" s="73">
        <v>2320</v>
      </c>
      <c r="K3162" s="73">
        <v>2320</v>
      </c>
      <c r="L3162" s="73">
        <v>2331</v>
      </c>
      <c r="M3162" s="73">
        <v>-4</v>
      </c>
      <c r="N3162" s="3" t="s">
        <v>16</v>
      </c>
    </row>
    <row r="3163" spans="1:14">
      <c r="A3163" s="1">
        <v>43231</v>
      </c>
      <c r="B3163" s="2">
        <v>0.5</v>
      </c>
      <c r="C3163">
        <v>2</v>
      </c>
      <c r="D3163">
        <v>2316</v>
      </c>
      <c r="E3163">
        <v>2</v>
      </c>
      <c r="G3163" s="59">
        <f t="shared" si="54"/>
        <v>25507</v>
      </c>
      <c r="I3163" s="3">
        <f t="shared" si="55"/>
        <v>2</v>
      </c>
      <c r="J3163" s="72">
        <v>2320</v>
      </c>
      <c r="K3163" s="72">
        <v>2320</v>
      </c>
      <c r="L3163" s="72">
        <v>2331</v>
      </c>
      <c r="M3163" s="72">
        <v>-4</v>
      </c>
      <c r="N3163" s="86" t="s">
        <v>89</v>
      </c>
    </row>
    <row r="3164" spans="1:14">
      <c r="A3164" s="1">
        <v>43231</v>
      </c>
      <c r="B3164" s="2">
        <v>0.625</v>
      </c>
      <c r="C3164">
        <v>-1</v>
      </c>
      <c r="D3164">
        <v>2318</v>
      </c>
      <c r="E3164">
        <v>-3</v>
      </c>
      <c r="F3164">
        <v>4</v>
      </c>
      <c r="G3164" s="59">
        <f t="shared" si="54"/>
        <v>25511</v>
      </c>
      <c r="I3164" s="3">
        <f t="shared" si="55"/>
        <v>3</v>
      </c>
      <c r="J3164" s="3">
        <v>2315</v>
      </c>
      <c r="K3164" s="3">
        <v>2315</v>
      </c>
      <c r="L3164" s="3">
        <v>2322</v>
      </c>
    </row>
    <row r="3165" spans="1:14">
      <c r="A3165" s="1">
        <v>43231</v>
      </c>
      <c r="B3165" s="2">
        <v>0.75</v>
      </c>
      <c r="C3165">
        <v>2</v>
      </c>
      <c r="D3165">
        <v>2331</v>
      </c>
      <c r="E3165">
        <v>3</v>
      </c>
      <c r="F3165">
        <v>-13</v>
      </c>
      <c r="G3165" s="59">
        <f t="shared" si="54"/>
        <v>25498</v>
      </c>
      <c r="I3165" s="3">
        <f t="shared" si="55"/>
        <v>3</v>
      </c>
      <c r="J3165" s="3">
        <v>2331</v>
      </c>
      <c r="K3165" s="3">
        <v>2331</v>
      </c>
      <c r="L3165" s="3">
        <v>2335</v>
      </c>
    </row>
    <row r="3166" spans="1:14">
      <c r="A3166" s="1">
        <v>43234</v>
      </c>
      <c r="B3166" s="2">
        <v>0.41666666666666669</v>
      </c>
      <c r="C3166">
        <v>-1</v>
      </c>
      <c r="D3166">
        <v>2330</v>
      </c>
      <c r="E3166">
        <v>-3</v>
      </c>
      <c r="F3166">
        <v>-2</v>
      </c>
      <c r="G3166" s="59">
        <f t="shared" si="54"/>
        <v>25496</v>
      </c>
      <c r="I3166" s="3">
        <f t="shared" si="55"/>
        <v>3</v>
      </c>
      <c r="J3166" s="3">
        <v>2325</v>
      </c>
      <c r="K3166" s="3">
        <v>2318</v>
      </c>
      <c r="L3166" s="3">
        <v>2328</v>
      </c>
    </row>
    <row r="3167" spans="1:14">
      <c r="A3167" s="1">
        <v>43236</v>
      </c>
      <c r="B3167" s="2">
        <v>0.58333333333333337</v>
      </c>
      <c r="C3167">
        <v>1</v>
      </c>
      <c r="D3167">
        <v>2271</v>
      </c>
      <c r="E3167">
        <v>2</v>
      </c>
      <c r="F3167">
        <v>59</v>
      </c>
      <c r="G3167" s="59">
        <f t="shared" si="54"/>
        <v>25555</v>
      </c>
      <c r="I3167" s="3">
        <f t="shared" si="55"/>
        <v>2</v>
      </c>
      <c r="J3167" s="3">
        <v>2271</v>
      </c>
      <c r="K3167" s="3">
        <v>2260</v>
      </c>
      <c r="L3167" s="3">
        <v>2271</v>
      </c>
    </row>
    <row r="3168" spans="1:14">
      <c r="A3168" s="1">
        <v>43236</v>
      </c>
      <c r="B3168" s="2">
        <v>0.625</v>
      </c>
      <c r="C3168">
        <v>-2</v>
      </c>
      <c r="D3168">
        <v>2266</v>
      </c>
      <c r="E3168">
        <v>-3</v>
      </c>
      <c r="F3168">
        <v>-5</v>
      </c>
      <c r="G3168" s="59">
        <f t="shared" si="54"/>
        <v>25550</v>
      </c>
      <c r="I3168" s="3">
        <f t="shared" si="55"/>
        <v>3</v>
      </c>
      <c r="J3168" s="3">
        <v>2260</v>
      </c>
      <c r="K3168" s="3">
        <v>2259</v>
      </c>
      <c r="L3168" s="3">
        <v>2278</v>
      </c>
    </row>
    <row r="3169" spans="1:14">
      <c r="A3169" s="1">
        <v>43236</v>
      </c>
      <c r="B3169" s="2">
        <v>0.66666666666666663</v>
      </c>
      <c r="C3169">
        <v>1</v>
      </c>
      <c r="D3169">
        <v>2269</v>
      </c>
      <c r="E3169">
        <v>3</v>
      </c>
      <c r="F3169">
        <v>-6</v>
      </c>
      <c r="G3169" s="59">
        <f t="shared" si="54"/>
        <v>25544</v>
      </c>
      <c r="I3169" s="3">
        <f t="shared" si="55"/>
        <v>3</v>
      </c>
      <c r="J3169" s="72">
        <v>2277</v>
      </c>
      <c r="K3169" s="72">
        <v>2271</v>
      </c>
      <c r="L3169" s="72">
        <v>2280</v>
      </c>
      <c r="M3169" s="72">
        <v>-2</v>
      </c>
    </row>
    <row r="3170" spans="1:14">
      <c r="A3170" s="1">
        <v>43237</v>
      </c>
      <c r="B3170" s="2">
        <v>0.45833333333333331</v>
      </c>
      <c r="C3170">
        <v>-2</v>
      </c>
      <c r="D3170">
        <v>2269</v>
      </c>
      <c r="E3170">
        <v>-3</v>
      </c>
      <c r="F3170">
        <v>0</v>
      </c>
      <c r="G3170" s="59">
        <f t="shared" si="54"/>
        <v>25544</v>
      </c>
      <c r="I3170" s="3">
        <f t="shared" si="55"/>
        <v>3</v>
      </c>
      <c r="J3170" s="72">
        <v>2268</v>
      </c>
      <c r="K3170" s="72">
        <v>2267</v>
      </c>
      <c r="L3170" s="72">
        <v>2281</v>
      </c>
      <c r="M3170" s="72">
        <v>-1</v>
      </c>
    </row>
    <row r="3171" spans="1:14">
      <c r="A3171" s="1">
        <v>43237</v>
      </c>
      <c r="B3171" s="2">
        <v>0.5</v>
      </c>
      <c r="C3171">
        <v>1</v>
      </c>
      <c r="D3171">
        <v>2274</v>
      </c>
      <c r="E3171">
        <v>3</v>
      </c>
      <c r="F3171">
        <v>-10</v>
      </c>
      <c r="G3171" s="59">
        <f t="shared" si="54"/>
        <v>25534</v>
      </c>
      <c r="I3171" s="3">
        <f t="shared" si="55"/>
        <v>3</v>
      </c>
      <c r="J3171" s="3">
        <v>2279</v>
      </c>
      <c r="K3171" s="3">
        <v>2270</v>
      </c>
      <c r="L3171" s="3">
        <v>2280</v>
      </c>
      <c r="M3171" s="3"/>
    </row>
    <row r="3172" spans="1:14">
      <c r="A3172" s="1">
        <v>43237</v>
      </c>
      <c r="B3172" s="2">
        <v>0.66666666666666663</v>
      </c>
      <c r="C3172">
        <v>-2</v>
      </c>
      <c r="D3172">
        <v>2264</v>
      </c>
      <c r="E3172">
        <v>-3</v>
      </c>
      <c r="F3172">
        <v>-10</v>
      </c>
      <c r="G3172" s="59">
        <f t="shared" si="54"/>
        <v>25524</v>
      </c>
      <c r="I3172" s="3">
        <f t="shared" si="55"/>
        <v>3</v>
      </c>
      <c r="J3172" s="3">
        <v>2256</v>
      </c>
      <c r="K3172" s="3">
        <v>2254</v>
      </c>
      <c r="L3172" s="3">
        <v>2286</v>
      </c>
    </row>
    <row r="3173" spans="1:14">
      <c r="A3173" s="1">
        <v>43238</v>
      </c>
      <c r="B3173" s="2">
        <v>0.375</v>
      </c>
      <c r="C3173">
        <v>1</v>
      </c>
      <c r="D3173">
        <v>2265</v>
      </c>
      <c r="E3173">
        <v>3</v>
      </c>
      <c r="F3173">
        <v>-2</v>
      </c>
      <c r="G3173" s="59">
        <f t="shared" si="54"/>
        <v>25522</v>
      </c>
      <c r="I3173" s="3">
        <f t="shared" si="55"/>
        <v>3</v>
      </c>
      <c r="J3173" s="3">
        <v>2267</v>
      </c>
      <c r="K3173" s="3">
        <v>2258</v>
      </c>
      <c r="L3173" s="3">
        <v>2272</v>
      </c>
      <c r="M3173" s="3"/>
    </row>
    <row r="3174" spans="1:14">
      <c r="A3174" s="1">
        <v>43238</v>
      </c>
      <c r="B3174" s="2">
        <v>0.45833333333333331</v>
      </c>
      <c r="C3174">
        <v>0</v>
      </c>
      <c r="D3174">
        <v>2251</v>
      </c>
      <c r="E3174">
        <v>-1</v>
      </c>
      <c r="F3174">
        <v>-14</v>
      </c>
      <c r="G3174" s="59">
        <f t="shared" si="54"/>
        <v>25508</v>
      </c>
      <c r="I3174" s="3">
        <f t="shared" si="55"/>
        <v>1</v>
      </c>
      <c r="J3174" s="73">
        <v>2245</v>
      </c>
      <c r="K3174" s="73">
        <v>2238</v>
      </c>
      <c r="L3174" s="73">
        <v>2248</v>
      </c>
      <c r="M3174" s="73">
        <v>-3</v>
      </c>
      <c r="N3174" s="3" t="s">
        <v>16</v>
      </c>
    </row>
    <row r="3175" spans="1:14">
      <c r="A3175" s="1">
        <v>43238</v>
      </c>
      <c r="B3175" s="2">
        <v>0.45833333333333331</v>
      </c>
      <c r="C3175">
        <v>-2</v>
      </c>
      <c r="D3175">
        <v>2251</v>
      </c>
      <c r="E3175">
        <v>-2</v>
      </c>
      <c r="G3175" s="59">
        <f t="shared" si="54"/>
        <v>25508</v>
      </c>
      <c r="I3175" s="3">
        <f t="shared" si="55"/>
        <v>2</v>
      </c>
      <c r="J3175" s="72">
        <v>2245</v>
      </c>
      <c r="K3175" s="72">
        <v>2238</v>
      </c>
      <c r="L3175" s="72">
        <v>2248</v>
      </c>
      <c r="M3175" s="72">
        <v>-3</v>
      </c>
    </row>
    <row r="3176" spans="1:14">
      <c r="A3176" s="1">
        <v>43241</v>
      </c>
      <c r="B3176" s="2">
        <v>0.45833333333333331</v>
      </c>
      <c r="C3176">
        <v>0</v>
      </c>
      <c r="D3176">
        <v>2257</v>
      </c>
      <c r="E3176">
        <v>2</v>
      </c>
      <c r="F3176">
        <v>-12</v>
      </c>
      <c r="G3176" s="59">
        <f t="shared" si="54"/>
        <v>25496</v>
      </c>
      <c r="I3176" s="3">
        <f t="shared" si="55"/>
        <v>2</v>
      </c>
      <c r="J3176" s="3">
        <v>2264</v>
      </c>
      <c r="K3176" s="3">
        <v>2261</v>
      </c>
      <c r="L3176" s="3">
        <v>2268</v>
      </c>
      <c r="M3176" s="3"/>
      <c r="N3176" s="3" t="s">
        <v>16</v>
      </c>
    </row>
    <row r="3177" spans="1:14">
      <c r="A3177" s="1">
        <v>43243</v>
      </c>
      <c r="B3177" s="2">
        <v>0.70833333333333337</v>
      </c>
      <c r="C3177">
        <v>1</v>
      </c>
      <c r="D3177">
        <v>2215</v>
      </c>
      <c r="E3177">
        <v>1</v>
      </c>
      <c r="G3177" s="59">
        <f t="shared" si="54"/>
        <v>25496</v>
      </c>
      <c r="I3177" s="3">
        <f t="shared" si="55"/>
        <v>1</v>
      </c>
      <c r="J3177" s="72">
        <v>2219</v>
      </c>
      <c r="K3177" s="72">
        <v>2217</v>
      </c>
      <c r="L3177" s="72">
        <v>2225</v>
      </c>
      <c r="M3177" s="72">
        <v>-2</v>
      </c>
    </row>
    <row r="3178" spans="1:14">
      <c r="A3178" s="1">
        <v>43245</v>
      </c>
      <c r="B3178" s="2">
        <v>0.58333333333333337</v>
      </c>
      <c r="C3178">
        <v>0</v>
      </c>
      <c r="D3178">
        <v>2210</v>
      </c>
      <c r="E3178">
        <v>-1</v>
      </c>
      <c r="F3178">
        <v>-5</v>
      </c>
      <c r="G3178" s="59">
        <f t="shared" si="54"/>
        <v>25491</v>
      </c>
      <c r="I3178" s="3">
        <f t="shared" si="55"/>
        <v>1</v>
      </c>
      <c r="J3178" s="3">
        <v>2203</v>
      </c>
      <c r="K3178" s="3">
        <v>2200</v>
      </c>
      <c r="L3178" s="3">
        <v>2210</v>
      </c>
      <c r="N3178" s="3" t="s">
        <v>16</v>
      </c>
    </row>
    <row r="3179" spans="1:14">
      <c r="A3179" s="1">
        <v>43245</v>
      </c>
      <c r="B3179" s="2">
        <v>0.58333333333333337</v>
      </c>
      <c r="C3179">
        <v>-2</v>
      </c>
      <c r="D3179">
        <v>2210</v>
      </c>
      <c r="E3179">
        <v>-2</v>
      </c>
      <c r="G3179" s="59">
        <f t="shared" si="54"/>
        <v>25491</v>
      </c>
      <c r="I3179" s="3">
        <f t="shared" si="55"/>
        <v>2</v>
      </c>
      <c r="J3179" s="3">
        <v>2203</v>
      </c>
      <c r="K3179" s="3">
        <v>2200</v>
      </c>
      <c r="L3179" s="3">
        <v>2210</v>
      </c>
    </row>
    <row r="3180" spans="1:14">
      <c r="A3180" s="1">
        <v>43245</v>
      </c>
      <c r="B3180" s="2">
        <v>0.70833333333333337</v>
      </c>
      <c r="C3180">
        <v>1</v>
      </c>
      <c r="D3180">
        <v>2214</v>
      </c>
      <c r="E3180">
        <v>3</v>
      </c>
      <c r="F3180">
        <v>-8</v>
      </c>
      <c r="G3180" s="59">
        <f t="shared" si="54"/>
        <v>25483</v>
      </c>
      <c r="I3180" s="3">
        <f t="shared" si="55"/>
        <v>3</v>
      </c>
      <c r="J3180" s="3">
        <v>2212</v>
      </c>
      <c r="K3180" s="3">
        <v>2225</v>
      </c>
      <c r="L3180" s="3">
        <v>2229</v>
      </c>
    </row>
    <row r="3181" spans="1:14">
      <c r="A3181" s="1">
        <v>43248</v>
      </c>
      <c r="B3181" s="2">
        <v>0.54166666666666663</v>
      </c>
      <c r="C3181">
        <v>-1</v>
      </c>
      <c r="D3181">
        <v>2218</v>
      </c>
      <c r="E3181">
        <v>-2</v>
      </c>
      <c r="F3181">
        <v>4</v>
      </c>
      <c r="G3181" s="59">
        <f t="shared" si="54"/>
        <v>25487</v>
      </c>
      <c r="I3181" s="3">
        <f t="shared" si="55"/>
        <v>2</v>
      </c>
      <c r="J3181" s="3">
        <v>2217</v>
      </c>
      <c r="K3181" s="3">
        <v>2211</v>
      </c>
      <c r="L3181" s="3">
        <v>2222</v>
      </c>
    </row>
    <row r="3182" spans="1:14">
      <c r="A3182" s="1">
        <v>43249</v>
      </c>
      <c r="B3182" s="2">
        <v>0.375</v>
      </c>
      <c r="C3182">
        <v>-2</v>
      </c>
      <c r="D3182">
        <v>2209</v>
      </c>
      <c r="E3182">
        <v>-1</v>
      </c>
      <c r="G3182" s="59">
        <f t="shared" si="54"/>
        <v>25487</v>
      </c>
      <c r="I3182" s="3">
        <f t="shared" si="55"/>
        <v>1</v>
      </c>
      <c r="J3182" s="3">
        <v>2205</v>
      </c>
      <c r="K3182" s="3">
        <v>2195</v>
      </c>
      <c r="L3182" s="3">
        <v>2212</v>
      </c>
    </row>
    <row r="3183" spans="1:14">
      <c r="A3183" s="1">
        <v>43249</v>
      </c>
      <c r="B3183" s="2">
        <v>0.66666666666666663</v>
      </c>
      <c r="C3183">
        <v>1</v>
      </c>
      <c r="D3183">
        <v>2185</v>
      </c>
      <c r="E3183">
        <v>3</v>
      </c>
      <c r="F3183">
        <v>57</v>
      </c>
      <c r="G3183" s="59">
        <f t="shared" si="54"/>
        <v>25544</v>
      </c>
      <c r="I3183" s="3">
        <f t="shared" si="55"/>
        <v>3</v>
      </c>
      <c r="J3183" s="3">
        <v>2191</v>
      </c>
      <c r="K3183" s="3">
        <v>2183</v>
      </c>
      <c r="L3183" s="3">
        <v>2195</v>
      </c>
    </row>
    <row r="3184" spans="1:14">
      <c r="A3184" s="1">
        <v>43250</v>
      </c>
      <c r="B3184" s="2">
        <v>0.66666666666666663</v>
      </c>
      <c r="C3184">
        <v>0</v>
      </c>
      <c r="D3184">
        <v>2168</v>
      </c>
      <c r="E3184">
        <v>-1</v>
      </c>
      <c r="F3184">
        <v>-17</v>
      </c>
      <c r="G3184" s="59">
        <f t="shared" si="54"/>
        <v>25527</v>
      </c>
      <c r="I3184" s="3">
        <f t="shared" si="55"/>
        <v>1</v>
      </c>
      <c r="J3184" s="3">
        <v>2185</v>
      </c>
      <c r="K3184" s="3">
        <v>2178</v>
      </c>
      <c r="L3184" s="3">
        <v>2185</v>
      </c>
      <c r="N3184" s="3" t="s">
        <v>16</v>
      </c>
    </row>
    <row r="3185" spans="1:14">
      <c r="A3185" s="69">
        <v>43250</v>
      </c>
      <c r="B3185" s="70">
        <v>0.66666666666666663</v>
      </c>
      <c r="C3185" s="71">
        <v>-2</v>
      </c>
      <c r="D3185" s="71">
        <v>2168</v>
      </c>
      <c r="E3185" s="71">
        <v>-2</v>
      </c>
      <c r="F3185" s="71"/>
      <c r="G3185" s="91">
        <f t="shared" si="54"/>
        <v>25527</v>
      </c>
      <c r="H3185" s="71">
        <f>SUM(F3156:F3185)</f>
        <v>167</v>
      </c>
      <c r="I3185" s="3">
        <f t="shared" si="55"/>
        <v>2</v>
      </c>
      <c r="J3185" s="3">
        <v>2159</v>
      </c>
      <c r="K3185" s="3">
        <v>2158</v>
      </c>
      <c r="L3185" s="3">
        <v>2178</v>
      </c>
    </row>
    <row r="3186" spans="1:14">
      <c r="A3186" s="1">
        <v>43252</v>
      </c>
      <c r="B3186" s="68">
        <v>0.375</v>
      </c>
      <c r="C3186" s="3">
        <v>1</v>
      </c>
      <c r="D3186" s="59">
        <v>2166</v>
      </c>
      <c r="E3186" s="3">
        <v>3</v>
      </c>
      <c r="F3186" s="3">
        <v>4</v>
      </c>
      <c r="G3186" s="59">
        <f t="shared" si="54"/>
        <v>25531</v>
      </c>
      <c r="I3186" s="3">
        <f t="shared" si="55"/>
        <v>3</v>
      </c>
      <c r="J3186" s="3">
        <v>2167</v>
      </c>
      <c r="K3186" s="3">
        <v>2154</v>
      </c>
      <c r="L3186" s="3">
        <v>2169</v>
      </c>
      <c r="M3186" s="3"/>
    </row>
    <row r="3187" spans="1:14">
      <c r="A3187" s="1">
        <v>43252</v>
      </c>
      <c r="B3187" s="2">
        <v>0.41666666666666669</v>
      </c>
      <c r="C3187">
        <v>-2</v>
      </c>
      <c r="D3187">
        <v>2162</v>
      </c>
      <c r="E3187">
        <v>-3</v>
      </c>
      <c r="F3187">
        <v>-4</v>
      </c>
      <c r="G3187" s="59">
        <f t="shared" si="54"/>
        <v>25527</v>
      </c>
      <c r="I3187" s="3">
        <f t="shared" si="55"/>
        <v>3</v>
      </c>
      <c r="J3187" s="72">
        <v>2157</v>
      </c>
      <c r="K3187" s="72">
        <v>2146</v>
      </c>
      <c r="L3187" s="72">
        <v>2159</v>
      </c>
      <c r="M3187" s="72">
        <v>-3</v>
      </c>
    </row>
    <row r="3188" spans="1:14">
      <c r="A3188" s="1">
        <v>43252</v>
      </c>
      <c r="B3188" s="2">
        <v>0.5</v>
      </c>
      <c r="C3188">
        <v>1</v>
      </c>
      <c r="D3188">
        <v>2159</v>
      </c>
      <c r="E3188">
        <v>3</v>
      </c>
      <c r="F3188">
        <v>6</v>
      </c>
      <c r="G3188" s="59">
        <f t="shared" si="54"/>
        <v>25533</v>
      </c>
      <c r="I3188" s="3">
        <f t="shared" si="55"/>
        <v>3</v>
      </c>
      <c r="J3188" s="3">
        <v>2160</v>
      </c>
      <c r="K3188" s="3">
        <v>2156</v>
      </c>
      <c r="L3188" s="3">
        <v>2165</v>
      </c>
      <c r="M3188" s="3"/>
    </row>
    <row r="3189" spans="1:14">
      <c r="A3189" s="1">
        <v>43256</v>
      </c>
      <c r="B3189" s="2">
        <v>0.5</v>
      </c>
      <c r="C3189">
        <v>2</v>
      </c>
      <c r="D3189">
        <v>2228</v>
      </c>
      <c r="E3189">
        <v>1</v>
      </c>
      <c r="G3189" s="59">
        <f t="shared" si="54"/>
        <v>25533</v>
      </c>
      <c r="I3189" s="3">
        <f t="shared" si="55"/>
        <v>1</v>
      </c>
      <c r="J3189" s="72">
        <v>2240</v>
      </c>
      <c r="K3189" s="72">
        <v>2234</v>
      </c>
      <c r="L3189" s="72">
        <v>2241</v>
      </c>
      <c r="M3189" s="72">
        <v>-6</v>
      </c>
      <c r="N3189" s="86" t="s">
        <v>89</v>
      </c>
    </row>
    <row r="3190" spans="1:14">
      <c r="A3190" s="1">
        <v>43257</v>
      </c>
      <c r="B3190" s="2">
        <v>0.54166666666666663</v>
      </c>
      <c r="C3190">
        <v>-1</v>
      </c>
      <c r="D3190">
        <v>2258</v>
      </c>
      <c r="E3190">
        <v>-3</v>
      </c>
      <c r="F3190">
        <v>129</v>
      </c>
      <c r="G3190" s="59">
        <f t="shared" si="54"/>
        <v>25662</v>
      </c>
      <c r="I3190" s="3">
        <f t="shared" si="55"/>
        <v>3</v>
      </c>
      <c r="J3190" s="3">
        <v>2259</v>
      </c>
      <c r="K3190" s="3">
        <v>2256</v>
      </c>
      <c r="L3190" s="3">
        <v>2262</v>
      </c>
    </row>
    <row r="3191" spans="1:14">
      <c r="A3191" s="1">
        <v>43258</v>
      </c>
      <c r="B3191" s="2">
        <v>0.41666666666666669</v>
      </c>
      <c r="C3191">
        <v>0</v>
      </c>
      <c r="D3191">
        <v>2268</v>
      </c>
      <c r="E3191">
        <v>1</v>
      </c>
      <c r="F3191">
        <v>-10</v>
      </c>
      <c r="G3191" s="59">
        <f t="shared" si="54"/>
        <v>25652</v>
      </c>
      <c r="I3191" s="3">
        <f t="shared" si="55"/>
        <v>1</v>
      </c>
      <c r="J3191" s="73">
        <v>2275</v>
      </c>
      <c r="K3191" s="73">
        <v>2270</v>
      </c>
      <c r="L3191" s="73">
        <v>2282</v>
      </c>
      <c r="M3191" s="73">
        <v>-2</v>
      </c>
      <c r="N3191" t="s">
        <v>16</v>
      </c>
    </row>
    <row r="3192" spans="1:14">
      <c r="A3192" s="1">
        <v>43258</v>
      </c>
      <c r="B3192" s="2">
        <v>0.41666666666666669</v>
      </c>
      <c r="C3192">
        <v>2</v>
      </c>
      <c r="D3192">
        <v>2268</v>
      </c>
      <c r="E3192">
        <v>2</v>
      </c>
      <c r="G3192" s="59">
        <f t="shared" si="54"/>
        <v>25652</v>
      </c>
      <c r="I3192" s="3">
        <f t="shared" si="55"/>
        <v>2</v>
      </c>
      <c r="J3192" s="72">
        <v>2275</v>
      </c>
      <c r="K3192" s="72">
        <v>2270</v>
      </c>
      <c r="L3192" s="72">
        <v>2282</v>
      </c>
      <c r="M3192" s="72">
        <v>-2</v>
      </c>
    </row>
    <row r="3193" spans="1:14">
      <c r="A3193" s="1">
        <v>43258</v>
      </c>
      <c r="B3193" s="2">
        <v>0.58333333333333337</v>
      </c>
      <c r="C3193">
        <v>-1</v>
      </c>
      <c r="D3193">
        <v>2276</v>
      </c>
      <c r="E3193">
        <v>-3</v>
      </c>
      <c r="F3193">
        <v>16</v>
      </c>
      <c r="G3193" s="59">
        <f t="shared" si="54"/>
        <v>25668</v>
      </c>
      <c r="I3193" s="3">
        <f t="shared" si="55"/>
        <v>3</v>
      </c>
      <c r="J3193" s="74">
        <v>2278</v>
      </c>
      <c r="K3193" s="74">
        <v>2273</v>
      </c>
      <c r="L3193" s="74">
        <v>2285</v>
      </c>
      <c r="M3193" s="74">
        <v>2</v>
      </c>
    </row>
    <row r="3194" spans="1:14">
      <c r="A3194" s="1">
        <v>43262</v>
      </c>
      <c r="B3194" s="2">
        <v>0.375</v>
      </c>
      <c r="C3194">
        <v>2</v>
      </c>
      <c r="D3194">
        <v>2254</v>
      </c>
      <c r="E3194">
        <v>3</v>
      </c>
      <c r="F3194">
        <v>22</v>
      </c>
      <c r="G3194" s="59">
        <f t="shared" si="54"/>
        <v>25690</v>
      </c>
      <c r="I3194" s="3">
        <f t="shared" si="55"/>
        <v>3</v>
      </c>
      <c r="J3194" s="3">
        <v>2254</v>
      </c>
      <c r="K3194" s="3">
        <v>2249</v>
      </c>
      <c r="L3194" s="3">
        <v>2263</v>
      </c>
      <c r="M3194" s="3"/>
      <c r="N3194" s="3"/>
    </row>
    <row r="3195" spans="1:14">
      <c r="A3195" s="1">
        <v>43262</v>
      </c>
      <c r="B3195" s="2">
        <v>0.45833333333333331</v>
      </c>
      <c r="C3195">
        <v>0</v>
      </c>
      <c r="D3195">
        <v>2244</v>
      </c>
      <c r="E3195">
        <v>-2</v>
      </c>
      <c r="F3195">
        <v>-20</v>
      </c>
      <c r="G3195" s="59">
        <f t="shared" si="54"/>
        <v>25670</v>
      </c>
      <c r="I3195" s="3">
        <f t="shared" si="55"/>
        <v>2</v>
      </c>
      <c r="J3195" s="73">
        <v>2238</v>
      </c>
      <c r="K3195" s="73">
        <v>2233</v>
      </c>
      <c r="L3195" s="73">
        <v>2240</v>
      </c>
      <c r="M3195" s="73">
        <v>-4</v>
      </c>
      <c r="N3195" s="3" t="s">
        <v>16</v>
      </c>
    </row>
    <row r="3196" spans="1:14">
      <c r="A3196" s="1">
        <v>43262</v>
      </c>
      <c r="B3196" s="2">
        <v>0.45833333333333331</v>
      </c>
      <c r="C3196">
        <v>-2</v>
      </c>
      <c r="D3196">
        <v>2244</v>
      </c>
      <c r="E3196">
        <v>-2</v>
      </c>
      <c r="G3196" s="59">
        <f t="shared" si="54"/>
        <v>25670</v>
      </c>
      <c r="I3196" s="3">
        <f t="shared" si="55"/>
        <v>2</v>
      </c>
      <c r="J3196" s="72">
        <v>2238</v>
      </c>
      <c r="K3196" s="72">
        <v>2233</v>
      </c>
      <c r="L3196" s="72">
        <v>2240</v>
      </c>
      <c r="M3196" s="72">
        <v>-4</v>
      </c>
      <c r="N3196" s="86" t="s">
        <v>89</v>
      </c>
    </row>
    <row r="3197" spans="1:14">
      <c r="A3197" s="1">
        <v>43262</v>
      </c>
      <c r="B3197" s="2">
        <v>0.70833333333333337</v>
      </c>
      <c r="C3197">
        <v>1</v>
      </c>
      <c r="D3197">
        <v>2240</v>
      </c>
      <c r="E3197">
        <v>3</v>
      </c>
      <c r="F3197">
        <v>8</v>
      </c>
      <c r="G3197" s="59">
        <f t="shared" si="54"/>
        <v>25678</v>
      </c>
      <c r="I3197" s="3">
        <f t="shared" si="55"/>
        <v>3</v>
      </c>
      <c r="J3197" s="74">
        <v>2236</v>
      </c>
      <c r="K3197" s="74">
        <v>2236</v>
      </c>
      <c r="L3197" s="74">
        <v>2236</v>
      </c>
      <c r="M3197" s="74">
        <v>4</v>
      </c>
      <c r="N3197" s="3"/>
    </row>
    <row r="3198" spans="1:14">
      <c r="A3198" s="1">
        <v>43262</v>
      </c>
      <c r="B3198" s="2">
        <v>0.75</v>
      </c>
      <c r="C3198">
        <v>-2</v>
      </c>
      <c r="D3198">
        <v>2236</v>
      </c>
      <c r="E3198">
        <v>-3</v>
      </c>
      <c r="F3198">
        <v>-4</v>
      </c>
      <c r="G3198" s="59">
        <f t="shared" si="54"/>
        <v>25674</v>
      </c>
      <c r="I3198" s="3">
        <f t="shared" si="55"/>
        <v>3</v>
      </c>
      <c r="J3198" s="3">
        <v>2236</v>
      </c>
      <c r="K3198" s="3">
        <v>2239</v>
      </c>
      <c r="L3198" s="3">
        <v>2246</v>
      </c>
    </row>
    <row r="3199" spans="1:14">
      <c r="A3199" s="1">
        <v>43263</v>
      </c>
      <c r="B3199" s="2">
        <v>0.375</v>
      </c>
      <c r="C3199">
        <v>2</v>
      </c>
      <c r="D3199">
        <v>2242</v>
      </c>
      <c r="E3199">
        <v>4</v>
      </c>
      <c r="F3199">
        <v>-12</v>
      </c>
      <c r="G3199" s="59">
        <f t="shared" si="54"/>
        <v>25662</v>
      </c>
      <c r="I3199" s="3">
        <f t="shared" si="55"/>
        <v>4</v>
      </c>
      <c r="J3199" s="3">
        <v>2244</v>
      </c>
      <c r="K3199" s="3">
        <v>2238</v>
      </c>
      <c r="L3199" s="3">
        <v>2247</v>
      </c>
    </row>
    <row r="3200" spans="1:14">
      <c r="A3200" s="1">
        <v>43264</v>
      </c>
      <c r="B3200" s="2">
        <v>0.45833333333333331</v>
      </c>
      <c r="C3200">
        <v>0</v>
      </c>
      <c r="D3200">
        <v>2238</v>
      </c>
      <c r="E3200">
        <v>-2</v>
      </c>
      <c r="F3200">
        <v>-8</v>
      </c>
      <c r="G3200" s="59">
        <f t="shared" si="54"/>
        <v>25654</v>
      </c>
      <c r="I3200" s="3">
        <f t="shared" si="55"/>
        <v>2</v>
      </c>
      <c r="J3200">
        <v>2238</v>
      </c>
      <c r="K3200">
        <v>2234</v>
      </c>
      <c r="L3200">
        <v>2241</v>
      </c>
      <c r="N3200" t="s">
        <v>16</v>
      </c>
    </row>
    <row r="3201" spans="1:14">
      <c r="A3201" s="1">
        <v>43264</v>
      </c>
      <c r="B3201" s="2">
        <v>0.66666666666666663</v>
      </c>
      <c r="C3201">
        <v>1</v>
      </c>
      <c r="D3201">
        <v>2242</v>
      </c>
      <c r="E3201">
        <v>1</v>
      </c>
      <c r="G3201" s="59">
        <f t="shared" ref="G3201:G3264" si="56">G3200+F3201</f>
        <v>25654</v>
      </c>
      <c r="I3201" s="3">
        <f t="shared" si="55"/>
        <v>1</v>
      </c>
      <c r="J3201" s="74">
        <v>2239</v>
      </c>
      <c r="K3201" s="74">
        <v>2238</v>
      </c>
      <c r="L3201" s="74">
        <v>2245</v>
      </c>
      <c r="M3201" s="74">
        <v>3</v>
      </c>
    </row>
    <row r="3202" spans="1:14">
      <c r="A3202" s="1">
        <v>43265</v>
      </c>
      <c r="B3202" s="2">
        <v>0.375</v>
      </c>
      <c r="C3202">
        <v>0</v>
      </c>
      <c r="D3202">
        <v>2226</v>
      </c>
      <c r="E3202">
        <v>-1</v>
      </c>
      <c r="F3202">
        <v>-16</v>
      </c>
      <c r="G3202" s="59">
        <f t="shared" si="56"/>
        <v>25638</v>
      </c>
      <c r="I3202" s="3">
        <f t="shared" si="55"/>
        <v>1</v>
      </c>
      <c r="J3202" s="3">
        <v>2224</v>
      </c>
      <c r="K3202" s="3">
        <v>2220</v>
      </c>
      <c r="L3202" s="3">
        <v>2228</v>
      </c>
      <c r="M3202" s="3"/>
      <c r="N3202" s="3" t="s">
        <v>16</v>
      </c>
    </row>
    <row r="3203" spans="1:14">
      <c r="A3203" s="1">
        <v>43265</v>
      </c>
      <c r="B3203" s="2">
        <v>0.375</v>
      </c>
      <c r="C3203">
        <v>-2</v>
      </c>
      <c r="D3203">
        <v>2226</v>
      </c>
      <c r="E3203">
        <v>-2</v>
      </c>
      <c r="G3203" s="59">
        <f t="shared" si="56"/>
        <v>25638</v>
      </c>
      <c r="I3203" s="3">
        <f t="shared" si="55"/>
        <v>2</v>
      </c>
      <c r="J3203" s="3">
        <v>2224</v>
      </c>
      <c r="K3203" s="3">
        <v>2220</v>
      </c>
      <c r="L3203" s="3">
        <v>2228</v>
      </c>
      <c r="M3203" s="3"/>
      <c r="N3203" s="3"/>
    </row>
    <row r="3204" spans="1:14">
      <c r="A3204" s="1">
        <v>43265</v>
      </c>
      <c r="B3204" s="2">
        <v>0.5</v>
      </c>
      <c r="C3204">
        <v>1</v>
      </c>
      <c r="D3204">
        <v>2232</v>
      </c>
      <c r="E3204">
        <v>3</v>
      </c>
      <c r="F3204">
        <v>-12</v>
      </c>
      <c r="G3204" s="59">
        <f t="shared" si="56"/>
        <v>25626</v>
      </c>
      <c r="I3204" s="3">
        <f t="shared" ref="I3204:I3267" si="57">ABS(E3204)</f>
        <v>3</v>
      </c>
      <c r="J3204" s="74">
        <v>2230</v>
      </c>
      <c r="K3204" s="74">
        <v>2230</v>
      </c>
      <c r="L3204" s="74">
        <v>2236</v>
      </c>
      <c r="M3204" s="74">
        <v>2</v>
      </c>
    </row>
    <row r="3205" spans="1:14">
      <c r="A3205" s="1">
        <v>43266</v>
      </c>
      <c r="B3205" s="2">
        <v>0.375</v>
      </c>
      <c r="C3205">
        <v>0</v>
      </c>
      <c r="D3205">
        <v>2207</v>
      </c>
      <c r="E3205">
        <v>-1</v>
      </c>
      <c r="F3205">
        <v>-25</v>
      </c>
      <c r="G3205" s="59">
        <f t="shared" si="56"/>
        <v>25601</v>
      </c>
      <c r="I3205" s="3">
        <f t="shared" si="57"/>
        <v>1</v>
      </c>
      <c r="J3205" s="3">
        <v>2209</v>
      </c>
      <c r="K3205" s="3">
        <v>2203</v>
      </c>
      <c r="L3205" s="3">
        <v>2215</v>
      </c>
      <c r="M3205" s="3"/>
      <c r="N3205" s="3" t="s">
        <v>16</v>
      </c>
    </row>
    <row r="3206" spans="1:14">
      <c r="A3206" s="1">
        <v>43266</v>
      </c>
      <c r="B3206" s="2">
        <v>0.375</v>
      </c>
      <c r="C3206">
        <v>-2</v>
      </c>
      <c r="D3206">
        <v>2207</v>
      </c>
      <c r="E3206">
        <v>-2</v>
      </c>
      <c r="G3206" s="59">
        <f t="shared" si="56"/>
        <v>25601</v>
      </c>
      <c r="I3206" s="3">
        <f t="shared" si="57"/>
        <v>2</v>
      </c>
      <c r="J3206" s="3">
        <v>2209</v>
      </c>
      <c r="K3206" s="3">
        <v>2203</v>
      </c>
      <c r="L3206" s="3">
        <v>2215</v>
      </c>
      <c r="M3206" s="3"/>
      <c r="N3206" s="3"/>
    </row>
    <row r="3207" spans="1:14">
      <c r="A3207" s="1">
        <v>43270</v>
      </c>
      <c r="B3207" s="2">
        <v>0.54166666666666663</v>
      </c>
      <c r="C3207">
        <v>1</v>
      </c>
      <c r="D3207">
        <v>2086</v>
      </c>
      <c r="E3207">
        <v>3</v>
      </c>
      <c r="F3207">
        <v>242</v>
      </c>
      <c r="G3207" s="59">
        <f t="shared" si="56"/>
        <v>25843</v>
      </c>
      <c r="I3207" s="3">
        <f t="shared" si="57"/>
        <v>3</v>
      </c>
      <c r="J3207" s="3">
        <v>2083</v>
      </c>
      <c r="K3207" s="3">
        <v>2076</v>
      </c>
      <c r="L3207" s="3">
        <v>2086</v>
      </c>
    </row>
    <row r="3208" spans="1:14">
      <c r="A3208" s="1">
        <v>43272</v>
      </c>
      <c r="B3208" s="2">
        <v>0.45833333333333331</v>
      </c>
      <c r="C3208">
        <v>0</v>
      </c>
      <c r="D3208">
        <v>2112</v>
      </c>
      <c r="E3208">
        <v>-1</v>
      </c>
      <c r="F3208">
        <v>26</v>
      </c>
      <c r="G3208" s="59">
        <f t="shared" si="56"/>
        <v>25869</v>
      </c>
      <c r="I3208" s="3">
        <f t="shared" si="57"/>
        <v>1</v>
      </c>
      <c r="J3208" s="73">
        <v>2108</v>
      </c>
      <c r="K3208" s="73">
        <v>2089</v>
      </c>
      <c r="L3208" s="73">
        <v>2110</v>
      </c>
      <c r="M3208" s="73">
        <v>-2</v>
      </c>
      <c r="N3208" t="s">
        <v>16</v>
      </c>
    </row>
    <row r="3209" spans="1:14">
      <c r="A3209" s="1">
        <v>43272</v>
      </c>
      <c r="B3209" s="2">
        <v>0.45833333333333331</v>
      </c>
      <c r="C3209">
        <v>-2</v>
      </c>
      <c r="D3209">
        <v>2112</v>
      </c>
      <c r="E3209">
        <v>-2</v>
      </c>
      <c r="G3209" s="59">
        <f t="shared" si="56"/>
        <v>25869</v>
      </c>
      <c r="I3209" s="3">
        <f t="shared" si="57"/>
        <v>2</v>
      </c>
      <c r="J3209" s="72">
        <v>2108</v>
      </c>
      <c r="K3209" s="72">
        <v>2089</v>
      </c>
      <c r="L3209" s="72">
        <v>2110</v>
      </c>
      <c r="M3209" s="72">
        <v>-2</v>
      </c>
    </row>
    <row r="3210" spans="1:14">
      <c r="A3210" s="1">
        <v>43272</v>
      </c>
      <c r="B3210" s="2">
        <v>0.58333333333333337</v>
      </c>
      <c r="C3210">
        <v>1</v>
      </c>
      <c r="D3210">
        <v>2108</v>
      </c>
      <c r="E3210">
        <v>3</v>
      </c>
      <c r="F3210">
        <v>8</v>
      </c>
      <c r="G3210" s="59">
        <f t="shared" si="56"/>
        <v>25877</v>
      </c>
      <c r="I3210" s="3">
        <f t="shared" si="57"/>
        <v>3</v>
      </c>
      <c r="J3210" s="72">
        <v>2111</v>
      </c>
      <c r="K3210" s="72">
        <v>2110</v>
      </c>
      <c r="L3210" s="72">
        <v>2122</v>
      </c>
      <c r="M3210" s="72">
        <v>-2</v>
      </c>
    </row>
    <row r="3211" spans="1:14">
      <c r="A3211" s="1">
        <v>43276</v>
      </c>
      <c r="B3211" s="2">
        <v>0.375</v>
      </c>
      <c r="C3211">
        <v>0</v>
      </c>
      <c r="D3211">
        <v>2112</v>
      </c>
      <c r="E3211">
        <v>-1</v>
      </c>
      <c r="F3211">
        <v>4</v>
      </c>
      <c r="G3211" s="59">
        <f t="shared" si="56"/>
        <v>25881</v>
      </c>
      <c r="I3211" s="3">
        <f t="shared" si="57"/>
        <v>1</v>
      </c>
      <c r="J3211">
        <v>2110</v>
      </c>
      <c r="K3211">
        <v>2109</v>
      </c>
      <c r="L3211">
        <v>2122</v>
      </c>
      <c r="N3211" t="s">
        <v>16</v>
      </c>
    </row>
    <row r="3212" spans="1:14">
      <c r="A3212" s="1">
        <v>43277</v>
      </c>
      <c r="B3212" s="2">
        <v>0.70833333333333337</v>
      </c>
      <c r="C3212">
        <v>-2</v>
      </c>
      <c r="D3212">
        <v>2121</v>
      </c>
      <c r="E3212">
        <v>-2</v>
      </c>
      <c r="G3212" s="59">
        <f t="shared" si="56"/>
        <v>25881</v>
      </c>
      <c r="I3212" s="3">
        <f t="shared" si="57"/>
        <v>2</v>
      </c>
      <c r="J3212" s="72">
        <v>2116</v>
      </c>
      <c r="K3212" s="72">
        <v>2118</v>
      </c>
      <c r="L3212" s="72">
        <v>2118</v>
      </c>
      <c r="M3212" s="72">
        <v>-3</v>
      </c>
    </row>
    <row r="3213" spans="1:14">
      <c r="A3213" s="1">
        <v>43278</v>
      </c>
      <c r="B3213" s="2">
        <v>0.70833333333333337</v>
      </c>
      <c r="C3213">
        <v>1</v>
      </c>
      <c r="D3213">
        <v>2103</v>
      </c>
      <c r="E3213">
        <v>3</v>
      </c>
      <c r="F3213">
        <v>36</v>
      </c>
      <c r="G3213" s="59">
        <f t="shared" si="56"/>
        <v>25917</v>
      </c>
      <c r="I3213" s="3">
        <f t="shared" si="57"/>
        <v>3</v>
      </c>
      <c r="J3213" s="72">
        <v>2108</v>
      </c>
      <c r="K3213" s="72">
        <v>2105</v>
      </c>
      <c r="L3213" s="72">
        <v>2105</v>
      </c>
      <c r="M3213" s="72">
        <v>-2</v>
      </c>
    </row>
    <row r="3214" spans="1:14">
      <c r="A3214" s="1">
        <v>43279</v>
      </c>
      <c r="B3214" s="2">
        <v>0.375</v>
      </c>
      <c r="C3214">
        <v>-2</v>
      </c>
      <c r="D3214">
        <v>2091</v>
      </c>
      <c r="E3214">
        <v>-3</v>
      </c>
      <c r="F3214">
        <v>-12</v>
      </c>
      <c r="G3214" s="59">
        <f t="shared" si="56"/>
        <v>25905</v>
      </c>
      <c r="I3214" s="3">
        <f t="shared" si="57"/>
        <v>3</v>
      </c>
      <c r="J3214" s="3">
        <v>2087</v>
      </c>
      <c r="K3214" s="3">
        <v>2085</v>
      </c>
      <c r="L3214" s="3">
        <v>2099</v>
      </c>
      <c r="M3214" s="3"/>
    </row>
    <row r="3215" spans="1:14">
      <c r="A3215" s="69">
        <v>43280</v>
      </c>
      <c r="B3215" s="70">
        <v>0.375</v>
      </c>
      <c r="C3215" s="71">
        <v>1</v>
      </c>
      <c r="D3215" s="71">
        <v>2073</v>
      </c>
      <c r="E3215" s="71">
        <v>3</v>
      </c>
      <c r="F3215" s="71">
        <v>36</v>
      </c>
      <c r="G3215" s="91">
        <f t="shared" si="56"/>
        <v>25941</v>
      </c>
      <c r="H3215" s="71">
        <f>SUM(F3186:F3215)</f>
        <v>414</v>
      </c>
      <c r="I3215" s="3">
        <f t="shared" si="57"/>
        <v>3</v>
      </c>
      <c r="J3215" s="3">
        <v>2074</v>
      </c>
      <c r="K3215" s="3">
        <v>2070</v>
      </c>
      <c r="L3215" s="3">
        <v>2085</v>
      </c>
    </row>
    <row r="3216" spans="1:14">
      <c r="A3216" s="1">
        <v>43283</v>
      </c>
      <c r="B3216" s="68">
        <v>0.375</v>
      </c>
      <c r="C3216" s="3">
        <v>0</v>
      </c>
      <c r="D3216" s="59">
        <v>2057</v>
      </c>
      <c r="E3216" s="3">
        <v>-1</v>
      </c>
      <c r="F3216" s="3">
        <v>-16</v>
      </c>
      <c r="G3216" s="59">
        <f t="shared" si="56"/>
        <v>25925</v>
      </c>
      <c r="I3216" s="3">
        <f t="shared" si="57"/>
        <v>1</v>
      </c>
      <c r="J3216" s="73">
        <v>2059</v>
      </c>
      <c r="K3216" s="73">
        <v>2053</v>
      </c>
      <c r="L3216" s="73">
        <v>2075</v>
      </c>
      <c r="M3216" s="73">
        <v>2</v>
      </c>
      <c r="N3216" t="s">
        <v>16</v>
      </c>
    </row>
    <row r="3217" spans="1:14">
      <c r="A3217" s="1">
        <v>43283</v>
      </c>
      <c r="B3217" s="2">
        <v>0.375</v>
      </c>
      <c r="C3217">
        <v>-2</v>
      </c>
      <c r="D3217">
        <v>2057</v>
      </c>
      <c r="E3217">
        <v>-2</v>
      </c>
      <c r="G3217" s="59">
        <f t="shared" si="56"/>
        <v>25925</v>
      </c>
      <c r="I3217" s="3">
        <f t="shared" si="57"/>
        <v>2</v>
      </c>
      <c r="J3217" s="74">
        <v>2059</v>
      </c>
      <c r="K3217" s="74">
        <v>2053</v>
      </c>
      <c r="L3217" s="74">
        <v>2075</v>
      </c>
      <c r="M3217" s="74">
        <v>2</v>
      </c>
    </row>
    <row r="3218" spans="1:14">
      <c r="A3218" s="1">
        <v>43283</v>
      </c>
      <c r="B3218" s="2">
        <v>0.45833333333333331</v>
      </c>
      <c r="C3218">
        <v>1</v>
      </c>
      <c r="D3218">
        <v>2075</v>
      </c>
      <c r="E3218">
        <v>3</v>
      </c>
      <c r="F3218">
        <v>-36</v>
      </c>
      <c r="G3218" s="59">
        <f t="shared" si="56"/>
        <v>25889</v>
      </c>
      <c r="I3218" s="3">
        <f t="shared" si="57"/>
        <v>3</v>
      </c>
      <c r="J3218" s="3">
        <v>2079</v>
      </c>
      <c r="K3218" s="3">
        <v>2069</v>
      </c>
      <c r="L3218" s="3">
        <v>2081</v>
      </c>
    </row>
    <row r="3219" spans="1:14">
      <c r="A3219" s="1">
        <v>43286</v>
      </c>
      <c r="B3219" s="2">
        <v>0.375</v>
      </c>
      <c r="C3219">
        <v>-1</v>
      </c>
      <c r="D3219">
        <v>2135</v>
      </c>
      <c r="E3219">
        <v>-2</v>
      </c>
      <c r="F3219">
        <v>60</v>
      </c>
      <c r="G3219" s="59">
        <f t="shared" si="56"/>
        <v>25949</v>
      </c>
      <c r="I3219" s="3">
        <f t="shared" si="57"/>
        <v>2</v>
      </c>
      <c r="J3219" s="3">
        <v>2133</v>
      </c>
      <c r="K3219" s="3">
        <v>2131</v>
      </c>
      <c r="L3219" s="3">
        <v>2152</v>
      </c>
      <c r="M3219" s="3"/>
      <c r="N3219" s="3"/>
    </row>
    <row r="3220" spans="1:14">
      <c r="A3220" s="1">
        <v>43286</v>
      </c>
      <c r="B3220" s="2">
        <v>0.41666666666666669</v>
      </c>
      <c r="C3220">
        <v>2</v>
      </c>
      <c r="D3220">
        <v>2141</v>
      </c>
      <c r="E3220">
        <v>3</v>
      </c>
      <c r="F3220">
        <v>-6</v>
      </c>
      <c r="G3220" s="59">
        <f t="shared" si="56"/>
        <v>25943</v>
      </c>
      <c r="I3220" s="3">
        <f t="shared" si="57"/>
        <v>3</v>
      </c>
      <c r="J3220" s="72">
        <v>2147</v>
      </c>
      <c r="K3220" s="72">
        <v>2142</v>
      </c>
      <c r="L3220" s="72">
        <v>2147</v>
      </c>
      <c r="M3220" s="72">
        <v>-1</v>
      </c>
      <c r="N3220" s="3"/>
    </row>
    <row r="3221" spans="1:14">
      <c r="A3221" s="1">
        <v>43286</v>
      </c>
      <c r="B3221" s="2">
        <v>0.625</v>
      </c>
      <c r="C3221">
        <v>-1</v>
      </c>
      <c r="D3221">
        <v>2149</v>
      </c>
      <c r="E3221">
        <v>-3</v>
      </c>
      <c r="F3221">
        <v>16</v>
      </c>
      <c r="G3221" s="59">
        <f t="shared" si="56"/>
        <v>25959</v>
      </c>
      <c r="I3221" s="3">
        <f t="shared" si="57"/>
        <v>3</v>
      </c>
      <c r="J3221" s="72">
        <v>2147</v>
      </c>
      <c r="K3221" s="72">
        <v>2132</v>
      </c>
      <c r="L3221" s="72">
        <v>2148</v>
      </c>
      <c r="M3221" s="72">
        <v>-1</v>
      </c>
    </row>
    <row r="3222" spans="1:14">
      <c r="A3222" s="1">
        <v>43290</v>
      </c>
      <c r="B3222" s="2">
        <v>0.375</v>
      </c>
      <c r="C3222">
        <v>0</v>
      </c>
      <c r="D3222">
        <v>2143</v>
      </c>
      <c r="E3222">
        <v>1</v>
      </c>
      <c r="F3222">
        <v>6</v>
      </c>
      <c r="G3222" s="59">
        <f t="shared" si="56"/>
        <v>25965</v>
      </c>
      <c r="I3222" s="3">
        <f t="shared" si="57"/>
        <v>1</v>
      </c>
      <c r="J3222" s="73">
        <v>2142</v>
      </c>
      <c r="K3222" s="73">
        <v>2134</v>
      </c>
      <c r="L3222" s="73">
        <v>2144</v>
      </c>
      <c r="M3222" s="73">
        <v>1</v>
      </c>
      <c r="N3222" t="s">
        <v>16</v>
      </c>
    </row>
    <row r="3223" spans="1:14">
      <c r="A3223" s="1">
        <v>43290</v>
      </c>
      <c r="B3223" s="2">
        <v>0.375</v>
      </c>
      <c r="C3223">
        <v>2</v>
      </c>
      <c r="D3223">
        <v>2143</v>
      </c>
      <c r="E3223">
        <v>2</v>
      </c>
      <c r="G3223" s="59">
        <f t="shared" si="56"/>
        <v>25965</v>
      </c>
      <c r="I3223" s="3">
        <f t="shared" si="57"/>
        <v>2</v>
      </c>
      <c r="J3223" s="74">
        <v>2142</v>
      </c>
      <c r="K3223" s="74">
        <v>2134</v>
      </c>
      <c r="L3223" s="74">
        <v>2144</v>
      </c>
      <c r="M3223" s="74">
        <v>1</v>
      </c>
    </row>
    <row r="3224" spans="1:14">
      <c r="A3224" s="1">
        <v>43290</v>
      </c>
      <c r="B3224" s="2">
        <v>0.45833333333333331</v>
      </c>
      <c r="C3224">
        <v>-1</v>
      </c>
      <c r="D3224">
        <v>2133</v>
      </c>
      <c r="E3224">
        <v>-3</v>
      </c>
      <c r="F3224">
        <v>-20</v>
      </c>
      <c r="G3224" s="59">
        <f t="shared" si="56"/>
        <v>25945</v>
      </c>
      <c r="I3224" s="3">
        <f t="shared" si="57"/>
        <v>3</v>
      </c>
      <c r="J3224" s="3">
        <v>2133</v>
      </c>
      <c r="K3224" s="3">
        <v>2131</v>
      </c>
      <c r="L3224" s="3">
        <v>2135</v>
      </c>
    </row>
    <row r="3225" spans="1:14">
      <c r="A3225" s="1">
        <v>43290</v>
      </c>
      <c r="B3225" s="2">
        <v>0.75</v>
      </c>
      <c r="C3225">
        <v>1</v>
      </c>
      <c r="D3225">
        <v>2127</v>
      </c>
      <c r="E3225">
        <v>2</v>
      </c>
      <c r="F3225">
        <v>6</v>
      </c>
      <c r="G3225" s="59">
        <f t="shared" si="56"/>
        <v>25951</v>
      </c>
      <c r="I3225" s="3">
        <f t="shared" si="57"/>
        <v>2</v>
      </c>
      <c r="J3225" s="3">
        <v>2127</v>
      </c>
      <c r="K3225" s="3">
        <v>2127</v>
      </c>
      <c r="L3225" s="3">
        <v>2133</v>
      </c>
    </row>
    <row r="3226" spans="1:14">
      <c r="A3226" s="1">
        <v>43291</v>
      </c>
      <c r="B3226" s="2">
        <v>0.45833333333333331</v>
      </c>
      <c r="C3226">
        <v>-2</v>
      </c>
      <c r="D3226">
        <v>2121</v>
      </c>
      <c r="E3226">
        <v>-3</v>
      </c>
      <c r="F3226">
        <v>-6</v>
      </c>
      <c r="G3226" s="59">
        <f t="shared" si="56"/>
        <v>25945</v>
      </c>
      <c r="I3226" s="3">
        <f t="shared" si="57"/>
        <v>3</v>
      </c>
      <c r="J3226" s="72">
        <v>2115</v>
      </c>
      <c r="K3226" s="72">
        <v>2116</v>
      </c>
      <c r="L3226" s="72">
        <v>2154</v>
      </c>
      <c r="M3226" s="72">
        <v>-6</v>
      </c>
      <c r="N3226" s="86" t="s">
        <v>89</v>
      </c>
    </row>
    <row r="3227" spans="1:14">
      <c r="A3227" s="1">
        <v>43291</v>
      </c>
      <c r="B3227" s="2">
        <v>0.5</v>
      </c>
      <c r="C3227">
        <v>0</v>
      </c>
      <c r="D3227">
        <v>2135</v>
      </c>
      <c r="E3227">
        <v>2</v>
      </c>
      <c r="F3227">
        <v>-28</v>
      </c>
      <c r="G3227" s="59">
        <f t="shared" si="56"/>
        <v>25917</v>
      </c>
      <c r="I3227" s="3">
        <f t="shared" si="57"/>
        <v>2</v>
      </c>
      <c r="J3227" s="73">
        <v>2152</v>
      </c>
      <c r="K3227" s="73">
        <v>2148</v>
      </c>
      <c r="L3227" s="73">
        <v>2172</v>
      </c>
      <c r="M3227" s="73">
        <v>-13</v>
      </c>
      <c r="N3227" s="3" t="s">
        <v>16</v>
      </c>
    </row>
    <row r="3228" spans="1:14">
      <c r="A3228" s="1">
        <v>43291</v>
      </c>
      <c r="B3228" s="2">
        <v>0.5</v>
      </c>
      <c r="C3228">
        <v>1</v>
      </c>
      <c r="D3228">
        <v>2135</v>
      </c>
      <c r="E3228">
        <v>1</v>
      </c>
      <c r="G3228" s="59">
        <f t="shared" si="56"/>
        <v>25917</v>
      </c>
      <c r="I3228" s="3">
        <f t="shared" si="57"/>
        <v>1</v>
      </c>
      <c r="J3228" s="72">
        <v>2152</v>
      </c>
      <c r="K3228" s="72">
        <v>2148</v>
      </c>
      <c r="L3228" s="72">
        <v>2172</v>
      </c>
      <c r="M3228" s="72">
        <v>-13</v>
      </c>
      <c r="N3228" s="86" t="s">
        <v>89</v>
      </c>
    </row>
    <row r="3229" spans="1:14">
      <c r="A3229" s="1">
        <v>43292</v>
      </c>
      <c r="B3229" s="2">
        <v>0.375</v>
      </c>
      <c r="C3229">
        <v>-2</v>
      </c>
      <c r="D3229">
        <v>2136</v>
      </c>
      <c r="E3229">
        <v>-3</v>
      </c>
      <c r="F3229">
        <v>1</v>
      </c>
      <c r="G3229" s="59">
        <f t="shared" si="56"/>
        <v>25918</v>
      </c>
      <c r="I3229" s="3">
        <f t="shared" si="57"/>
        <v>3</v>
      </c>
      <c r="J3229" s="3">
        <v>2137</v>
      </c>
      <c r="K3229" s="3">
        <v>2130</v>
      </c>
      <c r="L3229" s="3">
        <v>2140</v>
      </c>
    </row>
    <row r="3230" spans="1:14">
      <c r="A3230" s="1">
        <v>43293</v>
      </c>
      <c r="B3230" s="2">
        <v>0.375</v>
      </c>
      <c r="C3230">
        <v>2</v>
      </c>
      <c r="D3230">
        <v>2139</v>
      </c>
      <c r="E3230">
        <v>4</v>
      </c>
      <c r="F3230">
        <v>-6</v>
      </c>
      <c r="G3230" s="59">
        <f t="shared" si="56"/>
        <v>25912</v>
      </c>
      <c r="I3230" s="3">
        <f t="shared" si="57"/>
        <v>4</v>
      </c>
      <c r="J3230" s="3">
        <v>2139</v>
      </c>
      <c r="K3230" s="3">
        <v>2132</v>
      </c>
      <c r="L3230" s="3">
        <v>2142</v>
      </c>
    </row>
    <row r="3231" spans="1:14">
      <c r="A3231" s="1">
        <v>43294</v>
      </c>
      <c r="B3231" s="2">
        <v>0.41666666666666669</v>
      </c>
      <c r="C3231">
        <v>0</v>
      </c>
      <c r="D3231">
        <v>2138</v>
      </c>
      <c r="E3231">
        <v>-2</v>
      </c>
      <c r="F3231">
        <v>-2</v>
      </c>
      <c r="G3231" s="59">
        <f t="shared" si="56"/>
        <v>25910</v>
      </c>
      <c r="I3231" s="3">
        <f t="shared" si="57"/>
        <v>2</v>
      </c>
      <c r="J3231" s="3">
        <v>2130</v>
      </c>
      <c r="K3231" s="3">
        <v>2128</v>
      </c>
      <c r="L3231" s="3">
        <v>2138</v>
      </c>
      <c r="M3231" s="3"/>
      <c r="N3231" s="3" t="s">
        <v>16</v>
      </c>
    </row>
    <row r="3232" spans="1:14">
      <c r="A3232" s="1">
        <v>43294</v>
      </c>
      <c r="B3232" s="2">
        <v>0.75</v>
      </c>
      <c r="C3232">
        <v>1</v>
      </c>
      <c r="D3232">
        <v>2131</v>
      </c>
      <c r="E3232">
        <v>1</v>
      </c>
      <c r="G3232" s="59">
        <f t="shared" si="56"/>
        <v>25910</v>
      </c>
      <c r="I3232" s="3">
        <f t="shared" si="57"/>
        <v>1</v>
      </c>
      <c r="J3232" s="3">
        <v>2131</v>
      </c>
      <c r="K3232" s="3">
        <v>2134</v>
      </c>
      <c r="L3232" s="3">
        <v>2138</v>
      </c>
      <c r="M3232" s="3"/>
      <c r="N3232" s="3"/>
    </row>
    <row r="3233" spans="1:14">
      <c r="A3233" s="1">
        <v>43297</v>
      </c>
      <c r="B3233" s="2">
        <v>0.70833333333333337</v>
      </c>
      <c r="C3233">
        <v>0</v>
      </c>
      <c r="D3233">
        <v>2122</v>
      </c>
      <c r="E3233">
        <v>-1</v>
      </c>
      <c r="F3233">
        <v>-9</v>
      </c>
      <c r="G3233" s="59">
        <f t="shared" si="56"/>
        <v>25901</v>
      </c>
      <c r="I3233" s="3">
        <f t="shared" si="57"/>
        <v>1</v>
      </c>
    </row>
    <row r="3234" spans="1:14">
      <c r="A3234" s="1">
        <v>43300</v>
      </c>
      <c r="B3234" s="2">
        <v>0.5</v>
      </c>
      <c r="C3234">
        <v>1</v>
      </c>
      <c r="D3234">
        <v>2124</v>
      </c>
      <c r="E3234">
        <v>1</v>
      </c>
      <c r="G3234" s="59">
        <f t="shared" si="56"/>
        <v>25901</v>
      </c>
      <c r="I3234" s="3">
        <f t="shared" si="57"/>
        <v>1</v>
      </c>
      <c r="J3234" s="3">
        <v>2127</v>
      </c>
      <c r="K3234" s="3">
        <v>2122</v>
      </c>
      <c r="L3234" s="3">
        <v>2128</v>
      </c>
    </row>
    <row r="3235" spans="1:14">
      <c r="A3235" s="1">
        <v>43300</v>
      </c>
      <c r="B3235" s="2">
        <v>0.58333333333333337</v>
      </c>
      <c r="C3235">
        <v>-2</v>
      </c>
      <c r="D3235">
        <v>2121</v>
      </c>
      <c r="E3235">
        <v>-3</v>
      </c>
      <c r="F3235">
        <v>-3</v>
      </c>
      <c r="G3235" s="59">
        <f t="shared" si="56"/>
        <v>25898</v>
      </c>
      <c r="I3235" s="3">
        <f t="shared" si="57"/>
        <v>3</v>
      </c>
      <c r="J3235" s="3">
        <v>2118</v>
      </c>
      <c r="K3235" s="3">
        <v>2116</v>
      </c>
      <c r="L3235" s="3">
        <v>2126</v>
      </c>
    </row>
    <row r="3236" spans="1:14">
      <c r="A3236" s="1">
        <v>43301</v>
      </c>
      <c r="B3236" s="2">
        <v>0.41666666666666669</v>
      </c>
      <c r="C3236">
        <v>0</v>
      </c>
      <c r="D3236">
        <v>2138</v>
      </c>
      <c r="E3236">
        <v>2</v>
      </c>
      <c r="F3236">
        <v>-34</v>
      </c>
      <c r="G3236" s="59">
        <f t="shared" si="56"/>
        <v>25864</v>
      </c>
      <c r="I3236" s="3">
        <f t="shared" si="57"/>
        <v>2</v>
      </c>
    </row>
    <row r="3237" spans="1:14">
      <c r="A3237" s="1">
        <v>43301</v>
      </c>
      <c r="B3237" s="2">
        <v>0.66666666666666663</v>
      </c>
      <c r="C3237">
        <v>-1</v>
      </c>
      <c r="D3237">
        <v>2147</v>
      </c>
      <c r="E3237">
        <v>-1</v>
      </c>
      <c r="G3237" s="59">
        <f t="shared" si="56"/>
        <v>25864</v>
      </c>
      <c r="I3237" s="3">
        <f t="shared" si="57"/>
        <v>1</v>
      </c>
      <c r="J3237" s="74">
        <v>2154</v>
      </c>
      <c r="K3237" s="74">
        <v>2152</v>
      </c>
      <c r="L3237" s="74">
        <v>2168</v>
      </c>
      <c r="M3237" s="74">
        <v>7</v>
      </c>
    </row>
    <row r="3238" spans="1:14">
      <c r="A3238" s="1">
        <v>43301</v>
      </c>
      <c r="B3238" s="2">
        <v>0.70833333333333337</v>
      </c>
      <c r="C3238">
        <v>2</v>
      </c>
      <c r="D3238">
        <v>2160</v>
      </c>
      <c r="E3238">
        <v>3</v>
      </c>
      <c r="F3238">
        <v>-13</v>
      </c>
      <c r="G3238" s="59">
        <f t="shared" si="56"/>
        <v>25851</v>
      </c>
      <c r="I3238" s="3">
        <f t="shared" si="57"/>
        <v>3</v>
      </c>
      <c r="J3238" s="72">
        <v>2166</v>
      </c>
      <c r="K3238" s="72">
        <v>2168</v>
      </c>
      <c r="L3238" s="72">
        <v>2188</v>
      </c>
      <c r="M3238" s="72">
        <v>-6</v>
      </c>
      <c r="N3238" s="86" t="s">
        <v>89</v>
      </c>
    </row>
    <row r="3239" spans="1:14">
      <c r="A3239" s="1">
        <v>43304</v>
      </c>
      <c r="B3239" s="2">
        <v>0.75</v>
      </c>
      <c r="C3239">
        <v>-1</v>
      </c>
      <c r="D3239">
        <v>2191</v>
      </c>
      <c r="E3239">
        <v>-3</v>
      </c>
      <c r="F3239">
        <v>62</v>
      </c>
      <c r="G3239" s="59">
        <f t="shared" si="56"/>
        <v>25913</v>
      </c>
      <c r="I3239" s="3">
        <f t="shared" si="57"/>
        <v>3</v>
      </c>
      <c r="J3239" s="3">
        <v>2191</v>
      </c>
      <c r="K3239" s="3">
        <v>2196</v>
      </c>
      <c r="L3239" s="3">
        <v>2204</v>
      </c>
    </row>
    <row r="3240" spans="1:14">
      <c r="A3240" s="1">
        <v>43305</v>
      </c>
      <c r="B3240" s="2">
        <v>0.375</v>
      </c>
      <c r="C3240">
        <v>2</v>
      </c>
      <c r="D3240">
        <v>2200</v>
      </c>
      <c r="E3240">
        <v>3</v>
      </c>
      <c r="F3240">
        <v>-9</v>
      </c>
      <c r="G3240" s="59">
        <f t="shared" si="56"/>
        <v>25904</v>
      </c>
      <c r="I3240" s="3">
        <f t="shared" si="57"/>
        <v>3</v>
      </c>
      <c r="J3240" s="3">
        <v>2203</v>
      </c>
      <c r="K3240" s="3">
        <v>2199</v>
      </c>
      <c r="L3240" s="3">
        <v>2215</v>
      </c>
    </row>
    <row r="3241" spans="1:14">
      <c r="A3241" s="1">
        <v>43306</v>
      </c>
      <c r="B3241" s="2">
        <v>0.41666666666666669</v>
      </c>
      <c r="C3241">
        <v>-1</v>
      </c>
      <c r="D3241">
        <v>2229</v>
      </c>
      <c r="E3241">
        <v>-3</v>
      </c>
      <c r="F3241">
        <v>58</v>
      </c>
      <c r="G3241" s="59">
        <f t="shared" si="56"/>
        <v>25962</v>
      </c>
      <c r="I3241" s="3">
        <f t="shared" si="57"/>
        <v>3</v>
      </c>
      <c r="J3241" s="3">
        <v>2228</v>
      </c>
      <c r="K3241" s="3">
        <v>2224</v>
      </c>
      <c r="L3241" s="3">
        <v>2234</v>
      </c>
    </row>
    <row r="3242" spans="1:14">
      <c r="A3242" s="1">
        <v>43306</v>
      </c>
      <c r="B3242" s="2">
        <v>0.66666666666666663</v>
      </c>
      <c r="C3242">
        <v>0</v>
      </c>
      <c r="D3242">
        <v>2243</v>
      </c>
      <c r="E3242">
        <v>1</v>
      </c>
      <c r="F3242">
        <v>-14</v>
      </c>
      <c r="G3242" s="59">
        <f t="shared" si="56"/>
        <v>25948</v>
      </c>
      <c r="I3242" s="3">
        <f t="shared" si="57"/>
        <v>1</v>
      </c>
      <c r="J3242" s="73">
        <v>2247</v>
      </c>
      <c r="K3242" s="73">
        <v>2245</v>
      </c>
      <c r="L3242" s="73">
        <v>2255</v>
      </c>
      <c r="M3242" s="73">
        <v>-2</v>
      </c>
      <c r="N3242" s="3" t="s">
        <v>16</v>
      </c>
    </row>
    <row r="3243" spans="1:14">
      <c r="A3243" s="1">
        <v>43306</v>
      </c>
      <c r="B3243" s="2">
        <v>0.66666666666666663</v>
      </c>
      <c r="C3243">
        <v>2</v>
      </c>
      <c r="D3243">
        <v>2243</v>
      </c>
      <c r="E3243">
        <v>2</v>
      </c>
      <c r="G3243" s="59">
        <f t="shared" si="56"/>
        <v>25948</v>
      </c>
      <c r="I3243" s="3">
        <f t="shared" si="57"/>
        <v>2</v>
      </c>
      <c r="J3243" s="72">
        <v>2247</v>
      </c>
      <c r="K3243" s="72">
        <v>2245</v>
      </c>
      <c r="L3243" s="72">
        <v>2255</v>
      </c>
      <c r="M3243" s="72">
        <v>-2</v>
      </c>
      <c r="N3243" s="3"/>
    </row>
    <row r="3244" spans="1:14">
      <c r="A3244" s="1">
        <v>43306</v>
      </c>
      <c r="B3244" s="2">
        <v>0.75</v>
      </c>
      <c r="C3244">
        <v>-1</v>
      </c>
      <c r="D3244">
        <v>2246</v>
      </c>
      <c r="E3244">
        <v>-3</v>
      </c>
      <c r="F3244">
        <v>6</v>
      </c>
      <c r="G3244" s="59">
        <f t="shared" si="56"/>
        <v>25954</v>
      </c>
      <c r="I3244" s="3">
        <f t="shared" si="57"/>
        <v>3</v>
      </c>
      <c r="J3244" s="3">
        <v>2246</v>
      </c>
      <c r="K3244" s="3">
        <v>2247</v>
      </c>
      <c r="L3244" s="3">
        <v>2252</v>
      </c>
    </row>
    <row r="3245" spans="1:14">
      <c r="A3245" s="1">
        <v>43307</v>
      </c>
      <c r="B3245" s="2">
        <v>0.375</v>
      </c>
      <c r="C3245">
        <v>2</v>
      </c>
      <c r="D3245">
        <v>2251</v>
      </c>
      <c r="E3245">
        <v>3</v>
      </c>
      <c r="F3245">
        <v>-5</v>
      </c>
      <c r="G3245" s="59">
        <f t="shared" si="56"/>
        <v>25949</v>
      </c>
      <c r="I3245" s="3">
        <f t="shared" si="57"/>
        <v>3</v>
      </c>
      <c r="J3245" s="3">
        <v>2251</v>
      </c>
      <c r="K3245" s="3">
        <v>2249</v>
      </c>
      <c r="L3245" s="3">
        <v>2260</v>
      </c>
      <c r="M3245" s="3"/>
    </row>
    <row r="3246" spans="1:14">
      <c r="A3246" s="1">
        <v>43308</v>
      </c>
      <c r="B3246" s="2">
        <v>0.41666666666666669</v>
      </c>
      <c r="C3246">
        <v>-1</v>
      </c>
      <c r="D3246">
        <v>2287</v>
      </c>
      <c r="E3246">
        <v>-3</v>
      </c>
      <c r="F3246">
        <v>72</v>
      </c>
      <c r="G3246" s="59">
        <f t="shared" si="56"/>
        <v>26021</v>
      </c>
      <c r="I3246" s="3">
        <f t="shared" si="57"/>
        <v>3</v>
      </c>
      <c r="J3246" s="72">
        <v>2281</v>
      </c>
      <c r="K3246" s="72">
        <v>2273</v>
      </c>
      <c r="L3246" s="72">
        <v>2284</v>
      </c>
      <c r="M3246" s="72">
        <v>-3</v>
      </c>
    </row>
    <row r="3247" spans="1:14">
      <c r="A3247" s="1">
        <v>43311</v>
      </c>
      <c r="B3247" s="2">
        <v>0.58333333333333337</v>
      </c>
      <c r="C3247">
        <v>0</v>
      </c>
      <c r="D3247">
        <v>2291</v>
      </c>
      <c r="E3247">
        <v>1</v>
      </c>
      <c r="F3247">
        <v>-4</v>
      </c>
      <c r="G3247" s="59">
        <f t="shared" si="56"/>
        <v>26017</v>
      </c>
      <c r="I3247" s="3">
        <f t="shared" si="57"/>
        <v>1</v>
      </c>
      <c r="J3247" s="73">
        <v>2296</v>
      </c>
      <c r="K3247" s="73">
        <v>2295</v>
      </c>
      <c r="L3247" s="73">
        <v>2305</v>
      </c>
      <c r="M3247" s="73">
        <v>-4</v>
      </c>
      <c r="N3247" t="s">
        <v>16</v>
      </c>
    </row>
    <row r="3248" spans="1:14">
      <c r="A3248" s="69">
        <v>43312</v>
      </c>
      <c r="B3248" s="70">
        <v>0.41666666666666669</v>
      </c>
      <c r="C3248" s="71">
        <v>-1</v>
      </c>
      <c r="D3248" s="71">
        <v>2300</v>
      </c>
      <c r="E3248" s="71">
        <v>-1</v>
      </c>
      <c r="F3248" s="71"/>
      <c r="G3248" s="91">
        <f t="shared" si="56"/>
        <v>26017</v>
      </c>
      <c r="H3248" s="71">
        <f>SUM(F3216:F3248)</f>
        <v>76</v>
      </c>
      <c r="I3248" s="3">
        <f t="shared" si="57"/>
        <v>1</v>
      </c>
      <c r="J3248" s="3">
        <v>2295</v>
      </c>
      <c r="K3248" s="3">
        <v>2291</v>
      </c>
      <c r="L3248" s="3">
        <v>2303</v>
      </c>
    </row>
    <row r="3249" spans="1:14">
      <c r="A3249" s="1">
        <v>43313</v>
      </c>
      <c r="B3249" s="68">
        <v>0.70833333333333337</v>
      </c>
      <c r="C3249" s="3">
        <v>2</v>
      </c>
      <c r="D3249" s="59">
        <v>2287</v>
      </c>
      <c r="E3249" s="3">
        <v>3</v>
      </c>
      <c r="F3249" s="3">
        <v>13</v>
      </c>
      <c r="G3249" s="59">
        <f t="shared" si="56"/>
        <v>26030</v>
      </c>
      <c r="I3249" s="3">
        <f t="shared" si="57"/>
        <v>3</v>
      </c>
      <c r="J3249" s="72">
        <v>2295</v>
      </c>
      <c r="K3249" s="72">
        <v>2307</v>
      </c>
      <c r="L3249" s="72">
        <v>2307</v>
      </c>
      <c r="M3249" s="72">
        <v>-8</v>
      </c>
      <c r="N3249" s="86" t="s">
        <v>89</v>
      </c>
    </row>
    <row r="3250" spans="1:14">
      <c r="A3250" s="1">
        <v>43314</v>
      </c>
      <c r="B3250" s="2">
        <v>0.45833333333333331</v>
      </c>
      <c r="C3250">
        <v>-2</v>
      </c>
      <c r="D3250">
        <v>2280</v>
      </c>
      <c r="E3250">
        <v>-4</v>
      </c>
      <c r="F3250">
        <v>-14</v>
      </c>
      <c r="G3250" s="59">
        <f t="shared" si="56"/>
        <v>26016</v>
      </c>
      <c r="I3250" s="3">
        <f t="shared" si="57"/>
        <v>4</v>
      </c>
      <c r="J3250" s="72">
        <v>2273</v>
      </c>
      <c r="K3250" s="72">
        <v>2263</v>
      </c>
      <c r="L3250" s="72">
        <v>2275</v>
      </c>
      <c r="M3250" s="72">
        <v>-5</v>
      </c>
      <c r="N3250" s="86" t="s">
        <v>89</v>
      </c>
    </row>
    <row r="3251" spans="1:14">
      <c r="A3251" s="1">
        <v>43315</v>
      </c>
      <c r="B3251" s="2">
        <v>0.375</v>
      </c>
      <c r="C3251">
        <v>1</v>
      </c>
      <c r="D3251">
        <v>2272</v>
      </c>
      <c r="E3251">
        <v>3</v>
      </c>
      <c r="F3251">
        <v>16</v>
      </c>
      <c r="G3251" s="59">
        <f t="shared" si="56"/>
        <v>26032</v>
      </c>
      <c r="I3251" s="3">
        <f t="shared" si="57"/>
        <v>3</v>
      </c>
      <c r="J3251" s="3">
        <v>2273</v>
      </c>
      <c r="K3251" s="3">
        <v>2261</v>
      </c>
      <c r="L3251" s="3">
        <v>2274</v>
      </c>
    </row>
    <row r="3252" spans="1:14">
      <c r="A3252" s="1">
        <v>43315</v>
      </c>
      <c r="B3252" s="2">
        <v>0.41666666666666669</v>
      </c>
      <c r="C3252">
        <v>-2</v>
      </c>
      <c r="D3252">
        <v>2269</v>
      </c>
      <c r="E3252">
        <v>-3</v>
      </c>
      <c r="F3252">
        <v>-3</v>
      </c>
      <c r="G3252" s="59">
        <f t="shared" si="56"/>
        <v>26029</v>
      </c>
      <c r="I3252" s="3">
        <f t="shared" si="57"/>
        <v>3</v>
      </c>
      <c r="J3252" s="3">
        <v>2266</v>
      </c>
      <c r="K3252" s="3">
        <v>2265</v>
      </c>
      <c r="L3252" s="3">
        <v>2273</v>
      </c>
    </row>
    <row r="3253" spans="1:14">
      <c r="A3253" s="1">
        <v>43315</v>
      </c>
      <c r="B3253" s="2">
        <v>0.58333333333333337</v>
      </c>
      <c r="C3253">
        <v>0</v>
      </c>
      <c r="D3253">
        <v>2277</v>
      </c>
      <c r="E3253">
        <v>2</v>
      </c>
      <c r="F3253">
        <v>-16</v>
      </c>
      <c r="G3253" s="59">
        <f t="shared" si="56"/>
        <v>26013</v>
      </c>
      <c r="I3253" s="3">
        <f t="shared" si="57"/>
        <v>2</v>
      </c>
      <c r="J3253" s="3">
        <v>2283</v>
      </c>
      <c r="K3253" s="3">
        <v>2274</v>
      </c>
      <c r="L3253" s="3">
        <v>2282</v>
      </c>
      <c r="M3253" s="3"/>
      <c r="N3253" t="s">
        <v>16</v>
      </c>
    </row>
    <row r="3254" spans="1:14">
      <c r="A3254" s="1">
        <v>43315</v>
      </c>
      <c r="B3254" s="2">
        <v>0.58333333333333337</v>
      </c>
      <c r="C3254">
        <v>2</v>
      </c>
      <c r="D3254">
        <v>2277</v>
      </c>
      <c r="E3254">
        <v>2</v>
      </c>
      <c r="G3254" s="59">
        <f t="shared" si="56"/>
        <v>26013</v>
      </c>
      <c r="I3254" s="3">
        <f t="shared" si="57"/>
        <v>2</v>
      </c>
      <c r="J3254" s="3">
        <v>2283</v>
      </c>
      <c r="K3254" s="3">
        <v>2274</v>
      </c>
      <c r="L3254" s="3">
        <v>2282</v>
      </c>
      <c r="M3254" s="3"/>
    </row>
    <row r="3255" spans="1:14">
      <c r="A3255" s="1">
        <v>43318</v>
      </c>
      <c r="B3255" s="2">
        <v>0.41666666666666669</v>
      </c>
      <c r="C3255">
        <v>0</v>
      </c>
      <c r="D3255">
        <v>2262</v>
      </c>
      <c r="E3255">
        <v>-2</v>
      </c>
      <c r="F3255">
        <v>-30</v>
      </c>
      <c r="G3255" s="59">
        <f t="shared" si="56"/>
        <v>25983</v>
      </c>
      <c r="I3255" s="3">
        <f t="shared" si="57"/>
        <v>2</v>
      </c>
      <c r="J3255" s="73">
        <v>2257</v>
      </c>
      <c r="K3255" s="73">
        <v>2255</v>
      </c>
      <c r="L3255" s="73">
        <v>2260</v>
      </c>
      <c r="M3255" s="73">
        <v>-2</v>
      </c>
      <c r="N3255" t="s">
        <v>16</v>
      </c>
    </row>
    <row r="3256" spans="1:14">
      <c r="A3256" s="1">
        <v>43318</v>
      </c>
      <c r="B3256" s="2">
        <v>0.41666666666666669</v>
      </c>
      <c r="C3256">
        <v>-2</v>
      </c>
      <c r="D3256">
        <v>2262</v>
      </c>
      <c r="E3256">
        <v>-2</v>
      </c>
      <c r="G3256" s="59">
        <f t="shared" si="56"/>
        <v>25983</v>
      </c>
      <c r="I3256" s="3">
        <f t="shared" si="57"/>
        <v>2</v>
      </c>
      <c r="J3256" s="72">
        <v>2257</v>
      </c>
      <c r="K3256" s="72">
        <v>2255</v>
      </c>
      <c r="L3256" s="72">
        <v>2260</v>
      </c>
      <c r="M3256" s="72">
        <v>-2</v>
      </c>
    </row>
    <row r="3257" spans="1:14">
      <c r="A3257" s="1">
        <v>43319</v>
      </c>
      <c r="B3257" s="2">
        <v>0.375</v>
      </c>
      <c r="C3257">
        <v>0</v>
      </c>
      <c r="D3257">
        <v>2288</v>
      </c>
      <c r="E3257">
        <v>2</v>
      </c>
      <c r="F3257">
        <v>-52</v>
      </c>
      <c r="G3257" s="59">
        <f t="shared" si="56"/>
        <v>25931</v>
      </c>
      <c r="I3257" s="3">
        <f t="shared" si="57"/>
        <v>2</v>
      </c>
      <c r="J3257" s="3">
        <v>2289</v>
      </c>
      <c r="K3257" s="3">
        <v>2287</v>
      </c>
      <c r="L3257" s="3">
        <v>2299</v>
      </c>
      <c r="N3257" t="s">
        <v>16</v>
      </c>
    </row>
    <row r="3258" spans="1:14">
      <c r="A3258" s="1">
        <v>43319</v>
      </c>
      <c r="B3258" s="2">
        <v>0.70833333333333337</v>
      </c>
      <c r="C3258">
        <v>2</v>
      </c>
      <c r="D3258">
        <v>2290</v>
      </c>
      <c r="E3258">
        <v>2</v>
      </c>
      <c r="G3258" s="59">
        <f t="shared" si="56"/>
        <v>25931</v>
      </c>
      <c r="I3258" s="3">
        <f t="shared" si="57"/>
        <v>2</v>
      </c>
      <c r="J3258" s="72">
        <v>2293</v>
      </c>
      <c r="K3258" s="72">
        <v>2294</v>
      </c>
      <c r="L3258" s="72">
        <v>2301</v>
      </c>
      <c r="M3258" s="72">
        <v>-3</v>
      </c>
    </row>
    <row r="3259" spans="1:14">
      <c r="A3259" s="1">
        <v>43320</v>
      </c>
      <c r="B3259" s="2">
        <v>0.66666666666666663</v>
      </c>
      <c r="C3259">
        <v>0</v>
      </c>
      <c r="D3259">
        <v>2300</v>
      </c>
      <c r="E3259">
        <v>-2</v>
      </c>
      <c r="F3259">
        <v>20</v>
      </c>
      <c r="G3259" s="59">
        <f t="shared" si="56"/>
        <v>25951</v>
      </c>
      <c r="I3259" s="3">
        <f t="shared" si="57"/>
        <v>2</v>
      </c>
      <c r="J3259" s="73">
        <v>2295</v>
      </c>
      <c r="K3259" s="73">
        <v>2286</v>
      </c>
      <c r="L3259" s="73">
        <v>2299</v>
      </c>
      <c r="M3259" s="73">
        <v>-1</v>
      </c>
      <c r="N3259" s="3" t="s">
        <v>16</v>
      </c>
    </row>
    <row r="3260" spans="1:14">
      <c r="A3260" s="1">
        <v>43320</v>
      </c>
      <c r="B3260" s="2">
        <v>0.66666666666666663</v>
      </c>
      <c r="C3260">
        <v>-2</v>
      </c>
      <c r="D3260">
        <v>2300</v>
      </c>
      <c r="E3260">
        <v>-2</v>
      </c>
      <c r="G3260" s="59">
        <f t="shared" si="56"/>
        <v>25951</v>
      </c>
      <c r="I3260" s="3">
        <f t="shared" si="57"/>
        <v>2</v>
      </c>
      <c r="J3260" s="72">
        <v>2295</v>
      </c>
      <c r="K3260" s="72">
        <v>2286</v>
      </c>
      <c r="L3260" s="72">
        <v>2299</v>
      </c>
      <c r="M3260" s="72">
        <v>-1</v>
      </c>
      <c r="N3260" s="3"/>
    </row>
    <row r="3261" spans="1:14">
      <c r="A3261" s="1">
        <v>43321</v>
      </c>
      <c r="B3261" s="2">
        <v>0.70833333333333337</v>
      </c>
      <c r="C3261">
        <v>0</v>
      </c>
      <c r="D3261">
        <v>2300</v>
      </c>
      <c r="E3261">
        <v>2</v>
      </c>
      <c r="F3261">
        <v>0</v>
      </c>
      <c r="G3261" s="59">
        <f t="shared" si="56"/>
        <v>25951</v>
      </c>
      <c r="I3261" s="3">
        <f t="shared" si="57"/>
        <v>2</v>
      </c>
      <c r="J3261" s="73">
        <v>2304</v>
      </c>
      <c r="K3261" s="73">
        <v>2307</v>
      </c>
      <c r="L3261" s="73">
        <v>2307</v>
      </c>
      <c r="M3261" s="73">
        <v>-4</v>
      </c>
      <c r="N3261" t="s">
        <v>16</v>
      </c>
    </row>
    <row r="3262" spans="1:14">
      <c r="A3262" s="1">
        <v>43322</v>
      </c>
      <c r="B3262" s="2">
        <v>0.375</v>
      </c>
      <c r="C3262">
        <v>-2</v>
      </c>
      <c r="D3262">
        <v>2287</v>
      </c>
      <c r="E3262">
        <v>-2</v>
      </c>
      <c r="G3262" s="59">
        <f t="shared" si="56"/>
        <v>25951</v>
      </c>
      <c r="I3262" s="3">
        <f t="shared" si="57"/>
        <v>2</v>
      </c>
      <c r="J3262" s="72">
        <v>2282</v>
      </c>
      <c r="K3262" s="72">
        <v>2270</v>
      </c>
      <c r="L3262" s="72">
        <v>2285</v>
      </c>
      <c r="M3262" s="72">
        <v>-2</v>
      </c>
    </row>
    <row r="3263" spans="1:14">
      <c r="A3263" s="1">
        <v>43325</v>
      </c>
      <c r="B3263" s="2">
        <v>0.5</v>
      </c>
      <c r="C3263">
        <v>1</v>
      </c>
      <c r="D3263">
        <v>2236</v>
      </c>
      <c r="E3263">
        <v>3</v>
      </c>
      <c r="F3263">
        <v>102</v>
      </c>
      <c r="G3263" s="59">
        <f t="shared" si="56"/>
        <v>26053</v>
      </c>
      <c r="I3263" s="3">
        <f t="shared" si="57"/>
        <v>3</v>
      </c>
      <c r="J3263" s="74">
        <v>2235</v>
      </c>
      <c r="K3263" s="74">
        <v>2234</v>
      </c>
      <c r="L3263" s="74">
        <v>2240</v>
      </c>
      <c r="M3263" s="74">
        <v>1</v>
      </c>
      <c r="N3263" s="3"/>
    </row>
    <row r="3264" spans="1:14">
      <c r="A3264" s="1">
        <v>43326</v>
      </c>
      <c r="B3264" s="2">
        <v>0.58333333333333337</v>
      </c>
      <c r="C3264">
        <v>0</v>
      </c>
      <c r="D3264">
        <v>2252</v>
      </c>
      <c r="E3264">
        <v>-1</v>
      </c>
      <c r="F3264">
        <v>16</v>
      </c>
      <c r="G3264" s="59">
        <f t="shared" si="56"/>
        <v>26069</v>
      </c>
      <c r="I3264" s="3">
        <f t="shared" si="57"/>
        <v>1</v>
      </c>
      <c r="J3264" s="73">
        <v>2243</v>
      </c>
      <c r="K3264" s="73">
        <v>2239</v>
      </c>
      <c r="L3264" s="73">
        <v>2249</v>
      </c>
      <c r="M3264" s="73">
        <v>-3</v>
      </c>
      <c r="N3264" s="3" t="s">
        <v>16</v>
      </c>
    </row>
    <row r="3265" spans="1:14">
      <c r="A3265" s="1">
        <v>43326</v>
      </c>
      <c r="B3265" s="2">
        <v>0.58333333333333337</v>
      </c>
      <c r="C3265">
        <v>-2</v>
      </c>
      <c r="D3265">
        <v>2252</v>
      </c>
      <c r="E3265">
        <v>-2</v>
      </c>
      <c r="G3265" s="59">
        <f t="shared" ref="G3265:G3328" si="58">G3264+F3265</f>
        <v>26069</v>
      </c>
      <c r="I3265" s="3">
        <f t="shared" si="57"/>
        <v>2</v>
      </c>
      <c r="J3265" s="72">
        <v>2243</v>
      </c>
      <c r="K3265" s="72">
        <v>2239</v>
      </c>
      <c r="L3265" s="72">
        <v>2249</v>
      </c>
      <c r="M3265" s="72">
        <v>-3</v>
      </c>
      <c r="N3265" s="3"/>
    </row>
    <row r="3266" spans="1:14">
      <c r="A3266" s="1">
        <v>43326</v>
      </c>
      <c r="B3266" s="2">
        <v>0.70833333333333337</v>
      </c>
      <c r="C3266">
        <v>1</v>
      </c>
      <c r="D3266">
        <v>2253</v>
      </c>
      <c r="E3266">
        <v>3</v>
      </c>
      <c r="F3266">
        <v>-2</v>
      </c>
      <c r="G3266" s="59">
        <f t="shared" si="58"/>
        <v>26067</v>
      </c>
      <c r="I3266" s="3">
        <f t="shared" si="57"/>
        <v>3</v>
      </c>
      <c r="J3266" s="72">
        <v>2254</v>
      </c>
      <c r="K3266" s="72">
        <v>2261</v>
      </c>
      <c r="L3266" s="72">
        <v>2261</v>
      </c>
      <c r="M3266" s="72">
        <v>-1</v>
      </c>
      <c r="N3266" s="86" t="s">
        <v>103</v>
      </c>
    </row>
    <row r="3267" spans="1:14">
      <c r="A3267" s="1">
        <v>43328</v>
      </c>
      <c r="B3267" s="2">
        <v>0.375</v>
      </c>
      <c r="C3267">
        <v>-2</v>
      </c>
      <c r="D3267">
        <v>2246</v>
      </c>
      <c r="E3267">
        <v>-3</v>
      </c>
      <c r="F3267">
        <v>-7</v>
      </c>
      <c r="G3267" s="59">
        <f t="shared" si="58"/>
        <v>26060</v>
      </c>
      <c r="I3267" s="3">
        <f t="shared" si="57"/>
        <v>3</v>
      </c>
      <c r="J3267" s="3">
        <v>2245</v>
      </c>
      <c r="K3267" s="3">
        <v>2233</v>
      </c>
      <c r="L3267" s="3">
        <v>2246</v>
      </c>
      <c r="M3267" s="3"/>
    </row>
    <row r="3268" spans="1:14">
      <c r="A3268" s="1">
        <v>43328</v>
      </c>
      <c r="B3268" s="2">
        <v>0.54166666666666663</v>
      </c>
      <c r="C3268">
        <v>1</v>
      </c>
      <c r="D3268">
        <v>2244</v>
      </c>
      <c r="E3268">
        <v>3</v>
      </c>
      <c r="F3268">
        <v>4</v>
      </c>
      <c r="G3268" s="59">
        <f t="shared" si="58"/>
        <v>26064</v>
      </c>
      <c r="I3268" s="3">
        <f t="shared" ref="I3268:I3331" si="59">ABS(E3268)</f>
        <v>3</v>
      </c>
      <c r="J3268" s="72">
        <v>2247</v>
      </c>
      <c r="K3268" s="72">
        <v>2245</v>
      </c>
      <c r="L3268" s="72">
        <v>2252</v>
      </c>
      <c r="M3268" s="72">
        <v>-1</v>
      </c>
    </row>
    <row r="3269" spans="1:14">
      <c r="A3269" s="1">
        <v>43329</v>
      </c>
      <c r="B3269" s="2">
        <v>0.41666666666666669</v>
      </c>
      <c r="C3269">
        <v>0</v>
      </c>
      <c r="D3269">
        <v>2239</v>
      </c>
      <c r="E3269">
        <v>-1</v>
      </c>
      <c r="F3269">
        <v>-5</v>
      </c>
      <c r="G3269" s="59">
        <f t="shared" si="58"/>
        <v>26059</v>
      </c>
      <c r="I3269" s="3">
        <f t="shared" si="59"/>
        <v>1</v>
      </c>
      <c r="J3269" s="73">
        <v>2231</v>
      </c>
      <c r="K3269" s="73">
        <v>2222</v>
      </c>
      <c r="L3269" s="73">
        <v>2237</v>
      </c>
      <c r="M3269" s="73">
        <v>-2</v>
      </c>
      <c r="N3269" t="s">
        <v>16</v>
      </c>
    </row>
    <row r="3270" spans="1:14">
      <c r="A3270" s="1">
        <v>43329</v>
      </c>
      <c r="B3270" s="2">
        <v>0.41666666666666669</v>
      </c>
      <c r="C3270">
        <v>-2</v>
      </c>
      <c r="D3270">
        <v>2239</v>
      </c>
      <c r="E3270">
        <v>-2</v>
      </c>
      <c r="G3270" s="59">
        <f t="shared" si="58"/>
        <v>26059</v>
      </c>
      <c r="I3270" s="3">
        <f t="shared" si="59"/>
        <v>2</v>
      </c>
      <c r="J3270" s="72">
        <v>2231</v>
      </c>
      <c r="K3270" s="72">
        <v>2222</v>
      </c>
      <c r="L3270" s="72">
        <v>2237</v>
      </c>
      <c r="M3270" s="72">
        <v>-2</v>
      </c>
    </row>
    <row r="3271" spans="1:14">
      <c r="A3271" s="1">
        <v>43332</v>
      </c>
      <c r="B3271" s="2">
        <v>0.375</v>
      </c>
      <c r="C3271">
        <v>1</v>
      </c>
      <c r="D3271">
        <v>2212</v>
      </c>
      <c r="E3271">
        <v>3</v>
      </c>
      <c r="F3271">
        <v>54</v>
      </c>
      <c r="G3271" s="59">
        <f t="shared" si="58"/>
        <v>26113</v>
      </c>
      <c r="I3271" s="3">
        <f t="shared" si="59"/>
        <v>3</v>
      </c>
      <c r="J3271" s="72">
        <v>2213</v>
      </c>
      <c r="K3271" s="72">
        <v>2213</v>
      </c>
      <c r="L3271" s="72">
        <v>2223</v>
      </c>
      <c r="M3271" s="72">
        <v>-1</v>
      </c>
    </row>
    <row r="3272" spans="1:14">
      <c r="A3272" s="1">
        <v>43335</v>
      </c>
      <c r="B3272" s="2">
        <v>0.45833333333333331</v>
      </c>
      <c r="C3272">
        <v>2</v>
      </c>
      <c r="D3272">
        <v>2289</v>
      </c>
      <c r="E3272">
        <v>1</v>
      </c>
      <c r="G3272" s="59">
        <f t="shared" si="58"/>
        <v>26113</v>
      </c>
      <c r="I3272" s="3">
        <f t="shared" si="59"/>
        <v>1</v>
      </c>
      <c r="J3272" s="3">
        <v>2290</v>
      </c>
      <c r="K3272" s="3">
        <v>2288</v>
      </c>
      <c r="L3272" s="3">
        <v>2298</v>
      </c>
    </row>
    <row r="3273" spans="1:14">
      <c r="A3273" s="1">
        <v>43336</v>
      </c>
      <c r="B3273" s="2">
        <v>0.375</v>
      </c>
      <c r="C3273">
        <v>-1</v>
      </c>
      <c r="D3273">
        <v>2311</v>
      </c>
      <c r="E3273">
        <v>-3</v>
      </c>
      <c r="F3273">
        <v>121</v>
      </c>
      <c r="G3273" s="59">
        <f t="shared" si="58"/>
        <v>26234</v>
      </c>
      <c r="I3273" s="3">
        <f t="shared" si="59"/>
        <v>3</v>
      </c>
      <c r="J3273" s="72">
        <v>2309</v>
      </c>
      <c r="K3273" s="72">
        <v>2293</v>
      </c>
      <c r="L3273" s="72">
        <v>2309</v>
      </c>
      <c r="M3273" s="72">
        <v>-2</v>
      </c>
      <c r="N3273" s="3"/>
    </row>
    <row r="3274" spans="1:14">
      <c r="A3274" s="1">
        <v>43339</v>
      </c>
      <c r="B3274" s="2">
        <v>0.375</v>
      </c>
      <c r="C3274">
        <v>0</v>
      </c>
      <c r="D3274">
        <v>2313</v>
      </c>
      <c r="E3274">
        <v>1</v>
      </c>
      <c r="F3274">
        <v>-2</v>
      </c>
      <c r="G3274" s="59">
        <f t="shared" si="58"/>
        <v>26232</v>
      </c>
      <c r="I3274" s="3">
        <f t="shared" si="59"/>
        <v>1</v>
      </c>
      <c r="J3274" s="73">
        <v>2312</v>
      </c>
      <c r="K3274" s="73">
        <v>2309</v>
      </c>
      <c r="L3274" s="73">
        <v>2339</v>
      </c>
      <c r="M3274" s="73">
        <v>1</v>
      </c>
      <c r="N3274" s="3" t="s">
        <v>16</v>
      </c>
    </row>
    <row r="3275" spans="1:14">
      <c r="A3275" s="1">
        <v>43339</v>
      </c>
      <c r="B3275" s="2">
        <v>0.375</v>
      </c>
      <c r="C3275">
        <v>2</v>
      </c>
      <c r="D3275">
        <v>2313</v>
      </c>
      <c r="E3275">
        <v>2</v>
      </c>
      <c r="G3275" s="59">
        <f t="shared" si="58"/>
        <v>26232</v>
      </c>
      <c r="I3275" s="3">
        <f t="shared" si="59"/>
        <v>2</v>
      </c>
      <c r="J3275" s="74">
        <v>2312</v>
      </c>
      <c r="K3275" s="74">
        <v>2309</v>
      </c>
      <c r="L3275" s="74">
        <v>2339</v>
      </c>
      <c r="M3275" s="74">
        <v>1</v>
      </c>
    </row>
    <row r="3276" spans="1:14">
      <c r="A3276" s="1">
        <v>43340</v>
      </c>
      <c r="B3276" s="2">
        <v>0.41666666666666669</v>
      </c>
      <c r="C3276">
        <v>-1</v>
      </c>
      <c r="D3276">
        <v>2357</v>
      </c>
      <c r="E3276">
        <v>-3</v>
      </c>
      <c r="F3276">
        <v>88</v>
      </c>
      <c r="G3276" s="59">
        <f t="shared" si="58"/>
        <v>26320</v>
      </c>
      <c r="I3276" s="3">
        <f t="shared" si="59"/>
        <v>3</v>
      </c>
      <c r="J3276" s="3">
        <v>2348</v>
      </c>
      <c r="K3276" s="3">
        <v>2347</v>
      </c>
      <c r="L3276" s="3">
        <v>2357</v>
      </c>
    </row>
    <row r="3277" spans="1:14">
      <c r="A3277" s="1">
        <v>43340</v>
      </c>
      <c r="B3277" s="2">
        <v>0.58333333333333337</v>
      </c>
      <c r="C3277">
        <v>0</v>
      </c>
      <c r="D3277">
        <v>2373</v>
      </c>
      <c r="E3277">
        <v>1</v>
      </c>
      <c r="F3277">
        <v>-16</v>
      </c>
      <c r="G3277" s="59">
        <f t="shared" si="58"/>
        <v>26304</v>
      </c>
      <c r="I3277" s="3">
        <f t="shared" si="59"/>
        <v>1</v>
      </c>
      <c r="J3277" s="3">
        <v>2380</v>
      </c>
      <c r="K3277" s="3">
        <v>2368</v>
      </c>
      <c r="L3277" s="3">
        <v>2381</v>
      </c>
      <c r="N3277" t="s">
        <v>16</v>
      </c>
    </row>
    <row r="3278" spans="1:14">
      <c r="A3278" s="1">
        <v>43340</v>
      </c>
      <c r="B3278" s="2">
        <v>0.58333333333333337</v>
      </c>
      <c r="C3278">
        <v>2</v>
      </c>
      <c r="D3278">
        <v>2373</v>
      </c>
      <c r="E3278">
        <v>2</v>
      </c>
      <c r="G3278" s="59">
        <f t="shared" si="58"/>
        <v>26304</v>
      </c>
      <c r="I3278" s="3">
        <f t="shared" si="59"/>
        <v>2</v>
      </c>
      <c r="J3278" s="3">
        <v>2380</v>
      </c>
      <c r="K3278" s="3">
        <v>2368</v>
      </c>
      <c r="L3278" s="3">
        <v>2381</v>
      </c>
    </row>
    <row r="3279" spans="1:14">
      <c r="A3279" s="1">
        <v>43340</v>
      </c>
      <c r="B3279" s="2">
        <v>0.66666666666666663</v>
      </c>
      <c r="C3279">
        <v>-1</v>
      </c>
      <c r="D3279">
        <v>2374</v>
      </c>
      <c r="E3279">
        <v>-3</v>
      </c>
      <c r="F3279">
        <v>2</v>
      </c>
      <c r="G3279" s="59">
        <f t="shared" si="58"/>
        <v>26306</v>
      </c>
      <c r="I3279" s="3">
        <f t="shared" si="59"/>
        <v>3</v>
      </c>
      <c r="J3279" s="74">
        <v>2376</v>
      </c>
      <c r="K3279" s="74">
        <v>2368</v>
      </c>
      <c r="L3279" s="74">
        <v>2380</v>
      </c>
      <c r="M3279" s="74">
        <v>2</v>
      </c>
    </row>
    <row r="3280" spans="1:14">
      <c r="A3280" s="1">
        <v>43340</v>
      </c>
      <c r="B3280" s="2">
        <v>0.75</v>
      </c>
      <c r="C3280">
        <v>2</v>
      </c>
      <c r="D3280">
        <v>2379</v>
      </c>
      <c r="E3280">
        <v>3</v>
      </c>
      <c r="F3280">
        <v>-5</v>
      </c>
      <c r="G3280" s="59">
        <f t="shared" si="58"/>
        <v>26301</v>
      </c>
      <c r="I3280" s="3">
        <f t="shared" si="59"/>
        <v>3</v>
      </c>
      <c r="J3280" s="3">
        <v>2379</v>
      </c>
      <c r="K3280" s="3">
        <v>2373</v>
      </c>
      <c r="L3280" s="3">
        <v>2381</v>
      </c>
      <c r="M3280" s="3"/>
    </row>
    <row r="3281" spans="1:14">
      <c r="A3281" s="1">
        <v>43341</v>
      </c>
      <c r="B3281" s="2">
        <v>0.375</v>
      </c>
      <c r="C3281">
        <v>-1</v>
      </c>
      <c r="D3281">
        <v>2377</v>
      </c>
      <c r="E3281">
        <v>-3</v>
      </c>
      <c r="F3281">
        <v>-4</v>
      </c>
      <c r="G3281" s="59">
        <f t="shared" si="58"/>
        <v>26297</v>
      </c>
      <c r="I3281" s="3">
        <f t="shared" si="59"/>
        <v>3</v>
      </c>
      <c r="J3281" s="72">
        <v>2374</v>
      </c>
      <c r="K3281" s="72">
        <v>2361</v>
      </c>
      <c r="L3281" s="72">
        <v>2374</v>
      </c>
      <c r="M3281" s="72">
        <v>-3</v>
      </c>
    </row>
    <row r="3282" spans="1:14">
      <c r="A3282" s="1">
        <v>43343</v>
      </c>
      <c r="B3282" s="2">
        <v>0.625</v>
      </c>
      <c r="C3282">
        <v>1</v>
      </c>
      <c r="D3282">
        <v>2331</v>
      </c>
      <c r="E3282">
        <v>2</v>
      </c>
      <c r="F3282">
        <v>46</v>
      </c>
      <c r="G3282" s="59">
        <f t="shared" si="58"/>
        <v>26343</v>
      </c>
      <c r="I3282" s="3">
        <f t="shared" si="59"/>
        <v>2</v>
      </c>
      <c r="J3282" s="74">
        <v>2328</v>
      </c>
      <c r="K3282" s="74">
        <v>2324</v>
      </c>
      <c r="L3282" s="74">
        <v>2333</v>
      </c>
      <c r="M3282" s="74">
        <v>3</v>
      </c>
    </row>
    <row r="3283" spans="1:14">
      <c r="A3283" s="1">
        <v>43343</v>
      </c>
      <c r="B3283" s="2">
        <v>0.66666666666666663</v>
      </c>
      <c r="C3283">
        <v>-2</v>
      </c>
      <c r="D3283">
        <v>2328</v>
      </c>
      <c r="E3283">
        <v>-3</v>
      </c>
      <c r="F3283">
        <v>-3</v>
      </c>
      <c r="G3283" s="59">
        <f t="shared" si="58"/>
        <v>26340</v>
      </c>
      <c r="I3283" s="3">
        <f t="shared" si="59"/>
        <v>3</v>
      </c>
      <c r="J3283" s="3">
        <v>2325</v>
      </c>
      <c r="K3283" s="3">
        <v>2324</v>
      </c>
      <c r="L3283" s="3">
        <v>2334</v>
      </c>
    </row>
    <row r="3284" spans="1:14">
      <c r="A3284" s="69">
        <v>43343</v>
      </c>
      <c r="B3284" s="70">
        <v>0.70833333333333337</v>
      </c>
      <c r="C3284" s="71">
        <v>1</v>
      </c>
      <c r="D3284" s="71">
        <v>2329</v>
      </c>
      <c r="E3284" s="71">
        <v>3</v>
      </c>
      <c r="F3284" s="71">
        <v>-2</v>
      </c>
      <c r="G3284" s="91">
        <f t="shared" si="58"/>
        <v>26338</v>
      </c>
      <c r="H3284" s="71">
        <f>SUM(F3249:F3284)</f>
        <v>321</v>
      </c>
      <c r="I3284" s="3">
        <f t="shared" si="59"/>
        <v>3</v>
      </c>
      <c r="J3284" s="3">
        <v>2331</v>
      </c>
      <c r="K3284" s="3">
        <v>2322</v>
      </c>
      <c r="L3284" s="3">
        <v>2326</v>
      </c>
    </row>
    <row r="3285" spans="1:14">
      <c r="A3285" s="1">
        <v>43346</v>
      </c>
      <c r="B3285" s="68">
        <v>0.375</v>
      </c>
      <c r="C3285" s="3">
        <v>-2</v>
      </c>
      <c r="D3285" s="59">
        <v>2324</v>
      </c>
      <c r="E3285" s="3">
        <v>-3</v>
      </c>
      <c r="F3285" s="3">
        <v>-5</v>
      </c>
      <c r="G3285" s="59">
        <f t="shared" si="58"/>
        <v>26333</v>
      </c>
      <c r="I3285" s="3">
        <f t="shared" si="59"/>
        <v>3</v>
      </c>
      <c r="J3285" s="3">
        <v>2324</v>
      </c>
      <c r="K3285" s="3">
        <v>2323</v>
      </c>
      <c r="L3285" s="3">
        <v>2348</v>
      </c>
      <c r="M3285" s="3"/>
      <c r="N3285" s="3"/>
    </row>
    <row r="3286" spans="1:14">
      <c r="A3286" s="1">
        <v>43346</v>
      </c>
      <c r="B3286" s="2">
        <v>0.41666666666666669</v>
      </c>
      <c r="C3286">
        <v>0</v>
      </c>
      <c r="D3286">
        <v>2335</v>
      </c>
      <c r="E3286">
        <v>2</v>
      </c>
      <c r="F3286">
        <v>-22</v>
      </c>
      <c r="G3286" s="59">
        <f t="shared" si="58"/>
        <v>26311</v>
      </c>
      <c r="I3286" s="3">
        <f t="shared" si="59"/>
        <v>2</v>
      </c>
      <c r="J3286" s="73">
        <v>2345</v>
      </c>
      <c r="K3286" s="73">
        <v>2344</v>
      </c>
      <c r="L3286" s="73">
        <v>2357</v>
      </c>
      <c r="M3286" s="73">
        <v>-9</v>
      </c>
      <c r="N3286" s="3" t="s">
        <v>16</v>
      </c>
    </row>
    <row r="3287" spans="1:14">
      <c r="A3287" s="1">
        <v>43346</v>
      </c>
      <c r="B3287" s="2">
        <v>0.41666666666666669</v>
      </c>
      <c r="C3287">
        <v>2</v>
      </c>
      <c r="D3287">
        <v>2335</v>
      </c>
      <c r="E3287">
        <v>2</v>
      </c>
      <c r="G3287" s="59">
        <f t="shared" si="58"/>
        <v>26311</v>
      </c>
      <c r="I3287" s="3">
        <f t="shared" si="59"/>
        <v>2</v>
      </c>
      <c r="J3287" s="72">
        <v>2345</v>
      </c>
      <c r="K3287" s="72">
        <v>2344</v>
      </c>
      <c r="L3287" s="72">
        <v>2357</v>
      </c>
      <c r="M3287" s="72">
        <v>-9</v>
      </c>
      <c r="N3287" s="86" t="s">
        <v>89</v>
      </c>
    </row>
    <row r="3288" spans="1:14">
      <c r="A3288" s="1">
        <v>43347</v>
      </c>
      <c r="B3288" s="2">
        <v>0.58333333333333337</v>
      </c>
      <c r="C3288">
        <v>0</v>
      </c>
      <c r="D3288">
        <v>2330</v>
      </c>
      <c r="E3288">
        <v>-2</v>
      </c>
      <c r="F3288">
        <v>-10</v>
      </c>
      <c r="G3288" s="59">
        <f t="shared" si="58"/>
        <v>26301</v>
      </c>
      <c r="I3288" s="3">
        <f t="shared" si="59"/>
        <v>2</v>
      </c>
      <c r="J3288" s="73">
        <v>2321</v>
      </c>
      <c r="K3288" s="73">
        <v>2316</v>
      </c>
      <c r="L3288" s="73">
        <v>2327</v>
      </c>
      <c r="M3288" s="73">
        <v>-3</v>
      </c>
      <c r="N3288" t="s">
        <v>16</v>
      </c>
    </row>
    <row r="3289" spans="1:14">
      <c r="A3289" s="1">
        <v>43348</v>
      </c>
      <c r="B3289" s="2">
        <v>0.58333333333333337</v>
      </c>
      <c r="C3289">
        <v>1</v>
      </c>
      <c r="D3289">
        <v>2303</v>
      </c>
      <c r="E3289">
        <v>1</v>
      </c>
      <c r="G3289" s="59">
        <f t="shared" si="58"/>
        <v>26301</v>
      </c>
      <c r="I3289" s="3">
        <f t="shared" si="59"/>
        <v>1</v>
      </c>
      <c r="J3289" s="74">
        <v>2298</v>
      </c>
      <c r="K3289" s="74">
        <v>2295</v>
      </c>
      <c r="L3289" s="74">
        <v>2304</v>
      </c>
      <c r="M3289" s="74">
        <v>5</v>
      </c>
    </row>
    <row r="3290" spans="1:14">
      <c r="A3290" s="1">
        <v>43348</v>
      </c>
      <c r="B3290" s="2">
        <v>0.625</v>
      </c>
      <c r="C3290">
        <v>-2</v>
      </c>
      <c r="D3290">
        <v>2300</v>
      </c>
      <c r="E3290">
        <v>-3</v>
      </c>
      <c r="F3290">
        <v>-3</v>
      </c>
      <c r="G3290" s="59">
        <f t="shared" si="58"/>
        <v>26298</v>
      </c>
      <c r="I3290" s="3">
        <f t="shared" si="59"/>
        <v>3</v>
      </c>
      <c r="J3290" s="74">
        <v>2301</v>
      </c>
      <c r="K3290" s="74">
        <v>2293</v>
      </c>
      <c r="L3290" s="74">
        <v>2303</v>
      </c>
      <c r="M3290" s="74">
        <v>1</v>
      </c>
    </row>
    <row r="3291" spans="1:14">
      <c r="A3291" s="1">
        <v>43349</v>
      </c>
      <c r="B3291" s="2">
        <v>0.45833333333333331</v>
      </c>
      <c r="C3291">
        <v>1</v>
      </c>
      <c r="D3291">
        <v>2291</v>
      </c>
      <c r="E3291">
        <v>3</v>
      </c>
      <c r="F3291">
        <v>18</v>
      </c>
      <c r="G3291" s="59">
        <f t="shared" si="58"/>
        <v>26316</v>
      </c>
      <c r="I3291" s="3">
        <f t="shared" si="59"/>
        <v>3</v>
      </c>
      <c r="J3291" s="3">
        <v>2293</v>
      </c>
      <c r="K3291" s="3">
        <v>2289</v>
      </c>
      <c r="L3291" s="3">
        <v>2301</v>
      </c>
    </row>
    <row r="3292" spans="1:14">
      <c r="A3292" s="1">
        <v>43349</v>
      </c>
      <c r="B3292" s="2">
        <v>0.75</v>
      </c>
      <c r="C3292">
        <v>-2</v>
      </c>
      <c r="D3292">
        <v>2278</v>
      </c>
      <c r="E3292">
        <v>-3</v>
      </c>
      <c r="F3292">
        <v>-13</v>
      </c>
      <c r="G3292" s="59">
        <f t="shared" si="58"/>
        <v>26303</v>
      </c>
      <c r="I3292" s="3">
        <f t="shared" si="59"/>
        <v>3</v>
      </c>
      <c r="J3292" s="3">
        <v>2278</v>
      </c>
      <c r="K3292" s="3">
        <v>2280</v>
      </c>
      <c r="L3292" s="3">
        <v>2287</v>
      </c>
      <c r="M3292" s="3"/>
      <c r="N3292" s="86" t="s">
        <v>104</v>
      </c>
    </row>
    <row r="3293" spans="1:14">
      <c r="A3293" s="1">
        <v>43350</v>
      </c>
      <c r="B3293" s="2">
        <v>0.375</v>
      </c>
      <c r="C3293">
        <v>1</v>
      </c>
      <c r="D3293">
        <v>2284</v>
      </c>
      <c r="E3293">
        <v>3</v>
      </c>
      <c r="F3293">
        <v>-12</v>
      </c>
      <c r="G3293" s="59">
        <f t="shared" si="58"/>
        <v>26291</v>
      </c>
      <c r="I3293" s="3">
        <f t="shared" si="59"/>
        <v>3</v>
      </c>
      <c r="J3293" s="3">
        <v>2285</v>
      </c>
      <c r="K3293" s="3">
        <v>2280</v>
      </c>
      <c r="L3293" s="3">
        <v>2293</v>
      </c>
    </row>
    <row r="3294" spans="1:14">
      <c r="A3294" s="1">
        <v>43350</v>
      </c>
      <c r="B3294" s="2">
        <v>0.5</v>
      </c>
      <c r="C3294">
        <v>-2</v>
      </c>
      <c r="D3294">
        <v>2278</v>
      </c>
      <c r="E3294">
        <v>-3</v>
      </c>
      <c r="F3294">
        <v>-6</v>
      </c>
      <c r="G3294" s="59">
        <f t="shared" si="58"/>
        <v>26285</v>
      </c>
      <c r="I3294" s="3">
        <f t="shared" si="59"/>
        <v>3</v>
      </c>
      <c r="J3294" s="3">
        <v>2274</v>
      </c>
      <c r="K3294" s="3">
        <v>2263</v>
      </c>
      <c r="L3294" s="3">
        <v>2278</v>
      </c>
    </row>
    <row r="3295" spans="1:14">
      <c r="A3295" s="1">
        <v>43353</v>
      </c>
      <c r="B3295" s="2">
        <v>0.375</v>
      </c>
      <c r="C3295">
        <v>1</v>
      </c>
      <c r="D3295">
        <v>2250</v>
      </c>
      <c r="E3295">
        <v>3</v>
      </c>
      <c r="F3295">
        <v>56</v>
      </c>
      <c r="G3295" s="59">
        <f t="shared" si="58"/>
        <v>26341</v>
      </c>
      <c r="I3295" s="3">
        <f t="shared" si="59"/>
        <v>3</v>
      </c>
      <c r="J3295" s="74">
        <v>2248</v>
      </c>
      <c r="K3295" s="74">
        <v>2239</v>
      </c>
      <c r="L3295" s="74">
        <v>2255</v>
      </c>
      <c r="M3295" s="74">
        <v>2</v>
      </c>
    </row>
    <row r="3296" spans="1:14">
      <c r="A3296" s="1">
        <v>43355</v>
      </c>
      <c r="B3296" s="2">
        <v>0.5</v>
      </c>
      <c r="C3296">
        <v>-2</v>
      </c>
      <c r="D3296">
        <v>2248</v>
      </c>
      <c r="E3296">
        <v>-3</v>
      </c>
      <c r="F3296">
        <v>-2</v>
      </c>
      <c r="G3296" s="59">
        <f t="shared" si="58"/>
        <v>26339</v>
      </c>
      <c r="I3296" s="3">
        <f t="shared" si="59"/>
        <v>3</v>
      </c>
      <c r="J3296" s="72">
        <v>2243</v>
      </c>
      <c r="K3296" s="72">
        <v>2239</v>
      </c>
      <c r="L3296" s="72">
        <v>2245</v>
      </c>
      <c r="M3296" s="72">
        <v>-3</v>
      </c>
    </row>
    <row r="3297" spans="1:14">
      <c r="A3297" s="1">
        <v>43356</v>
      </c>
      <c r="B3297" s="2">
        <v>0.41666666666666669</v>
      </c>
      <c r="C3297">
        <v>1</v>
      </c>
      <c r="D3297">
        <v>2232</v>
      </c>
      <c r="E3297">
        <v>3</v>
      </c>
      <c r="F3297">
        <v>32</v>
      </c>
      <c r="G3297" s="59">
        <f t="shared" si="58"/>
        <v>26371</v>
      </c>
      <c r="I3297" s="3">
        <f t="shared" si="59"/>
        <v>3</v>
      </c>
      <c r="J3297" s="3">
        <v>2232</v>
      </c>
      <c r="K3297" s="3">
        <v>2227</v>
      </c>
      <c r="L3297" s="3">
        <v>2234</v>
      </c>
      <c r="M3297" s="3"/>
    </row>
    <row r="3298" spans="1:14">
      <c r="A3298" s="1">
        <v>43357</v>
      </c>
      <c r="B3298" s="2">
        <v>0.625</v>
      </c>
      <c r="C3298">
        <v>0</v>
      </c>
      <c r="D3298">
        <v>2226</v>
      </c>
      <c r="E3298">
        <v>-1</v>
      </c>
      <c r="F3298">
        <v>-6</v>
      </c>
      <c r="G3298" s="59">
        <f t="shared" si="58"/>
        <v>26365</v>
      </c>
      <c r="I3298" s="3">
        <f t="shared" si="59"/>
        <v>1</v>
      </c>
      <c r="J3298" s="3">
        <v>2222</v>
      </c>
      <c r="K3298" s="3">
        <v>2218</v>
      </c>
      <c r="L3298" s="3">
        <v>2226</v>
      </c>
    </row>
    <row r="3299" spans="1:14">
      <c r="A3299" s="1">
        <v>43357</v>
      </c>
      <c r="B3299" s="2">
        <v>0.75</v>
      </c>
      <c r="C3299">
        <v>2</v>
      </c>
      <c r="D3299">
        <v>2235</v>
      </c>
      <c r="E3299">
        <v>2</v>
      </c>
      <c r="G3299" s="59">
        <f t="shared" si="58"/>
        <v>26365</v>
      </c>
      <c r="I3299" s="3">
        <f t="shared" si="59"/>
        <v>2</v>
      </c>
      <c r="J3299" s="3">
        <v>2235</v>
      </c>
      <c r="K3299" s="3">
        <v>2224</v>
      </c>
      <c r="L3299" s="3">
        <v>2228</v>
      </c>
    </row>
    <row r="3300" spans="1:14">
      <c r="A3300" s="1">
        <v>43360</v>
      </c>
      <c r="B3300" s="2">
        <v>0.70833333333333337</v>
      </c>
      <c r="C3300">
        <v>0</v>
      </c>
      <c r="D3300">
        <v>2214</v>
      </c>
      <c r="E3300">
        <v>-2</v>
      </c>
      <c r="F3300">
        <v>-42</v>
      </c>
      <c r="G3300" s="59">
        <f t="shared" si="58"/>
        <v>26323</v>
      </c>
      <c r="I3300" s="3">
        <f t="shared" si="59"/>
        <v>2</v>
      </c>
      <c r="J3300" s="73">
        <v>2212</v>
      </c>
      <c r="K3300" s="73">
        <v>2217</v>
      </c>
      <c r="L3300" s="73">
        <v>2222</v>
      </c>
      <c r="M3300" s="73">
        <v>-2</v>
      </c>
      <c r="N3300" t="s">
        <v>16</v>
      </c>
    </row>
    <row r="3301" spans="1:14">
      <c r="A3301" s="1">
        <v>43361</v>
      </c>
      <c r="B3301" s="2">
        <v>0.70833333333333337</v>
      </c>
      <c r="C3301">
        <v>-2</v>
      </c>
      <c r="D3301">
        <v>2231</v>
      </c>
      <c r="E3301">
        <v>-2</v>
      </c>
      <c r="G3301" s="59">
        <f t="shared" si="58"/>
        <v>26323</v>
      </c>
      <c r="I3301" s="3">
        <f t="shared" si="59"/>
        <v>2</v>
      </c>
      <c r="J3301" s="74">
        <v>2232</v>
      </c>
      <c r="K3301" s="74">
        <v>2240</v>
      </c>
      <c r="L3301" s="74">
        <v>2247</v>
      </c>
      <c r="M3301" s="74">
        <v>1</v>
      </c>
      <c r="N3301" s="86" t="s">
        <v>104</v>
      </c>
    </row>
    <row r="3302" spans="1:14">
      <c r="A3302" s="1">
        <v>43362</v>
      </c>
      <c r="B3302" s="2">
        <v>0.375</v>
      </c>
      <c r="C3302">
        <v>2</v>
      </c>
      <c r="D3302">
        <v>2243</v>
      </c>
      <c r="E3302">
        <v>4</v>
      </c>
      <c r="F3302">
        <v>-24</v>
      </c>
      <c r="G3302" s="59">
        <f t="shared" si="58"/>
        <v>26299</v>
      </c>
      <c r="I3302" s="3">
        <f t="shared" si="59"/>
        <v>4</v>
      </c>
      <c r="J3302" s="3">
        <v>2245</v>
      </c>
      <c r="K3302" s="3">
        <v>2221</v>
      </c>
      <c r="L3302" s="3">
        <v>2247</v>
      </c>
      <c r="M3302" s="3"/>
      <c r="N3302" s="86" t="s">
        <v>101</v>
      </c>
    </row>
    <row r="3303" spans="1:14">
      <c r="A3303" s="1">
        <v>43363</v>
      </c>
      <c r="B3303" s="2">
        <v>0.58333333333333337</v>
      </c>
      <c r="C3303">
        <v>-1</v>
      </c>
      <c r="D3303">
        <v>2264</v>
      </c>
      <c r="E3303">
        <v>-3</v>
      </c>
      <c r="F3303">
        <v>42</v>
      </c>
      <c r="G3303" s="59">
        <f t="shared" si="58"/>
        <v>26341</v>
      </c>
      <c r="I3303" s="3">
        <f t="shared" si="59"/>
        <v>3</v>
      </c>
      <c r="J3303" s="74">
        <v>2266</v>
      </c>
      <c r="K3303" s="74">
        <v>2265</v>
      </c>
      <c r="L3303" s="74">
        <v>2274</v>
      </c>
      <c r="M3303" s="74">
        <v>2</v>
      </c>
    </row>
    <row r="3304" spans="1:14">
      <c r="A3304" s="1">
        <v>43363</v>
      </c>
      <c r="B3304" s="2">
        <v>0.625</v>
      </c>
      <c r="C3304">
        <v>2</v>
      </c>
      <c r="D3304">
        <v>2269</v>
      </c>
      <c r="E3304">
        <v>3</v>
      </c>
      <c r="F3304">
        <v>-5</v>
      </c>
      <c r="G3304" s="59">
        <f t="shared" si="58"/>
        <v>26336</v>
      </c>
      <c r="I3304" s="3">
        <f t="shared" si="59"/>
        <v>3</v>
      </c>
      <c r="J3304" s="3">
        <v>2271</v>
      </c>
      <c r="K3304" s="3">
        <v>2259</v>
      </c>
      <c r="L3304" s="3">
        <v>2273</v>
      </c>
      <c r="M3304" s="3"/>
    </row>
    <row r="3305" spans="1:14">
      <c r="A3305" s="1">
        <v>43363</v>
      </c>
      <c r="B3305" s="2">
        <v>0.66666666666666663</v>
      </c>
      <c r="C3305">
        <v>-1</v>
      </c>
      <c r="D3305">
        <v>2266</v>
      </c>
      <c r="E3305">
        <v>-3</v>
      </c>
      <c r="F3305">
        <v>-6</v>
      </c>
      <c r="G3305" s="59">
        <f t="shared" si="58"/>
        <v>26330</v>
      </c>
      <c r="I3305" s="3">
        <f t="shared" si="59"/>
        <v>3</v>
      </c>
      <c r="J3305" s="72">
        <v>2260</v>
      </c>
      <c r="K3305" s="72">
        <v>2256</v>
      </c>
      <c r="L3305" s="72">
        <v>2264</v>
      </c>
      <c r="M3305" s="72">
        <v>-2</v>
      </c>
      <c r="N3305" s="86" t="s">
        <v>104</v>
      </c>
    </row>
    <row r="3306" spans="1:14">
      <c r="A3306" s="1">
        <v>43364</v>
      </c>
      <c r="B3306" s="2">
        <v>0.375</v>
      </c>
      <c r="C3306">
        <v>0</v>
      </c>
      <c r="D3306">
        <v>2287</v>
      </c>
      <c r="E3306">
        <v>1</v>
      </c>
      <c r="F3306">
        <v>-21</v>
      </c>
      <c r="G3306" s="59">
        <f t="shared" si="58"/>
        <v>26309</v>
      </c>
      <c r="I3306" s="3">
        <f t="shared" si="59"/>
        <v>1</v>
      </c>
      <c r="J3306" s="73">
        <v>2286</v>
      </c>
      <c r="K3306" s="73">
        <v>2267</v>
      </c>
      <c r="L3306" s="73">
        <v>2287</v>
      </c>
      <c r="M3306" s="73">
        <v>1</v>
      </c>
      <c r="N3306" s="3" t="s">
        <v>16</v>
      </c>
    </row>
    <row r="3307" spans="1:14">
      <c r="A3307" s="1">
        <v>43364</v>
      </c>
      <c r="B3307" s="2">
        <v>0.375</v>
      </c>
      <c r="C3307">
        <v>2</v>
      </c>
      <c r="D3307">
        <v>2287</v>
      </c>
      <c r="E3307">
        <v>2</v>
      </c>
      <c r="G3307" s="59">
        <f t="shared" si="58"/>
        <v>26309</v>
      </c>
      <c r="I3307" s="3">
        <f t="shared" si="59"/>
        <v>2</v>
      </c>
      <c r="J3307" s="74">
        <v>2286</v>
      </c>
      <c r="K3307" s="74">
        <v>2267</v>
      </c>
      <c r="L3307" s="74">
        <v>2287</v>
      </c>
      <c r="M3307" s="74">
        <v>2</v>
      </c>
      <c r="N3307" s="86" t="s">
        <v>101</v>
      </c>
    </row>
    <row r="3308" spans="1:14">
      <c r="A3308" s="1">
        <v>43364</v>
      </c>
      <c r="B3308" s="2">
        <v>0.45833333333333331</v>
      </c>
      <c r="C3308">
        <v>-1</v>
      </c>
      <c r="D3308">
        <v>2272</v>
      </c>
      <c r="E3308">
        <v>-3</v>
      </c>
      <c r="F3308">
        <v>-30</v>
      </c>
      <c r="G3308" s="59">
        <f t="shared" si="58"/>
        <v>26279</v>
      </c>
      <c r="I3308" s="3">
        <f t="shared" si="59"/>
        <v>3</v>
      </c>
      <c r="J3308" s="72">
        <v>2269</v>
      </c>
      <c r="K3308" s="72">
        <v>2264</v>
      </c>
      <c r="L3308" s="72">
        <v>2271</v>
      </c>
      <c r="M3308" s="72">
        <v>-1</v>
      </c>
    </row>
    <row r="3309" spans="1:14">
      <c r="A3309" s="1">
        <v>43364</v>
      </c>
      <c r="B3309" s="2">
        <v>0.66666666666666663</v>
      </c>
      <c r="C3309">
        <v>2</v>
      </c>
      <c r="D3309">
        <v>2281</v>
      </c>
      <c r="E3309">
        <v>3</v>
      </c>
      <c r="F3309">
        <v>-9</v>
      </c>
      <c r="G3309" s="59">
        <f t="shared" si="58"/>
        <v>26270</v>
      </c>
      <c r="I3309" s="3">
        <f t="shared" si="59"/>
        <v>3</v>
      </c>
      <c r="J3309" s="72">
        <v>2287</v>
      </c>
      <c r="K3309" s="72">
        <v>2283</v>
      </c>
      <c r="L3309" s="72">
        <v>2293</v>
      </c>
      <c r="M3309" s="72">
        <v>-2</v>
      </c>
    </row>
    <row r="3310" spans="1:14">
      <c r="A3310" s="1">
        <v>43364</v>
      </c>
      <c r="B3310" s="2">
        <v>0.75</v>
      </c>
      <c r="C3310">
        <v>-1</v>
      </c>
      <c r="D3310">
        <v>2280</v>
      </c>
      <c r="E3310">
        <v>-3</v>
      </c>
      <c r="F3310">
        <v>-2</v>
      </c>
      <c r="G3310" s="59">
        <f t="shared" si="58"/>
        <v>26268</v>
      </c>
      <c r="I3310" s="3">
        <f t="shared" si="59"/>
        <v>3</v>
      </c>
      <c r="J3310" s="3">
        <v>2280</v>
      </c>
      <c r="K3310" s="3">
        <v>2265</v>
      </c>
      <c r="L3310" s="3">
        <v>2272</v>
      </c>
      <c r="M3310" s="3"/>
    </row>
    <row r="3311" spans="1:14">
      <c r="A3311" s="1">
        <v>43367</v>
      </c>
      <c r="B3311" s="2">
        <v>0.70833333333333337</v>
      </c>
      <c r="C3311">
        <v>2</v>
      </c>
      <c r="D3311">
        <v>2288</v>
      </c>
      <c r="E3311">
        <v>3</v>
      </c>
      <c r="F3311">
        <v>-8</v>
      </c>
      <c r="G3311" s="59">
        <f t="shared" si="58"/>
        <v>26260</v>
      </c>
      <c r="I3311" s="3">
        <f t="shared" si="59"/>
        <v>3</v>
      </c>
      <c r="J3311" s="72">
        <v>2291</v>
      </c>
      <c r="K3311" s="72">
        <v>2293</v>
      </c>
      <c r="L3311" s="72">
        <v>2301</v>
      </c>
      <c r="M3311" s="72">
        <v>-3</v>
      </c>
    </row>
    <row r="3312" spans="1:14">
      <c r="A3312" s="1">
        <v>43368</v>
      </c>
      <c r="B3312" s="2">
        <v>0.45833333333333331</v>
      </c>
      <c r="C3312">
        <v>-1</v>
      </c>
      <c r="D3312">
        <v>2293</v>
      </c>
      <c r="E3312">
        <v>-3</v>
      </c>
      <c r="F3312">
        <v>10</v>
      </c>
      <c r="G3312" s="59">
        <f t="shared" si="58"/>
        <v>26270</v>
      </c>
      <c r="I3312" s="3">
        <f t="shared" si="59"/>
        <v>3</v>
      </c>
      <c r="J3312" s="74">
        <v>2297</v>
      </c>
      <c r="K3312" s="74">
        <v>2295</v>
      </c>
      <c r="L3312" s="74">
        <v>2309</v>
      </c>
      <c r="M3312" s="74">
        <v>4</v>
      </c>
    </row>
    <row r="3313" spans="1:14">
      <c r="A3313" s="1">
        <v>43368</v>
      </c>
      <c r="B3313" s="2">
        <v>0.5</v>
      </c>
      <c r="C3313">
        <v>2</v>
      </c>
      <c r="D3313">
        <v>2302</v>
      </c>
      <c r="E3313">
        <v>3</v>
      </c>
      <c r="F3313">
        <v>-9</v>
      </c>
      <c r="G3313" s="59">
        <f t="shared" si="58"/>
        <v>26261</v>
      </c>
      <c r="I3313" s="3">
        <f t="shared" si="59"/>
        <v>3</v>
      </c>
      <c r="J3313" s="72">
        <v>2308</v>
      </c>
      <c r="K3313" s="72">
        <v>2306</v>
      </c>
      <c r="L3313" s="72">
        <v>2318</v>
      </c>
      <c r="M3313" s="72">
        <v>-4</v>
      </c>
    </row>
    <row r="3314" spans="1:14">
      <c r="A3314" s="1">
        <v>43368</v>
      </c>
      <c r="B3314" s="2">
        <v>0.70833333333333337</v>
      </c>
      <c r="C3314">
        <v>-1</v>
      </c>
      <c r="D3314">
        <v>2307</v>
      </c>
      <c r="E3314">
        <v>-3</v>
      </c>
      <c r="F3314">
        <v>10</v>
      </c>
      <c r="G3314" s="59">
        <f t="shared" si="58"/>
        <v>26271</v>
      </c>
      <c r="I3314" s="3">
        <f t="shared" si="59"/>
        <v>3</v>
      </c>
      <c r="J3314" s="3">
        <v>2300</v>
      </c>
      <c r="K3314" s="3">
        <v>2305</v>
      </c>
      <c r="L3314" s="3">
        <v>2309</v>
      </c>
      <c r="M3314" s="3"/>
    </row>
    <row r="3315" spans="1:14">
      <c r="A3315" s="1">
        <v>43370</v>
      </c>
      <c r="B3315" s="2">
        <v>0.375</v>
      </c>
      <c r="C3315">
        <v>-2</v>
      </c>
      <c r="D3315">
        <v>2302</v>
      </c>
      <c r="E3315">
        <v>-1</v>
      </c>
      <c r="G3315" s="59">
        <f t="shared" si="58"/>
        <v>26271</v>
      </c>
      <c r="I3315" s="3">
        <f t="shared" si="59"/>
        <v>1</v>
      </c>
      <c r="J3315" s="3">
        <v>2301</v>
      </c>
      <c r="K3315" s="3">
        <v>2289</v>
      </c>
      <c r="L3315" s="3">
        <v>2306</v>
      </c>
      <c r="M3315" s="3"/>
      <c r="N3315" s="86" t="s">
        <v>100</v>
      </c>
    </row>
    <row r="3316" spans="1:14">
      <c r="A3316" s="1">
        <v>43370</v>
      </c>
      <c r="B3316" s="2">
        <v>0.625</v>
      </c>
      <c r="C3316">
        <v>0</v>
      </c>
      <c r="D3316">
        <v>2311</v>
      </c>
      <c r="E3316">
        <v>2</v>
      </c>
      <c r="F3316">
        <v>-13</v>
      </c>
      <c r="G3316" s="59">
        <f t="shared" si="58"/>
        <v>26258</v>
      </c>
      <c r="I3316" s="3">
        <f t="shared" si="59"/>
        <v>2</v>
      </c>
      <c r="J3316">
        <v>2315</v>
      </c>
      <c r="K3316">
        <v>2309</v>
      </c>
      <c r="L3316">
        <v>2317</v>
      </c>
      <c r="N3316" t="s">
        <v>16</v>
      </c>
    </row>
    <row r="3317" spans="1:14">
      <c r="A3317" s="1">
        <v>43371</v>
      </c>
      <c r="B3317" s="2">
        <v>0.375</v>
      </c>
      <c r="C3317">
        <v>-1</v>
      </c>
      <c r="D3317">
        <v>2311</v>
      </c>
      <c r="E3317">
        <v>-1</v>
      </c>
      <c r="G3317" s="59">
        <f t="shared" si="58"/>
        <v>26258</v>
      </c>
      <c r="I3317" s="3">
        <f t="shared" si="59"/>
        <v>1</v>
      </c>
      <c r="J3317" s="3">
        <v>2307</v>
      </c>
      <c r="K3317" s="3">
        <v>2303</v>
      </c>
      <c r="L3317" s="3">
        <v>2317</v>
      </c>
    </row>
    <row r="3318" spans="1:14">
      <c r="A3318" s="69">
        <v>43371</v>
      </c>
      <c r="B3318" s="70">
        <v>0.75</v>
      </c>
      <c r="C3318" s="71">
        <v>1</v>
      </c>
      <c r="D3318" s="71">
        <v>2293</v>
      </c>
      <c r="E3318" s="71">
        <v>2</v>
      </c>
      <c r="F3318" s="71">
        <v>18</v>
      </c>
      <c r="G3318" s="91">
        <f t="shared" si="58"/>
        <v>26276</v>
      </c>
      <c r="H3318" s="71">
        <f>SUM(F3285:F3318)</f>
        <v>-62</v>
      </c>
      <c r="I3318" s="3">
        <f t="shared" si="59"/>
        <v>2</v>
      </c>
      <c r="J3318" s="3">
        <v>2293</v>
      </c>
      <c r="K3318" s="3">
        <v>2295</v>
      </c>
      <c r="L3318" s="3">
        <v>2301</v>
      </c>
    </row>
    <row r="3319" spans="1:14">
      <c r="A3319" s="1">
        <v>43375</v>
      </c>
      <c r="B3319" s="68">
        <v>0.375</v>
      </c>
      <c r="C3319" s="3">
        <v>0</v>
      </c>
      <c r="D3319" s="59">
        <v>2276</v>
      </c>
      <c r="E3319" s="3">
        <v>-1</v>
      </c>
      <c r="F3319" s="3">
        <v>-17</v>
      </c>
      <c r="G3319" s="59">
        <f t="shared" si="58"/>
        <v>26259</v>
      </c>
      <c r="I3319" s="3">
        <f t="shared" si="59"/>
        <v>1</v>
      </c>
      <c r="J3319" s="3">
        <v>2296</v>
      </c>
      <c r="K3319" s="3">
        <v>2293</v>
      </c>
      <c r="L3319" s="3">
        <v>2313</v>
      </c>
      <c r="M3319" s="3"/>
      <c r="N3319" s="3" t="s">
        <v>16</v>
      </c>
    </row>
    <row r="3320" spans="1:14">
      <c r="A3320" s="1">
        <v>43375</v>
      </c>
      <c r="B3320" s="2">
        <v>0.625</v>
      </c>
      <c r="C3320">
        <v>1</v>
      </c>
      <c r="D3320">
        <v>2277</v>
      </c>
      <c r="E3320">
        <v>1</v>
      </c>
      <c r="G3320" s="59">
        <f t="shared" si="58"/>
        <v>26259</v>
      </c>
      <c r="I3320" s="3">
        <f t="shared" si="59"/>
        <v>1</v>
      </c>
      <c r="J3320" s="3">
        <v>2274</v>
      </c>
      <c r="K3320" s="3">
        <v>2274</v>
      </c>
      <c r="L3320" s="3">
        <v>2285</v>
      </c>
    </row>
    <row r="3321" spans="1:14">
      <c r="A3321" s="1">
        <v>43377</v>
      </c>
      <c r="B3321" s="2">
        <v>0.375</v>
      </c>
      <c r="C3321">
        <v>-2</v>
      </c>
      <c r="D3321">
        <v>2288</v>
      </c>
      <c r="E3321">
        <v>-3</v>
      </c>
      <c r="F3321">
        <v>11</v>
      </c>
      <c r="G3321" s="59">
        <f t="shared" si="58"/>
        <v>26270</v>
      </c>
      <c r="I3321" s="3">
        <f t="shared" si="59"/>
        <v>3</v>
      </c>
      <c r="J3321" s="3">
        <v>2287</v>
      </c>
      <c r="K3321" s="3">
        <v>2273</v>
      </c>
      <c r="L3321" s="3">
        <v>2290</v>
      </c>
    </row>
    <row r="3322" spans="1:14">
      <c r="A3322" s="1">
        <v>43377</v>
      </c>
      <c r="B3322" s="2">
        <v>0.58333333333333337</v>
      </c>
      <c r="C3322">
        <v>1</v>
      </c>
      <c r="D3322">
        <v>2289</v>
      </c>
      <c r="E3322">
        <v>3</v>
      </c>
      <c r="F3322">
        <v>-2</v>
      </c>
      <c r="G3322" s="59">
        <f t="shared" si="58"/>
        <v>26268</v>
      </c>
      <c r="I3322" s="3">
        <f t="shared" si="59"/>
        <v>3</v>
      </c>
      <c r="J3322" s="3">
        <v>2293</v>
      </c>
      <c r="K3322" s="3">
        <v>2288</v>
      </c>
      <c r="L3322" s="3">
        <v>2297</v>
      </c>
    </row>
    <row r="3323" spans="1:14">
      <c r="A3323" s="1">
        <v>43377</v>
      </c>
      <c r="B3323" s="2">
        <v>0.70833333333333337</v>
      </c>
      <c r="C3323">
        <v>0</v>
      </c>
      <c r="D3323">
        <v>2283</v>
      </c>
      <c r="E3323">
        <v>-1</v>
      </c>
      <c r="F3323">
        <v>-6</v>
      </c>
      <c r="G3323" s="59">
        <f t="shared" si="58"/>
        <v>26262</v>
      </c>
      <c r="I3323" s="3">
        <f t="shared" si="59"/>
        <v>1</v>
      </c>
      <c r="J3323" s="73">
        <v>2274</v>
      </c>
      <c r="K3323" s="73">
        <v>2277</v>
      </c>
      <c r="L3323" s="73">
        <v>2277</v>
      </c>
      <c r="M3323" s="73">
        <v>-6</v>
      </c>
      <c r="N3323" t="s">
        <v>16</v>
      </c>
    </row>
    <row r="3324" spans="1:14">
      <c r="A3324" s="1">
        <v>43378</v>
      </c>
      <c r="B3324" s="2">
        <v>0.75</v>
      </c>
      <c r="C3324">
        <v>1</v>
      </c>
      <c r="D3324">
        <v>2269</v>
      </c>
      <c r="E3324">
        <v>1</v>
      </c>
      <c r="G3324" s="59">
        <f t="shared" si="58"/>
        <v>26262</v>
      </c>
      <c r="I3324" s="3">
        <f t="shared" si="59"/>
        <v>1</v>
      </c>
      <c r="J3324" s="3">
        <v>2269</v>
      </c>
      <c r="K3324" s="3">
        <v>2257</v>
      </c>
      <c r="L3324" s="3">
        <v>2262</v>
      </c>
      <c r="M3324" s="3"/>
      <c r="N3324" s="86" t="s">
        <v>107</v>
      </c>
    </row>
    <row r="3325" spans="1:14">
      <c r="A3325" s="1">
        <v>43381</v>
      </c>
      <c r="B3325" s="2">
        <v>0.375</v>
      </c>
      <c r="C3325">
        <v>-2</v>
      </c>
      <c r="D3325">
        <v>2260</v>
      </c>
      <c r="E3325">
        <v>-3</v>
      </c>
      <c r="F3325">
        <v>-9</v>
      </c>
      <c r="G3325" s="59">
        <f t="shared" si="58"/>
        <v>26253</v>
      </c>
      <c r="I3325" s="3">
        <f t="shared" si="59"/>
        <v>3</v>
      </c>
      <c r="J3325" s="3">
        <v>2259</v>
      </c>
      <c r="K3325" s="3">
        <v>2251</v>
      </c>
      <c r="L3325" s="3">
        <v>2263</v>
      </c>
      <c r="M3325" s="3"/>
    </row>
    <row r="3326" spans="1:14">
      <c r="A3326" s="1">
        <v>43381</v>
      </c>
      <c r="B3326" s="2">
        <v>0.70833333333333337</v>
      </c>
      <c r="C3326">
        <v>1</v>
      </c>
      <c r="D3326">
        <v>2241</v>
      </c>
      <c r="E3326">
        <v>3</v>
      </c>
      <c r="F3326">
        <v>38</v>
      </c>
      <c r="G3326" s="59">
        <f t="shared" si="58"/>
        <v>26291</v>
      </c>
      <c r="I3326" s="3">
        <f t="shared" si="59"/>
        <v>3</v>
      </c>
      <c r="J3326" s="74">
        <v>2237</v>
      </c>
      <c r="K3326" s="74">
        <v>2235</v>
      </c>
      <c r="L3326" s="74">
        <v>2239</v>
      </c>
      <c r="M3326" s="74">
        <v>4</v>
      </c>
    </row>
    <row r="3327" spans="1:14">
      <c r="A3327" s="1">
        <v>43381</v>
      </c>
      <c r="B3327" s="2">
        <v>0.75</v>
      </c>
      <c r="C3327">
        <v>-2</v>
      </c>
      <c r="D3327">
        <v>2233</v>
      </c>
      <c r="E3327">
        <v>-3</v>
      </c>
      <c r="F3327">
        <v>-8</v>
      </c>
      <c r="G3327" s="59">
        <f t="shared" si="58"/>
        <v>26283</v>
      </c>
      <c r="I3327" s="3">
        <f t="shared" si="59"/>
        <v>3</v>
      </c>
      <c r="J3327" s="3">
        <v>2333</v>
      </c>
      <c r="K3327" s="3">
        <v>2235</v>
      </c>
      <c r="L3327" s="3">
        <v>2239</v>
      </c>
    </row>
    <row r="3328" spans="1:14">
      <c r="A3328" s="1">
        <v>43382</v>
      </c>
      <c r="B3328" s="2">
        <v>0.375</v>
      </c>
      <c r="C3328">
        <v>1</v>
      </c>
      <c r="D3328">
        <v>2237</v>
      </c>
      <c r="E3328">
        <v>3</v>
      </c>
      <c r="F3328">
        <v>-8</v>
      </c>
      <c r="G3328" s="59">
        <f t="shared" si="58"/>
        <v>26275</v>
      </c>
      <c r="I3328" s="3">
        <f t="shared" si="59"/>
        <v>3</v>
      </c>
      <c r="J3328" s="3">
        <v>2238</v>
      </c>
      <c r="K3328" s="3">
        <v>2235</v>
      </c>
      <c r="L3328" s="3">
        <v>2251</v>
      </c>
    </row>
    <row r="3329" spans="1:14">
      <c r="A3329" s="1">
        <v>43382</v>
      </c>
      <c r="B3329" s="2">
        <v>0.54166666666666663</v>
      </c>
      <c r="C3329">
        <v>-2</v>
      </c>
      <c r="D3329">
        <v>2232</v>
      </c>
      <c r="E3329">
        <v>-3</v>
      </c>
      <c r="F3329">
        <v>-5</v>
      </c>
      <c r="G3329" s="59">
        <f t="shared" ref="G3329:G3392" si="60">G3328+F3329</f>
        <v>26270</v>
      </c>
      <c r="I3329" s="3">
        <f t="shared" si="59"/>
        <v>3</v>
      </c>
      <c r="J3329" s="74">
        <v>2233</v>
      </c>
      <c r="K3329" s="74">
        <v>2223</v>
      </c>
      <c r="L3329" s="74">
        <v>2235</v>
      </c>
      <c r="M3329" s="74">
        <v>1</v>
      </c>
    </row>
    <row r="3330" spans="1:14">
      <c r="A3330" s="1">
        <v>43382</v>
      </c>
      <c r="B3330" s="2">
        <v>0.625</v>
      </c>
      <c r="C3330">
        <v>1</v>
      </c>
      <c r="D3330">
        <v>2234</v>
      </c>
      <c r="E3330">
        <v>3</v>
      </c>
      <c r="F3330">
        <v>-4</v>
      </c>
      <c r="G3330" s="59">
        <f t="shared" si="60"/>
        <v>26266</v>
      </c>
      <c r="I3330" s="3">
        <f t="shared" si="59"/>
        <v>3</v>
      </c>
      <c r="J3330" s="3">
        <v>2224</v>
      </c>
      <c r="K3330" s="3">
        <v>2247</v>
      </c>
      <c r="L3330" s="3">
        <v>2261</v>
      </c>
    </row>
    <row r="3331" spans="1:14">
      <c r="A3331" s="1">
        <v>43383</v>
      </c>
      <c r="B3331" s="2">
        <v>0.45833333333333331</v>
      </c>
      <c r="C3331">
        <v>-2</v>
      </c>
      <c r="D3331">
        <v>2239</v>
      </c>
      <c r="E3331">
        <v>-3</v>
      </c>
      <c r="F3331">
        <v>5</v>
      </c>
      <c r="G3331" s="59">
        <f t="shared" si="60"/>
        <v>26271</v>
      </c>
      <c r="I3331" s="3">
        <f t="shared" si="59"/>
        <v>3</v>
      </c>
      <c r="J3331" s="72">
        <v>2233</v>
      </c>
      <c r="K3331" s="72">
        <v>2221</v>
      </c>
      <c r="L3331" s="72">
        <v>2235</v>
      </c>
      <c r="M3331" s="72">
        <v>-4</v>
      </c>
    </row>
    <row r="3332" spans="1:14">
      <c r="A3332" s="1">
        <v>43384</v>
      </c>
      <c r="B3332" s="2">
        <v>0.625</v>
      </c>
      <c r="C3332">
        <v>1</v>
      </c>
      <c r="D3332">
        <v>2162</v>
      </c>
      <c r="E3332">
        <v>3</v>
      </c>
      <c r="F3332">
        <v>154</v>
      </c>
      <c r="G3332" s="59">
        <f t="shared" si="60"/>
        <v>26425</v>
      </c>
      <c r="I3332" s="3">
        <f t="shared" ref="I3332:I3395" si="61">ABS(E3332)</f>
        <v>3</v>
      </c>
      <c r="J3332" s="3">
        <v>2168</v>
      </c>
      <c r="K3332" s="3">
        <v>2156</v>
      </c>
      <c r="L3332" s="3">
        <v>2180</v>
      </c>
      <c r="M3332" s="3"/>
    </row>
    <row r="3333" spans="1:14">
      <c r="A3333" s="1">
        <v>43388</v>
      </c>
      <c r="B3333" s="2">
        <v>0.45833333333333331</v>
      </c>
      <c r="C3333">
        <v>0</v>
      </c>
      <c r="D3333">
        <v>2174</v>
      </c>
      <c r="E3333">
        <v>-1</v>
      </c>
      <c r="F3333">
        <v>12</v>
      </c>
      <c r="G3333" s="59">
        <f t="shared" si="60"/>
        <v>26437</v>
      </c>
      <c r="I3333" s="3">
        <f t="shared" si="61"/>
        <v>1</v>
      </c>
      <c r="J3333" s="3">
        <v>2165</v>
      </c>
      <c r="K3333" s="3">
        <v>2166</v>
      </c>
      <c r="L3333" s="3">
        <v>2183</v>
      </c>
      <c r="N3333" t="s">
        <v>16</v>
      </c>
    </row>
    <row r="3334" spans="1:14">
      <c r="A3334" s="1">
        <v>43388</v>
      </c>
      <c r="B3334" s="2">
        <v>0.45833333333333331</v>
      </c>
      <c r="C3334">
        <v>-2</v>
      </c>
      <c r="D3334">
        <v>2174</v>
      </c>
      <c r="E3334">
        <v>-2</v>
      </c>
      <c r="G3334" s="59">
        <f t="shared" si="60"/>
        <v>26437</v>
      </c>
      <c r="I3334" s="3">
        <f t="shared" si="61"/>
        <v>2</v>
      </c>
      <c r="J3334" s="3">
        <v>2165</v>
      </c>
      <c r="K3334" s="3">
        <v>2166</v>
      </c>
      <c r="L3334" s="3">
        <v>2183</v>
      </c>
    </row>
    <row r="3335" spans="1:14">
      <c r="A3335" s="1">
        <v>43388</v>
      </c>
      <c r="B3335" s="2">
        <v>0.54166666666666663</v>
      </c>
      <c r="C3335">
        <v>1</v>
      </c>
      <c r="D3335">
        <v>2177</v>
      </c>
      <c r="E3335">
        <v>3</v>
      </c>
      <c r="F3335">
        <v>-6</v>
      </c>
      <c r="G3335" s="59">
        <f t="shared" si="60"/>
        <v>26431</v>
      </c>
      <c r="I3335" s="3">
        <f t="shared" si="61"/>
        <v>3</v>
      </c>
      <c r="J3335" s="3">
        <v>2176</v>
      </c>
      <c r="K3335" s="3">
        <v>2175</v>
      </c>
      <c r="L3335" s="3">
        <v>2181</v>
      </c>
    </row>
    <row r="3336" spans="1:14">
      <c r="A3336" s="1">
        <v>43390</v>
      </c>
      <c r="B3336" s="2">
        <v>0.54166666666666663</v>
      </c>
      <c r="C3336">
        <v>-2</v>
      </c>
      <c r="D3336">
        <v>2216</v>
      </c>
      <c r="E3336">
        <v>-3</v>
      </c>
      <c r="F3336">
        <v>39</v>
      </c>
      <c r="G3336" s="59">
        <f t="shared" si="60"/>
        <v>26470</v>
      </c>
      <c r="I3336" s="3">
        <f t="shared" si="61"/>
        <v>3</v>
      </c>
      <c r="J3336" s="74">
        <v>2217</v>
      </c>
      <c r="K3336" s="74">
        <v>2214</v>
      </c>
      <c r="L3336" s="74">
        <v>2222</v>
      </c>
      <c r="M3336" s="74">
        <v>1</v>
      </c>
    </row>
    <row r="3337" spans="1:14">
      <c r="A3337" s="1">
        <v>43392</v>
      </c>
      <c r="B3337" s="2">
        <v>0.58333333333333337</v>
      </c>
      <c r="C3337">
        <v>1</v>
      </c>
      <c r="D3337">
        <v>2185</v>
      </c>
      <c r="E3337">
        <v>3</v>
      </c>
      <c r="F3337">
        <v>62</v>
      </c>
      <c r="G3337" s="59">
        <f t="shared" si="60"/>
        <v>26532</v>
      </c>
      <c r="I3337" s="3">
        <f t="shared" si="61"/>
        <v>3</v>
      </c>
      <c r="J3337" s="3">
        <v>2189</v>
      </c>
      <c r="K3337" s="3">
        <v>2178</v>
      </c>
      <c r="L3337" s="3">
        <v>2191</v>
      </c>
      <c r="M3337" s="3"/>
      <c r="N3337" s="3"/>
    </row>
    <row r="3338" spans="1:14">
      <c r="A3338" s="1">
        <v>43395</v>
      </c>
      <c r="B3338" s="2">
        <v>0.66666666666666663</v>
      </c>
      <c r="C3338">
        <v>0</v>
      </c>
      <c r="D3338">
        <v>2196</v>
      </c>
      <c r="E3338">
        <v>-1</v>
      </c>
      <c r="F3338">
        <v>11</v>
      </c>
      <c r="G3338" s="59">
        <f t="shared" si="60"/>
        <v>26543</v>
      </c>
      <c r="I3338" s="3">
        <f t="shared" si="61"/>
        <v>1</v>
      </c>
      <c r="J3338" s="73">
        <v>2186</v>
      </c>
      <c r="K3338" s="73">
        <v>2180</v>
      </c>
      <c r="L3338" s="73">
        <v>2195</v>
      </c>
      <c r="M3338" s="73">
        <v>-1</v>
      </c>
      <c r="N3338" s="3" t="s">
        <v>16</v>
      </c>
    </row>
    <row r="3339" spans="1:14">
      <c r="A3339" s="1">
        <v>43395</v>
      </c>
      <c r="B3339" s="2">
        <v>0.66666666666666663</v>
      </c>
      <c r="C3339">
        <v>-2</v>
      </c>
      <c r="D3339">
        <v>2196</v>
      </c>
      <c r="E3339">
        <v>-2</v>
      </c>
      <c r="G3339" s="59">
        <f t="shared" si="60"/>
        <v>26543</v>
      </c>
      <c r="I3339" s="3">
        <f t="shared" si="61"/>
        <v>2</v>
      </c>
      <c r="J3339" s="72">
        <v>2186</v>
      </c>
      <c r="K3339" s="72">
        <v>2180</v>
      </c>
      <c r="L3339" s="72">
        <v>2195</v>
      </c>
      <c r="M3339" s="72">
        <v>-1</v>
      </c>
      <c r="N3339" s="3"/>
    </row>
    <row r="3340" spans="1:14">
      <c r="A3340" s="1">
        <v>43397</v>
      </c>
      <c r="B3340" s="2">
        <v>0.54166666666666663</v>
      </c>
      <c r="C3340">
        <v>1</v>
      </c>
      <c r="D3340">
        <v>2155</v>
      </c>
      <c r="E3340">
        <v>3</v>
      </c>
      <c r="F3340">
        <v>82</v>
      </c>
      <c r="G3340" s="59">
        <f t="shared" si="60"/>
        <v>26625</v>
      </c>
      <c r="I3340" s="3">
        <f t="shared" si="61"/>
        <v>3</v>
      </c>
      <c r="J3340" s="3">
        <v>2155</v>
      </c>
      <c r="K3340" s="3">
        <v>2154</v>
      </c>
      <c r="L3340" s="3">
        <v>2167</v>
      </c>
    </row>
    <row r="3341" spans="1:14">
      <c r="A3341" s="1">
        <v>43398</v>
      </c>
      <c r="B3341" s="2">
        <v>0.375</v>
      </c>
      <c r="C3341">
        <v>0</v>
      </c>
      <c r="D3341">
        <v>2122</v>
      </c>
      <c r="E3341">
        <v>-1</v>
      </c>
      <c r="F3341">
        <v>-33</v>
      </c>
      <c r="G3341" s="59">
        <f t="shared" si="60"/>
        <v>26592</v>
      </c>
      <c r="I3341" s="3">
        <f t="shared" si="61"/>
        <v>1</v>
      </c>
      <c r="J3341">
        <v>2120</v>
      </c>
      <c r="K3341">
        <v>2116</v>
      </c>
      <c r="L3341">
        <v>2135</v>
      </c>
      <c r="N3341" t="s">
        <v>16</v>
      </c>
    </row>
    <row r="3342" spans="1:14">
      <c r="A3342" s="1">
        <v>43398</v>
      </c>
      <c r="B3342" s="2">
        <v>0.5</v>
      </c>
      <c r="C3342">
        <v>1</v>
      </c>
      <c r="D3342">
        <v>2138</v>
      </c>
      <c r="E3342">
        <v>1</v>
      </c>
      <c r="G3342" s="59">
        <f t="shared" si="60"/>
        <v>26592</v>
      </c>
      <c r="I3342" s="3">
        <f t="shared" si="61"/>
        <v>1</v>
      </c>
      <c r="J3342" s="3">
        <v>2141</v>
      </c>
      <c r="K3342" s="3">
        <v>2137</v>
      </c>
      <c r="L3342" s="3">
        <v>2142</v>
      </c>
    </row>
    <row r="3343" spans="1:14">
      <c r="A3343" s="1">
        <v>43399</v>
      </c>
      <c r="B3343" s="2">
        <v>0.41666666666666669</v>
      </c>
      <c r="C3343">
        <v>0</v>
      </c>
      <c r="D3343">
        <v>2129</v>
      </c>
      <c r="E3343">
        <v>-1</v>
      </c>
      <c r="F3343">
        <v>-9</v>
      </c>
      <c r="G3343" s="59">
        <f t="shared" si="60"/>
        <v>26583</v>
      </c>
      <c r="I3343" s="3">
        <f t="shared" si="61"/>
        <v>1</v>
      </c>
      <c r="J3343" s="73">
        <v>2120</v>
      </c>
      <c r="K3343" s="73">
        <v>2112</v>
      </c>
      <c r="L3343" s="73">
        <v>2120</v>
      </c>
      <c r="M3343" s="73">
        <v>-9</v>
      </c>
      <c r="N3343" s="109" t="s">
        <v>16</v>
      </c>
    </row>
    <row r="3344" spans="1:14">
      <c r="A3344" s="1">
        <v>43399</v>
      </c>
      <c r="B3344" s="2">
        <v>0.41666666666666669</v>
      </c>
      <c r="C3344">
        <v>-2</v>
      </c>
      <c r="D3344">
        <v>2129</v>
      </c>
      <c r="E3344">
        <v>-2</v>
      </c>
      <c r="G3344" s="59">
        <f t="shared" si="60"/>
        <v>26583</v>
      </c>
      <c r="I3344" s="3">
        <f t="shared" si="61"/>
        <v>2</v>
      </c>
      <c r="J3344" s="72">
        <v>2120</v>
      </c>
      <c r="K3344" s="72">
        <v>2112</v>
      </c>
      <c r="L3344" s="72">
        <v>2120</v>
      </c>
      <c r="M3344" s="72">
        <v>-9</v>
      </c>
      <c r="N3344" s="86" t="s">
        <v>89</v>
      </c>
    </row>
    <row r="3345" spans="1:14">
      <c r="A3345" s="1">
        <v>43399</v>
      </c>
      <c r="B3345" s="2">
        <v>0.625</v>
      </c>
      <c r="C3345">
        <v>1</v>
      </c>
      <c r="D3345">
        <v>2116</v>
      </c>
      <c r="E3345">
        <v>3</v>
      </c>
      <c r="F3345">
        <v>26</v>
      </c>
      <c r="G3345" s="59">
        <f t="shared" si="60"/>
        <v>26609</v>
      </c>
      <c r="I3345" s="3">
        <f t="shared" si="61"/>
        <v>3</v>
      </c>
      <c r="J3345" s="3">
        <v>2117</v>
      </c>
      <c r="K3345" s="3">
        <v>2106</v>
      </c>
      <c r="L3345" s="3">
        <v>2119</v>
      </c>
      <c r="M3345" s="3"/>
    </row>
    <row r="3346" spans="1:14">
      <c r="A3346" s="1">
        <v>43399</v>
      </c>
      <c r="B3346" s="2">
        <v>0.66666666666666663</v>
      </c>
      <c r="C3346">
        <v>-2</v>
      </c>
      <c r="D3346">
        <v>2113</v>
      </c>
      <c r="E3346">
        <v>-3</v>
      </c>
      <c r="F3346">
        <v>-3</v>
      </c>
      <c r="G3346" s="59">
        <f t="shared" si="60"/>
        <v>26606</v>
      </c>
      <c r="I3346" s="3">
        <f t="shared" si="61"/>
        <v>3</v>
      </c>
      <c r="J3346" s="72">
        <v>2108</v>
      </c>
      <c r="K3346" s="72">
        <v>2088</v>
      </c>
      <c r="L3346" s="72">
        <v>2112</v>
      </c>
      <c r="M3346" s="72">
        <v>-1</v>
      </c>
    </row>
    <row r="3347" spans="1:14">
      <c r="A3347" s="1">
        <v>43402</v>
      </c>
      <c r="B3347" s="2">
        <v>0.41666666666666669</v>
      </c>
      <c r="C3347">
        <v>1</v>
      </c>
      <c r="D3347">
        <v>2096</v>
      </c>
      <c r="E3347">
        <v>3</v>
      </c>
      <c r="F3347">
        <v>34</v>
      </c>
      <c r="G3347" s="59">
        <f t="shared" si="60"/>
        <v>26640</v>
      </c>
      <c r="I3347" s="3">
        <f t="shared" si="61"/>
        <v>3</v>
      </c>
      <c r="J3347" s="3">
        <v>2094</v>
      </c>
      <c r="K3347" s="3">
        <v>2091</v>
      </c>
      <c r="L3347" s="3">
        <v>2112</v>
      </c>
      <c r="M3347" s="3"/>
    </row>
    <row r="3348" spans="1:14">
      <c r="A3348" s="69">
        <v>43404</v>
      </c>
      <c r="B3348" s="70">
        <v>0.66666666666666663</v>
      </c>
      <c r="C3348" s="71">
        <v>-1</v>
      </c>
      <c r="D3348" s="71">
        <v>2139</v>
      </c>
      <c r="E3348" s="71">
        <v>-2</v>
      </c>
      <c r="F3348" s="71">
        <v>43</v>
      </c>
      <c r="G3348" s="91">
        <f t="shared" si="60"/>
        <v>26683</v>
      </c>
      <c r="H3348" s="71">
        <f>SUM(F3319:F3348)</f>
        <v>407</v>
      </c>
      <c r="I3348" s="3">
        <f t="shared" si="61"/>
        <v>2</v>
      </c>
      <c r="J3348" s="3">
        <v>2137</v>
      </c>
      <c r="K3348" s="3">
        <v>2137</v>
      </c>
      <c r="L3348" s="3">
        <v>2147</v>
      </c>
      <c r="M3348" s="3"/>
    </row>
    <row r="3349" spans="1:14">
      <c r="A3349" s="1">
        <v>43406</v>
      </c>
      <c r="B3349" s="68">
        <v>0.375</v>
      </c>
      <c r="C3349" s="3">
        <v>0</v>
      </c>
      <c r="D3349" s="59">
        <v>2178</v>
      </c>
      <c r="E3349" s="3">
        <v>1</v>
      </c>
      <c r="F3349" s="3">
        <v>-39</v>
      </c>
      <c r="G3349" s="59">
        <f t="shared" si="60"/>
        <v>26644</v>
      </c>
      <c r="I3349" s="3">
        <f t="shared" si="61"/>
        <v>1</v>
      </c>
      <c r="J3349" s="73">
        <v>2182</v>
      </c>
      <c r="K3349" s="73">
        <v>2181</v>
      </c>
      <c r="L3349" s="73">
        <v>2195</v>
      </c>
      <c r="M3349" s="73">
        <v>-3</v>
      </c>
      <c r="N3349" s="3" t="s">
        <v>16</v>
      </c>
    </row>
    <row r="3350" spans="1:14">
      <c r="A3350" s="1">
        <v>43406</v>
      </c>
      <c r="B3350" s="2">
        <v>0.375</v>
      </c>
      <c r="C3350">
        <v>2</v>
      </c>
      <c r="D3350">
        <v>2178</v>
      </c>
      <c r="E3350">
        <v>2</v>
      </c>
      <c r="G3350" s="59">
        <f t="shared" si="60"/>
        <v>26644</v>
      </c>
      <c r="I3350" s="3">
        <f t="shared" si="61"/>
        <v>2</v>
      </c>
      <c r="J3350" s="72">
        <v>2182</v>
      </c>
      <c r="K3350" s="72">
        <v>2181</v>
      </c>
      <c r="L3350" s="72">
        <v>2195</v>
      </c>
      <c r="M3350" s="72">
        <v>-3</v>
      </c>
      <c r="N3350" s="3"/>
    </row>
    <row r="3351" spans="1:14">
      <c r="A3351" s="1">
        <v>43406</v>
      </c>
      <c r="B3351" s="2">
        <v>0.66666666666666663</v>
      </c>
      <c r="C3351">
        <v>-1</v>
      </c>
      <c r="D3351">
        <v>2195</v>
      </c>
      <c r="E3351">
        <v>-3</v>
      </c>
      <c r="F3351">
        <v>34</v>
      </c>
      <c r="G3351" s="59">
        <f t="shared" si="60"/>
        <v>26678</v>
      </c>
      <c r="I3351" s="3">
        <f t="shared" si="61"/>
        <v>3</v>
      </c>
      <c r="J3351" s="72">
        <v>2193</v>
      </c>
      <c r="K3351" s="72">
        <v>2183</v>
      </c>
      <c r="L3351" s="72">
        <v>2194</v>
      </c>
      <c r="M3351" s="72">
        <v>-1</v>
      </c>
    </row>
    <row r="3352" spans="1:14">
      <c r="A3352" s="1">
        <v>43409</v>
      </c>
      <c r="B3352" s="2">
        <v>0.54166666666666663</v>
      </c>
      <c r="C3352">
        <v>0</v>
      </c>
      <c r="D3352">
        <v>2212</v>
      </c>
      <c r="E3352">
        <v>1</v>
      </c>
      <c r="F3352">
        <v>-17</v>
      </c>
      <c r="G3352" s="59">
        <f t="shared" si="60"/>
        <v>26661</v>
      </c>
      <c r="I3352" s="3">
        <f t="shared" si="61"/>
        <v>1</v>
      </c>
      <c r="J3352" s="73">
        <v>2219</v>
      </c>
      <c r="K3352" s="73">
        <v>2215</v>
      </c>
      <c r="L3352" s="73">
        <v>2221</v>
      </c>
      <c r="M3352" s="73">
        <v>-3</v>
      </c>
      <c r="N3352" t="s">
        <v>16</v>
      </c>
    </row>
    <row r="3353" spans="1:14">
      <c r="A3353" s="1">
        <v>43409</v>
      </c>
      <c r="B3353" s="2">
        <v>0.54166666666666663</v>
      </c>
      <c r="C3353">
        <v>2</v>
      </c>
      <c r="D3353">
        <v>2212</v>
      </c>
      <c r="E3353">
        <v>2</v>
      </c>
      <c r="G3353" s="59">
        <f t="shared" si="60"/>
        <v>26661</v>
      </c>
      <c r="I3353" s="3">
        <f t="shared" si="61"/>
        <v>2</v>
      </c>
      <c r="J3353" s="72">
        <v>2219</v>
      </c>
      <c r="K3353" s="72">
        <v>2215</v>
      </c>
      <c r="L3353" s="72">
        <v>2221</v>
      </c>
      <c r="M3353" s="72">
        <v>-3</v>
      </c>
    </row>
    <row r="3354" spans="1:14">
      <c r="A3354" s="1">
        <v>43410</v>
      </c>
      <c r="B3354" s="2">
        <v>0.41666666666666669</v>
      </c>
      <c r="C3354">
        <v>-1</v>
      </c>
      <c r="D3354">
        <v>2229</v>
      </c>
      <c r="E3354">
        <v>-3</v>
      </c>
      <c r="F3354">
        <v>34</v>
      </c>
      <c r="G3354" s="59">
        <f t="shared" si="60"/>
        <v>26695</v>
      </c>
      <c r="I3354" s="3">
        <f t="shared" si="61"/>
        <v>3</v>
      </c>
      <c r="J3354" s="3">
        <v>2224</v>
      </c>
      <c r="K3354" s="3">
        <v>2218</v>
      </c>
      <c r="L3354" s="3">
        <v>2231</v>
      </c>
    </row>
    <row r="3355" spans="1:14">
      <c r="A3355" s="1">
        <v>43411</v>
      </c>
      <c r="B3355" s="2">
        <v>0.41666666666666669</v>
      </c>
      <c r="C3355">
        <v>0</v>
      </c>
      <c r="D3355">
        <v>2235</v>
      </c>
      <c r="E3355">
        <v>1</v>
      </c>
      <c r="F3355">
        <v>-6</v>
      </c>
      <c r="G3355" s="59">
        <f t="shared" si="60"/>
        <v>26689</v>
      </c>
      <c r="I3355" s="3">
        <f t="shared" si="61"/>
        <v>1</v>
      </c>
      <c r="J3355" s="73">
        <v>2243</v>
      </c>
      <c r="K3355" s="73">
        <v>2242</v>
      </c>
      <c r="L3355" s="73">
        <v>2267</v>
      </c>
      <c r="M3355" s="73">
        <v>-7</v>
      </c>
      <c r="N3355" t="s">
        <v>16</v>
      </c>
    </row>
    <row r="3356" spans="1:14">
      <c r="A3356" s="1">
        <v>43411</v>
      </c>
      <c r="B3356" s="2">
        <v>0.41666666666666669</v>
      </c>
      <c r="C3356">
        <v>2</v>
      </c>
      <c r="D3356">
        <v>2235</v>
      </c>
      <c r="E3356">
        <v>2</v>
      </c>
      <c r="G3356" s="59">
        <f t="shared" si="60"/>
        <v>26689</v>
      </c>
      <c r="I3356" s="3">
        <f t="shared" si="61"/>
        <v>2</v>
      </c>
      <c r="J3356" s="72">
        <v>2243</v>
      </c>
      <c r="K3356" s="72">
        <v>2242</v>
      </c>
      <c r="L3356" s="72">
        <v>2267</v>
      </c>
      <c r="M3356" s="72">
        <v>-7</v>
      </c>
      <c r="N3356" s="86" t="s">
        <v>89</v>
      </c>
    </row>
    <row r="3357" spans="1:14">
      <c r="A3357" s="1">
        <v>43411</v>
      </c>
      <c r="B3357" s="2">
        <v>0.75</v>
      </c>
      <c r="C3357">
        <v>-1</v>
      </c>
      <c r="D3357">
        <v>2279</v>
      </c>
      <c r="E3357">
        <v>-3</v>
      </c>
      <c r="F3357">
        <v>88</v>
      </c>
      <c r="G3357" s="59">
        <f t="shared" si="60"/>
        <v>26777</v>
      </c>
      <c r="I3357" s="3">
        <f t="shared" si="61"/>
        <v>3</v>
      </c>
      <c r="J3357" s="3">
        <v>2279</v>
      </c>
      <c r="K3357" s="3">
        <v>2278</v>
      </c>
      <c r="L3357" s="3">
        <v>2283</v>
      </c>
      <c r="M3357" s="3"/>
      <c r="N3357" s="3"/>
    </row>
    <row r="3358" spans="1:14">
      <c r="A3358" s="1">
        <v>43417</v>
      </c>
      <c r="B3358" s="2">
        <v>0.54166666666666663</v>
      </c>
      <c r="C3358">
        <v>1</v>
      </c>
      <c r="D3358">
        <v>2231</v>
      </c>
      <c r="E3358">
        <v>2</v>
      </c>
      <c r="F3358">
        <v>48</v>
      </c>
      <c r="G3358" s="59">
        <f t="shared" si="60"/>
        <v>26825</v>
      </c>
      <c r="I3358" s="3">
        <f t="shared" si="61"/>
        <v>2</v>
      </c>
      <c r="J3358" s="3">
        <v>2229</v>
      </c>
      <c r="K3358" s="3">
        <v>2227</v>
      </c>
      <c r="L3358" s="3">
        <v>2231</v>
      </c>
      <c r="M3358" s="3"/>
    </row>
    <row r="3359" spans="1:14">
      <c r="A3359" s="1">
        <v>43417</v>
      </c>
      <c r="B3359" s="2">
        <v>0.58333333333333337</v>
      </c>
      <c r="C3359">
        <v>-2</v>
      </c>
      <c r="D3359">
        <v>2229</v>
      </c>
      <c r="E3359">
        <v>-3</v>
      </c>
      <c r="F3359">
        <v>-2</v>
      </c>
      <c r="G3359" s="59">
        <f t="shared" si="60"/>
        <v>26823</v>
      </c>
      <c r="I3359" s="3">
        <f t="shared" si="61"/>
        <v>3</v>
      </c>
      <c r="J3359" s="72">
        <v>2228</v>
      </c>
      <c r="K3359" s="72">
        <v>2220</v>
      </c>
      <c r="L3359" s="72">
        <v>2228</v>
      </c>
      <c r="M3359" s="72">
        <v>-1</v>
      </c>
    </row>
    <row r="3360" spans="1:14">
      <c r="A3360" s="1">
        <v>43418</v>
      </c>
      <c r="B3360" s="2">
        <v>0.5</v>
      </c>
      <c r="C3360">
        <v>0</v>
      </c>
      <c r="D3360">
        <v>2226</v>
      </c>
      <c r="E3360">
        <v>2</v>
      </c>
      <c r="F3360">
        <v>6</v>
      </c>
      <c r="G3360" s="59">
        <f t="shared" si="60"/>
        <v>26829</v>
      </c>
      <c r="I3360" s="3">
        <f t="shared" si="61"/>
        <v>2</v>
      </c>
      <c r="J3360" s="3">
        <v>2235</v>
      </c>
      <c r="K3360" s="3">
        <v>2226</v>
      </c>
      <c r="L3360" s="3">
        <v>2237</v>
      </c>
      <c r="M3360" s="3"/>
      <c r="N3360" t="s">
        <v>16</v>
      </c>
    </row>
    <row r="3361" spans="1:14">
      <c r="A3361" s="1">
        <v>43418</v>
      </c>
      <c r="B3361" s="2">
        <v>0.5</v>
      </c>
      <c r="C3361">
        <v>2</v>
      </c>
      <c r="D3361">
        <v>2226</v>
      </c>
      <c r="E3361">
        <v>2</v>
      </c>
      <c r="G3361" s="59">
        <f t="shared" si="60"/>
        <v>26829</v>
      </c>
      <c r="I3361" s="3">
        <f t="shared" si="61"/>
        <v>2</v>
      </c>
      <c r="J3361" s="3">
        <v>2235</v>
      </c>
      <c r="K3361" s="3">
        <v>2226</v>
      </c>
      <c r="L3361" s="3">
        <v>2237</v>
      </c>
      <c r="M3361" s="3"/>
    </row>
    <row r="3362" spans="1:14">
      <c r="A3362" s="1">
        <v>43419</v>
      </c>
      <c r="B3362" s="2">
        <v>0.66666666666666663</v>
      </c>
      <c r="C3362">
        <v>0</v>
      </c>
      <c r="D3362">
        <v>2219</v>
      </c>
      <c r="E3362">
        <v>-2</v>
      </c>
      <c r="F3362">
        <v>-14</v>
      </c>
      <c r="G3362" s="59">
        <f t="shared" si="60"/>
        <v>26815</v>
      </c>
      <c r="I3362" s="3">
        <f t="shared" si="61"/>
        <v>2</v>
      </c>
      <c r="J3362" s="3">
        <v>2217</v>
      </c>
      <c r="K3362" s="3">
        <v>2208</v>
      </c>
      <c r="L3362" s="3">
        <v>2226</v>
      </c>
      <c r="N3362" t="s">
        <v>16</v>
      </c>
    </row>
    <row r="3363" spans="1:14">
      <c r="A3363" s="1">
        <v>43420</v>
      </c>
      <c r="B3363" s="2">
        <v>0.75</v>
      </c>
      <c r="C3363">
        <v>1</v>
      </c>
      <c r="D3363">
        <v>2166</v>
      </c>
      <c r="E3363">
        <v>1</v>
      </c>
      <c r="G3363" s="59">
        <f t="shared" si="60"/>
        <v>26815</v>
      </c>
      <c r="I3363" s="3">
        <f t="shared" si="61"/>
        <v>1</v>
      </c>
      <c r="J3363" s="3">
        <v>2166</v>
      </c>
      <c r="K3363" s="3">
        <v>2160</v>
      </c>
      <c r="L3363" s="3">
        <v>2169</v>
      </c>
      <c r="M3363" s="3"/>
    </row>
    <row r="3364" spans="1:14">
      <c r="A3364" s="1">
        <v>43424</v>
      </c>
      <c r="B3364" s="2">
        <v>0.66666666666666663</v>
      </c>
      <c r="C3364">
        <v>0</v>
      </c>
      <c r="D3364">
        <v>2165</v>
      </c>
      <c r="E3364">
        <v>-1</v>
      </c>
      <c r="F3364">
        <v>-1</v>
      </c>
      <c r="G3364" s="59">
        <f t="shared" si="60"/>
        <v>26814</v>
      </c>
      <c r="I3364" s="3">
        <f t="shared" si="61"/>
        <v>1</v>
      </c>
      <c r="J3364" s="3">
        <v>2160</v>
      </c>
      <c r="K3364" s="3">
        <v>2151</v>
      </c>
      <c r="L3364" s="3">
        <v>2165</v>
      </c>
      <c r="N3364" t="s">
        <v>16</v>
      </c>
    </row>
    <row r="3365" spans="1:14">
      <c r="A3365" s="1">
        <v>43425</v>
      </c>
      <c r="B3365" s="2">
        <v>0.375</v>
      </c>
      <c r="C3365">
        <v>2</v>
      </c>
      <c r="D3365">
        <v>2177</v>
      </c>
      <c r="E3365">
        <v>2</v>
      </c>
      <c r="G3365" s="59">
        <f t="shared" si="60"/>
        <v>26814</v>
      </c>
      <c r="I3365" s="3">
        <f t="shared" si="61"/>
        <v>2</v>
      </c>
      <c r="J3365" s="3">
        <v>2177</v>
      </c>
      <c r="K3365" s="3">
        <v>2176</v>
      </c>
      <c r="L3365" s="3">
        <v>2199</v>
      </c>
      <c r="M3365" s="3"/>
    </row>
    <row r="3366" spans="1:14">
      <c r="A3366" s="1">
        <v>43426</v>
      </c>
      <c r="B3366" s="2">
        <v>0.45833333333333331</v>
      </c>
      <c r="C3366">
        <v>-1</v>
      </c>
      <c r="D3366">
        <v>2216</v>
      </c>
      <c r="E3366">
        <v>-3</v>
      </c>
      <c r="F3366">
        <v>78</v>
      </c>
      <c r="G3366" s="59">
        <f t="shared" si="60"/>
        <v>26892</v>
      </c>
      <c r="I3366" s="3">
        <f t="shared" si="61"/>
        <v>3</v>
      </c>
      <c r="J3366" s="72">
        <v>2219</v>
      </c>
      <c r="K3366" s="72">
        <v>2218</v>
      </c>
      <c r="L3366" s="72">
        <v>2235</v>
      </c>
      <c r="M3366" s="72">
        <v>-2</v>
      </c>
    </row>
    <row r="3367" spans="1:14">
      <c r="A3367" s="1">
        <v>43426</v>
      </c>
      <c r="B3367" s="2">
        <v>0.5</v>
      </c>
      <c r="C3367">
        <v>2</v>
      </c>
      <c r="D3367">
        <v>2224</v>
      </c>
      <c r="E3367">
        <v>3</v>
      </c>
      <c r="F3367">
        <v>-8</v>
      </c>
      <c r="G3367" s="59">
        <f t="shared" si="60"/>
        <v>26884</v>
      </c>
      <c r="I3367" s="3">
        <f t="shared" si="61"/>
        <v>3</v>
      </c>
      <c r="J3367" s="3">
        <v>2226</v>
      </c>
      <c r="K3367" s="3">
        <v>2224</v>
      </c>
      <c r="L3367" s="3">
        <v>2230</v>
      </c>
      <c r="M3367" s="3"/>
    </row>
    <row r="3368" spans="1:14">
      <c r="A3368" s="1">
        <v>43427</v>
      </c>
      <c r="B3368" s="2">
        <v>0.375</v>
      </c>
      <c r="C3368">
        <v>-1</v>
      </c>
      <c r="D3368">
        <v>2238</v>
      </c>
      <c r="E3368">
        <v>-3</v>
      </c>
      <c r="F3368">
        <v>28</v>
      </c>
      <c r="G3368" s="59">
        <f t="shared" si="60"/>
        <v>26912</v>
      </c>
      <c r="I3368" s="3">
        <f t="shared" si="61"/>
        <v>3</v>
      </c>
      <c r="J3368" s="3">
        <v>2239</v>
      </c>
      <c r="K3368" s="3">
        <v>2227</v>
      </c>
      <c r="L3368" s="3">
        <v>2242</v>
      </c>
    </row>
    <row r="3369" spans="1:14">
      <c r="A3369" s="1">
        <v>43430</v>
      </c>
      <c r="B3369" s="2">
        <v>0.375</v>
      </c>
      <c r="C3369">
        <v>0</v>
      </c>
      <c r="D3369">
        <v>2245</v>
      </c>
      <c r="E3369">
        <v>1</v>
      </c>
      <c r="F3369">
        <v>-7</v>
      </c>
      <c r="G3369" s="59">
        <f t="shared" si="60"/>
        <v>26905</v>
      </c>
      <c r="I3369" s="3">
        <f t="shared" si="61"/>
        <v>1</v>
      </c>
      <c r="J3369" s="3">
        <v>2245</v>
      </c>
      <c r="K3369" s="3">
        <v>2241</v>
      </c>
      <c r="L3369" s="3">
        <v>2251</v>
      </c>
      <c r="N3369" t="s">
        <v>16</v>
      </c>
    </row>
    <row r="3370" spans="1:14">
      <c r="A3370" s="1">
        <v>43430</v>
      </c>
      <c r="B3370" s="2">
        <v>0.375</v>
      </c>
      <c r="C3370">
        <v>2</v>
      </c>
      <c r="D3370">
        <v>2245</v>
      </c>
      <c r="E3370">
        <v>2</v>
      </c>
      <c r="G3370" s="59">
        <f t="shared" si="60"/>
        <v>26905</v>
      </c>
      <c r="I3370" s="3">
        <f t="shared" si="61"/>
        <v>2</v>
      </c>
      <c r="J3370" s="3">
        <v>2245</v>
      </c>
      <c r="K3370" s="3">
        <v>2241</v>
      </c>
      <c r="L3370" s="3">
        <v>2251</v>
      </c>
    </row>
    <row r="3371" spans="1:14">
      <c r="A3371" s="1">
        <v>43430</v>
      </c>
      <c r="B3371" s="2">
        <v>0.5</v>
      </c>
      <c r="C3371">
        <v>-1</v>
      </c>
      <c r="D3371">
        <v>2235</v>
      </c>
      <c r="E3371">
        <v>-3</v>
      </c>
      <c r="F3371">
        <v>-20</v>
      </c>
      <c r="G3371" s="59">
        <f t="shared" si="60"/>
        <v>26885</v>
      </c>
      <c r="I3371" s="3">
        <f t="shared" si="61"/>
        <v>3</v>
      </c>
      <c r="J3371" s="3">
        <v>2232</v>
      </c>
      <c r="K3371" s="3">
        <v>2231</v>
      </c>
      <c r="L3371" s="3">
        <v>2237</v>
      </c>
    </row>
    <row r="3372" spans="1:14">
      <c r="A3372" s="1">
        <v>43432</v>
      </c>
      <c r="B3372" s="2">
        <v>0.375</v>
      </c>
      <c r="C3372">
        <v>0</v>
      </c>
      <c r="D3372">
        <v>2232</v>
      </c>
      <c r="E3372">
        <v>1</v>
      </c>
      <c r="F3372">
        <v>3</v>
      </c>
      <c r="G3372" s="59">
        <f t="shared" si="60"/>
        <v>26888</v>
      </c>
      <c r="I3372" s="3">
        <f t="shared" si="61"/>
        <v>1</v>
      </c>
      <c r="J3372" s="3">
        <v>2231</v>
      </c>
      <c r="K3372" s="3">
        <v>2230</v>
      </c>
      <c r="L3372" s="3">
        <v>2242</v>
      </c>
      <c r="N3372" t="s">
        <v>16</v>
      </c>
    </row>
    <row r="3373" spans="1:14">
      <c r="A3373" s="1">
        <v>43433</v>
      </c>
      <c r="B3373" s="2">
        <v>0.625</v>
      </c>
      <c r="C3373">
        <v>-1</v>
      </c>
      <c r="D3373">
        <v>2286</v>
      </c>
      <c r="E3373">
        <v>-1</v>
      </c>
      <c r="G3373" s="59">
        <f t="shared" si="60"/>
        <v>26888</v>
      </c>
      <c r="I3373" s="3">
        <f t="shared" si="61"/>
        <v>1</v>
      </c>
      <c r="J3373" s="3">
        <v>2284</v>
      </c>
      <c r="K3373" s="3">
        <v>2284</v>
      </c>
      <c r="L3373" s="3">
        <v>2296</v>
      </c>
    </row>
    <row r="3374" spans="1:14">
      <c r="A3374" s="1">
        <v>43433</v>
      </c>
      <c r="B3374" s="2">
        <v>0.70833333333333337</v>
      </c>
      <c r="C3374">
        <v>2</v>
      </c>
      <c r="D3374">
        <v>2293</v>
      </c>
      <c r="E3374">
        <v>3</v>
      </c>
      <c r="F3374">
        <v>-7</v>
      </c>
      <c r="G3374" s="59">
        <f t="shared" si="60"/>
        <v>26881</v>
      </c>
      <c r="I3374" s="3">
        <f t="shared" si="61"/>
        <v>3</v>
      </c>
      <c r="J3374" s="3">
        <v>2295</v>
      </c>
      <c r="K3374" s="3">
        <v>2292</v>
      </c>
      <c r="L3374" s="3">
        <v>2301</v>
      </c>
      <c r="M3374" s="3"/>
    </row>
    <row r="3375" spans="1:14">
      <c r="A3375" s="1">
        <v>43434</v>
      </c>
      <c r="B3375" s="2">
        <v>0.375</v>
      </c>
      <c r="C3375">
        <v>-1</v>
      </c>
      <c r="D3375">
        <v>2297</v>
      </c>
      <c r="E3375">
        <v>-3</v>
      </c>
      <c r="F3375">
        <v>8</v>
      </c>
      <c r="G3375" s="59">
        <f t="shared" si="60"/>
        <v>26889</v>
      </c>
      <c r="I3375" s="3">
        <f t="shared" si="61"/>
        <v>3</v>
      </c>
      <c r="J3375" s="72">
        <v>2294</v>
      </c>
      <c r="K3375" s="72">
        <v>2293</v>
      </c>
      <c r="L3375" s="72">
        <v>2294</v>
      </c>
      <c r="M3375" s="72">
        <v>-3</v>
      </c>
    </row>
    <row r="3376" spans="1:14">
      <c r="A3376" s="1">
        <v>43434</v>
      </c>
      <c r="B3376" s="2">
        <v>0.70833333333333337</v>
      </c>
      <c r="C3376">
        <v>0</v>
      </c>
      <c r="D3376">
        <v>2293</v>
      </c>
      <c r="E3376">
        <v>1</v>
      </c>
      <c r="F3376">
        <v>4</v>
      </c>
      <c r="G3376" s="59">
        <f t="shared" si="60"/>
        <v>26893</v>
      </c>
      <c r="I3376" s="3">
        <f t="shared" si="61"/>
        <v>1</v>
      </c>
      <c r="J3376" s="73">
        <v>2301</v>
      </c>
      <c r="K3376" s="73">
        <v>2295</v>
      </c>
      <c r="L3376" s="73">
        <v>2295</v>
      </c>
      <c r="M3376" s="73">
        <v>-2</v>
      </c>
      <c r="N3376" t="s">
        <v>16</v>
      </c>
    </row>
    <row r="3377" spans="1:14">
      <c r="A3377" s="69">
        <v>43434</v>
      </c>
      <c r="B3377" s="70">
        <v>0.70833333333333337</v>
      </c>
      <c r="C3377" s="71">
        <v>2</v>
      </c>
      <c r="D3377" s="71">
        <v>2293</v>
      </c>
      <c r="E3377" s="71">
        <v>2</v>
      </c>
      <c r="F3377" s="71"/>
      <c r="G3377" s="91">
        <f t="shared" si="60"/>
        <v>26893</v>
      </c>
      <c r="H3377" s="71">
        <f>SUM(F3349:F3377)</f>
        <v>210</v>
      </c>
      <c r="I3377" s="3">
        <f t="shared" si="61"/>
        <v>2</v>
      </c>
      <c r="J3377" s="72">
        <v>2301</v>
      </c>
      <c r="K3377" s="72">
        <v>2295</v>
      </c>
      <c r="L3377" s="72">
        <v>2295</v>
      </c>
      <c r="M3377" s="72">
        <v>-2</v>
      </c>
    </row>
    <row r="3378" spans="1:14">
      <c r="A3378" s="1">
        <v>43437</v>
      </c>
      <c r="B3378" s="68">
        <v>0.66666666666666663</v>
      </c>
      <c r="C3378" s="3">
        <v>-1</v>
      </c>
      <c r="D3378" s="59">
        <v>2329</v>
      </c>
      <c r="E3378" s="3">
        <v>-3</v>
      </c>
      <c r="F3378" s="3">
        <v>72</v>
      </c>
      <c r="G3378" s="59">
        <f t="shared" si="60"/>
        <v>26965</v>
      </c>
      <c r="I3378" s="3">
        <f t="shared" si="61"/>
        <v>3</v>
      </c>
      <c r="J3378" s="3">
        <v>2322</v>
      </c>
      <c r="K3378" s="3">
        <v>2323</v>
      </c>
      <c r="L3378" s="3">
        <v>2333</v>
      </c>
    </row>
    <row r="3379" spans="1:14">
      <c r="A3379" s="1">
        <v>43438</v>
      </c>
      <c r="B3379" s="2">
        <v>0.625</v>
      </c>
      <c r="C3379">
        <v>0</v>
      </c>
      <c r="D3379">
        <v>2331</v>
      </c>
      <c r="E3379">
        <v>1</v>
      </c>
      <c r="F3379">
        <v>-2</v>
      </c>
      <c r="G3379" s="59">
        <f t="shared" si="60"/>
        <v>26963</v>
      </c>
      <c r="I3379" s="3">
        <f t="shared" si="61"/>
        <v>1</v>
      </c>
      <c r="J3379" s="73">
        <v>2338</v>
      </c>
      <c r="K3379" s="73">
        <v>2335</v>
      </c>
      <c r="L3379" s="73">
        <v>2348</v>
      </c>
      <c r="M3379" s="73">
        <v>-4</v>
      </c>
      <c r="N3379" t="s">
        <v>16</v>
      </c>
    </row>
    <row r="3380" spans="1:14">
      <c r="A3380" s="1">
        <v>43439</v>
      </c>
      <c r="B3380" s="2">
        <v>0.375</v>
      </c>
      <c r="C3380">
        <v>-2</v>
      </c>
      <c r="D3380">
        <v>2316</v>
      </c>
      <c r="E3380">
        <v>-2</v>
      </c>
      <c r="G3380" s="59">
        <f t="shared" si="60"/>
        <v>26963</v>
      </c>
      <c r="I3380" s="3">
        <f t="shared" si="61"/>
        <v>2</v>
      </c>
      <c r="J3380" s="3">
        <v>2310</v>
      </c>
      <c r="K3380" s="3">
        <v>2297</v>
      </c>
      <c r="L3380" s="3">
        <v>2324</v>
      </c>
    </row>
    <row r="3381" spans="1:14">
      <c r="A3381" s="1">
        <v>43439</v>
      </c>
      <c r="B3381" s="2">
        <v>0.70833333333333337</v>
      </c>
      <c r="C3381">
        <v>0</v>
      </c>
      <c r="D3381">
        <v>2351</v>
      </c>
      <c r="E3381">
        <v>2</v>
      </c>
      <c r="F3381">
        <v>-70</v>
      </c>
      <c r="G3381" s="59">
        <f t="shared" si="60"/>
        <v>26893</v>
      </c>
      <c r="I3381" s="3">
        <f t="shared" si="61"/>
        <v>2</v>
      </c>
      <c r="J3381" s="73">
        <v>2355</v>
      </c>
      <c r="K3381" s="73">
        <v>2359</v>
      </c>
      <c r="L3381" s="73">
        <v>2359</v>
      </c>
      <c r="M3381" s="73">
        <v>-4</v>
      </c>
      <c r="N3381" t="s">
        <v>16</v>
      </c>
    </row>
    <row r="3382" spans="1:14">
      <c r="A3382" s="1">
        <v>43440</v>
      </c>
      <c r="B3382" s="2">
        <v>0.375</v>
      </c>
      <c r="C3382">
        <v>-2</v>
      </c>
      <c r="D3382">
        <v>2329</v>
      </c>
      <c r="E3382">
        <v>-2</v>
      </c>
      <c r="G3382" s="59">
        <f t="shared" si="60"/>
        <v>26893</v>
      </c>
      <c r="I3382" s="3">
        <f t="shared" si="61"/>
        <v>2</v>
      </c>
      <c r="J3382" s="3">
        <v>2328</v>
      </c>
      <c r="K3382" s="3">
        <v>2317</v>
      </c>
      <c r="L3382" s="3">
        <v>2333</v>
      </c>
    </row>
    <row r="3383" spans="1:14">
      <c r="A3383" s="1">
        <v>43441</v>
      </c>
      <c r="B3383" s="2">
        <v>0.375</v>
      </c>
      <c r="C3383">
        <v>2</v>
      </c>
      <c r="D3383">
        <v>2311</v>
      </c>
      <c r="E3383">
        <v>4</v>
      </c>
      <c r="F3383">
        <v>36</v>
      </c>
      <c r="G3383" s="59">
        <f t="shared" si="60"/>
        <v>26929</v>
      </c>
      <c r="I3383" s="3">
        <f t="shared" si="61"/>
        <v>4</v>
      </c>
      <c r="J3383" s="3">
        <v>2311</v>
      </c>
      <c r="K3383" s="3">
        <v>2309</v>
      </c>
      <c r="L3383" s="3">
        <v>2324</v>
      </c>
    </row>
    <row r="3384" spans="1:14">
      <c r="A3384" s="1">
        <v>43441</v>
      </c>
      <c r="B3384" s="2">
        <v>0.58333333333333337</v>
      </c>
      <c r="C3384">
        <v>-2</v>
      </c>
      <c r="D3384">
        <v>2306</v>
      </c>
      <c r="E3384">
        <v>-4</v>
      </c>
      <c r="F3384">
        <v>-10</v>
      </c>
      <c r="G3384" s="59">
        <f t="shared" si="60"/>
        <v>26919</v>
      </c>
      <c r="I3384" s="3">
        <f t="shared" si="61"/>
        <v>4</v>
      </c>
      <c r="J3384" s="3">
        <v>2303</v>
      </c>
      <c r="K3384" s="3">
        <v>2301</v>
      </c>
      <c r="L3384" s="3">
        <v>2318</v>
      </c>
    </row>
    <row r="3385" spans="1:14">
      <c r="A3385" s="1">
        <v>43445</v>
      </c>
      <c r="B3385" s="2">
        <v>0.5</v>
      </c>
      <c r="C3385">
        <v>1</v>
      </c>
      <c r="D3385">
        <v>2246</v>
      </c>
      <c r="E3385">
        <v>3</v>
      </c>
      <c r="F3385">
        <v>120</v>
      </c>
      <c r="G3385" s="59">
        <f t="shared" si="60"/>
        <v>27039</v>
      </c>
      <c r="I3385" s="3">
        <f t="shared" si="61"/>
        <v>3</v>
      </c>
      <c r="J3385" s="3">
        <v>2250</v>
      </c>
      <c r="K3385" s="3">
        <v>2246</v>
      </c>
      <c r="L3385" s="3">
        <v>2258</v>
      </c>
    </row>
    <row r="3386" spans="1:14">
      <c r="A3386" s="1">
        <v>43445</v>
      </c>
      <c r="B3386" s="2">
        <v>0.70833333333333337</v>
      </c>
      <c r="C3386">
        <v>-2</v>
      </c>
      <c r="D3386">
        <v>2238</v>
      </c>
      <c r="E3386">
        <v>-3</v>
      </c>
      <c r="F3386">
        <v>-8</v>
      </c>
      <c r="G3386" s="59">
        <f t="shared" si="60"/>
        <v>27031</v>
      </c>
      <c r="I3386" s="3">
        <f t="shared" si="61"/>
        <v>3</v>
      </c>
      <c r="J3386" s="72">
        <v>2234</v>
      </c>
      <c r="K3386" s="72">
        <v>2223</v>
      </c>
      <c r="L3386" s="72">
        <v>2230</v>
      </c>
      <c r="M3386" s="72">
        <v>-4</v>
      </c>
    </row>
    <row r="3387" spans="1:14">
      <c r="A3387" s="1">
        <v>43446</v>
      </c>
      <c r="B3387" s="2">
        <v>0.625</v>
      </c>
      <c r="C3387">
        <v>0</v>
      </c>
      <c r="D3387">
        <v>2253</v>
      </c>
      <c r="E3387">
        <v>2</v>
      </c>
      <c r="F3387">
        <v>-30</v>
      </c>
      <c r="G3387" s="59">
        <f t="shared" si="60"/>
        <v>27001</v>
      </c>
      <c r="I3387" s="3">
        <f t="shared" si="61"/>
        <v>2</v>
      </c>
      <c r="J3387" s="73">
        <v>2263</v>
      </c>
      <c r="K3387" s="73">
        <v>2260</v>
      </c>
      <c r="L3387" s="73">
        <v>2269</v>
      </c>
      <c r="M3387" s="73">
        <v>-3</v>
      </c>
      <c r="N3387" t="s">
        <v>16</v>
      </c>
    </row>
    <row r="3388" spans="1:14">
      <c r="A3388" s="1">
        <v>43448</v>
      </c>
      <c r="B3388" s="2">
        <v>0.375</v>
      </c>
      <c r="C3388">
        <v>-2</v>
      </c>
      <c r="D3388">
        <v>2289</v>
      </c>
      <c r="E3388">
        <v>-2</v>
      </c>
      <c r="G3388" s="59">
        <f t="shared" si="60"/>
        <v>27001</v>
      </c>
      <c r="I3388" s="3">
        <f t="shared" si="61"/>
        <v>2</v>
      </c>
      <c r="J3388" s="3">
        <v>2286</v>
      </c>
      <c r="K3388" s="3">
        <v>2279</v>
      </c>
      <c r="L3388" s="3">
        <v>2296</v>
      </c>
    </row>
    <row r="3389" spans="1:14">
      <c r="A3389" s="1">
        <v>43448</v>
      </c>
      <c r="B3389" s="2">
        <v>0.70833333333333337</v>
      </c>
      <c r="C3389">
        <v>0</v>
      </c>
      <c r="D3389">
        <v>2307</v>
      </c>
      <c r="E3389">
        <v>2</v>
      </c>
      <c r="F3389">
        <v>-36</v>
      </c>
      <c r="G3389" s="59">
        <f t="shared" si="60"/>
        <v>26965</v>
      </c>
      <c r="I3389" s="3">
        <f t="shared" si="61"/>
        <v>2</v>
      </c>
      <c r="J3389" s="73">
        <v>2302</v>
      </c>
      <c r="K3389" s="73">
        <v>2301</v>
      </c>
      <c r="L3389" s="73">
        <v>2306</v>
      </c>
      <c r="M3389" s="73">
        <v>-1</v>
      </c>
      <c r="N3389" t="s">
        <v>16</v>
      </c>
    </row>
    <row r="3390" spans="1:14">
      <c r="A3390" s="1">
        <v>43452</v>
      </c>
      <c r="B3390" s="2">
        <v>0.5</v>
      </c>
      <c r="C3390">
        <v>2</v>
      </c>
      <c r="D3390">
        <v>2297</v>
      </c>
      <c r="E3390">
        <v>2</v>
      </c>
      <c r="G3390" s="59">
        <f t="shared" si="60"/>
        <v>26965</v>
      </c>
      <c r="I3390" s="3">
        <f t="shared" si="61"/>
        <v>2</v>
      </c>
      <c r="J3390" s="3">
        <v>2303</v>
      </c>
      <c r="K3390" s="3">
        <v>2295</v>
      </c>
      <c r="L3390" s="3">
        <v>2303</v>
      </c>
    </row>
    <row r="3391" spans="1:14">
      <c r="A3391" s="1">
        <v>43454</v>
      </c>
      <c r="B3391" s="2">
        <v>0.375</v>
      </c>
      <c r="C3391">
        <v>-2</v>
      </c>
      <c r="D3391">
        <v>2327</v>
      </c>
      <c r="E3391">
        <v>-4</v>
      </c>
      <c r="F3391">
        <v>60</v>
      </c>
      <c r="G3391" s="59">
        <f t="shared" si="60"/>
        <v>27025</v>
      </c>
      <c r="I3391" s="3">
        <f t="shared" si="61"/>
        <v>4</v>
      </c>
      <c r="J3391" s="72">
        <v>2325</v>
      </c>
      <c r="K3391" s="72">
        <v>2315</v>
      </c>
      <c r="L3391" s="72">
        <v>2326</v>
      </c>
      <c r="M3391" s="72">
        <v>-1</v>
      </c>
    </row>
    <row r="3392" spans="1:14">
      <c r="A3392" s="1">
        <v>43461</v>
      </c>
      <c r="B3392" s="2">
        <v>0.375</v>
      </c>
      <c r="C3392">
        <v>2</v>
      </c>
      <c r="D3392">
        <v>2293</v>
      </c>
      <c r="E3392">
        <v>4</v>
      </c>
      <c r="F3392">
        <v>68</v>
      </c>
      <c r="G3392" s="59">
        <f t="shared" si="60"/>
        <v>27093</v>
      </c>
      <c r="I3392" s="3">
        <f t="shared" si="61"/>
        <v>4</v>
      </c>
      <c r="J3392" s="3">
        <v>2292</v>
      </c>
      <c r="K3392" s="3">
        <v>2277</v>
      </c>
      <c r="L3392" s="3">
        <v>2295</v>
      </c>
      <c r="M3392" s="3"/>
      <c r="N3392" s="86" t="s">
        <v>108</v>
      </c>
    </row>
    <row r="3393" spans="1:14">
      <c r="A3393" s="1">
        <v>43461</v>
      </c>
      <c r="B3393" s="2">
        <v>0.45833333333333331</v>
      </c>
      <c r="C3393">
        <v>-2</v>
      </c>
      <c r="D3393">
        <v>2270</v>
      </c>
      <c r="E3393">
        <v>-4</v>
      </c>
      <c r="F3393">
        <v>-46</v>
      </c>
      <c r="G3393" s="59">
        <f t="shared" ref="G3393:G3456" si="62">G3392+F3393</f>
        <v>27047</v>
      </c>
      <c r="I3393" s="3">
        <f t="shared" si="61"/>
        <v>4</v>
      </c>
      <c r="J3393" s="3">
        <v>2263</v>
      </c>
      <c r="K3393" s="3">
        <v>2262</v>
      </c>
      <c r="L3393" s="3">
        <v>2282</v>
      </c>
    </row>
    <row r="3394" spans="1:14">
      <c r="A3394" s="1">
        <v>43461</v>
      </c>
      <c r="B3394" s="2">
        <v>0.54166666666666663</v>
      </c>
      <c r="C3394">
        <v>1</v>
      </c>
      <c r="D3394">
        <v>2279</v>
      </c>
      <c r="E3394">
        <v>3</v>
      </c>
      <c r="F3394">
        <v>-18</v>
      </c>
      <c r="G3394" s="59">
        <f t="shared" si="62"/>
        <v>27029</v>
      </c>
      <c r="I3394" s="3">
        <f t="shared" si="61"/>
        <v>3</v>
      </c>
      <c r="J3394" s="3">
        <v>2279</v>
      </c>
      <c r="K3394" s="3">
        <v>2271</v>
      </c>
      <c r="L3394" s="3">
        <v>2282</v>
      </c>
    </row>
    <row r="3395" spans="1:14">
      <c r="A3395" s="1">
        <v>43461</v>
      </c>
      <c r="B3395" s="2">
        <v>0.66666666666666663</v>
      </c>
      <c r="C3395">
        <v>-2</v>
      </c>
      <c r="D3395">
        <v>2269</v>
      </c>
      <c r="E3395">
        <v>-3</v>
      </c>
      <c r="F3395">
        <v>-10</v>
      </c>
      <c r="G3395" s="59">
        <f t="shared" si="62"/>
        <v>27019</v>
      </c>
      <c r="I3395" s="3">
        <f t="shared" si="61"/>
        <v>3</v>
      </c>
      <c r="J3395" s="3">
        <v>2267</v>
      </c>
      <c r="K3395" s="3">
        <v>2252</v>
      </c>
      <c r="L3395" s="3">
        <v>2272</v>
      </c>
    </row>
    <row r="3396" spans="1:14">
      <c r="A3396" s="69">
        <v>43462</v>
      </c>
      <c r="B3396" s="70">
        <v>0.375</v>
      </c>
      <c r="C3396" s="71">
        <v>1</v>
      </c>
      <c r="D3396" s="71">
        <v>2264</v>
      </c>
      <c r="E3396" s="71">
        <v>3</v>
      </c>
      <c r="F3396" s="71">
        <v>10</v>
      </c>
      <c r="G3396" s="91">
        <f t="shared" si="62"/>
        <v>27029</v>
      </c>
      <c r="H3396" s="71">
        <f>SUM(F3378:F3396)</f>
        <v>136</v>
      </c>
      <c r="I3396" s="3">
        <f t="shared" ref="I3396:I3459" si="63">ABS(E3396)</f>
        <v>3</v>
      </c>
      <c r="J3396" s="3">
        <v>2266</v>
      </c>
      <c r="K3396" s="3">
        <v>2264</v>
      </c>
      <c r="L3396" s="3">
        <v>2279</v>
      </c>
    </row>
    <row r="3397" spans="1:14">
      <c r="A3397" s="1">
        <v>43467</v>
      </c>
      <c r="B3397" s="68">
        <v>0.375</v>
      </c>
      <c r="C3397" s="3">
        <v>-2</v>
      </c>
      <c r="D3397" s="59">
        <v>2268</v>
      </c>
      <c r="E3397" s="3">
        <v>-3</v>
      </c>
      <c r="F3397" s="3">
        <v>4</v>
      </c>
      <c r="G3397" s="59">
        <f t="shared" si="62"/>
        <v>27033</v>
      </c>
      <c r="I3397" s="3">
        <f t="shared" si="63"/>
        <v>3</v>
      </c>
      <c r="J3397" s="3">
        <v>2266</v>
      </c>
      <c r="K3397" s="3">
        <v>2249</v>
      </c>
      <c r="L3397" s="3">
        <v>2268</v>
      </c>
    </row>
    <row r="3398" spans="1:14">
      <c r="A3398" s="1">
        <v>43467</v>
      </c>
      <c r="B3398" s="2">
        <v>0.58333333333333337</v>
      </c>
      <c r="C3398">
        <v>2</v>
      </c>
      <c r="D3398">
        <v>2269</v>
      </c>
      <c r="E3398">
        <v>4</v>
      </c>
      <c r="F3398">
        <v>-2</v>
      </c>
      <c r="G3398" s="59">
        <f t="shared" si="62"/>
        <v>27031</v>
      </c>
      <c r="I3398" s="3">
        <f t="shared" si="63"/>
        <v>4</v>
      </c>
      <c r="J3398" s="3">
        <v>2272</v>
      </c>
      <c r="K3398" s="3">
        <v>2265</v>
      </c>
      <c r="L3398" s="3">
        <v>2272</v>
      </c>
    </row>
    <row r="3399" spans="1:14">
      <c r="A3399" s="1">
        <v>43468</v>
      </c>
      <c r="B3399" s="2">
        <v>0.5</v>
      </c>
      <c r="C3399">
        <v>0</v>
      </c>
      <c r="D3399">
        <v>2270</v>
      </c>
      <c r="E3399">
        <v>-2</v>
      </c>
      <c r="F3399">
        <v>2</v>
      </c>
      <c r="G3399" s="59">
        <f t="shared" si="62"/>
        <v>27033</v>
      </c>
      <c r="I3399" s="3">
        <f t="shared" si="63"/>
        <v>2</v>
      </c>
      <c r="J3399" s="73">
        <v>2262</v>
      </c>
      <c r="K3399" s="73">
        <v>2258</v>
      </c>
      <c r="L3399" s="73">
        <v>2266</v>
      </c>
      <c r="M3399" s="73">
        <v>-4</v>
      </c>
      <c r="N3399" t="s">
        <v>16</v>
      </c>
    </row>
    <row r="3400" spans="1:14">
      <c r="A3400" s="1">
        <v>43469</v>
      </c>
      <c r="B3400" s="2">
        <v>0.375</v>
      </c>
      <c r="C3400">
        <v>2</v>
      </c>
      <c r="D3400">
        <v>2268</v>
      </c>
      <c r="E3400">
        <v>2</v>
      </c>
      <c r="G3400" s="59">
        <f t="shared" si="62"/>
        <v>27033</v>
      </c>
      <c r="I3400" s="3">
        <f t="shared" si="63"/>
        <v>2</v>
      </c>
      <c r="J3400" s="3">
        <v>2270</v>
      </c>
      <c r="K3400" s="3">
        <v>2268</v>
      </c>
      <c r="L3400" s="3">
        <v>2279</v>
      </c>
    </row>
    <row r="3401" spans="1:14">
      <c r="A3401" s="1">
        <v>43472</v>
      </c>
      <c r="B3401" s="2">
        <v>0.70833333333333337</v>
      </c>
      <c r="C3401">
        <v>-1</v>
      </c>
      <c r="D3401">
        <v>2319</v>
      </c>
      <c r="E3401">
        <v>-3</v>
      </c>
      <c r="F3401">
        <v>102</v>
      </c>
      <c r="G3401" s="59">
        <f t="shared" si="62"/>
        <v>27135</v>
      </c>
      <c r="I3401" s="3">
        <f t="shared" si="63"/>
        <v>3</v>
      </c>
      <c r="J3401" s="72">
        <v>2321</v>
      </c>
      <c r="K3401" s="72">
        <v>2323</v>
      </c>
      <c r="L3401" s="72">
        <v>2323</v>
      </c>
      <c r="M3401" s="72">
        <v>-2</v>
      </c>
      <c r="N3401" t="s">
        <v>109</v>
      </c>
    </row>
    <row r="3402" spans="1:14">
      <c r="A3402" s="1">
        <v>43472</v>
      </c>
      <c r="B3402" s="2">
        <v>0.75</v>
      </c>
      <c r="C3402">
        <v>2</v>
      </c>
      <c r="D3402">
        <v>2323</v>
      </c>
      <c r="E3402">
        <v>3</v>
      </c>
      <c r="F3402">
        <v>-4</v>
      </c>
      <c r="G3402" s="59">
        <f t="shared" si="62"/>
        <v>27131</v>
      </c>
      <c r="I3402" s="3">
        <f t="shared" si="63"/>
        <v>3</v>
      </c>
      <c r="J3402" s="3">
        <v>2323</v>
      </c>
      <c r="K3402" s="3">
        <v>2324</v>
      </c>
      <c r="L3402" s="3">
        <v>2330</v>
      </c>
      <c r="M3402" s="3"/>
    </row>
    <row r="3403" spans="1:14">
      <c r="A3403" s="1">
        <v>43473</v>
      </c>
      <c r="B3403" s="2">
        <v>0.45833333333333331</v>
      </c>
      <c r="C3403">
        <v>-1</v>
      </c>
      <c r="D3403">
        <v>2323</v>
      </c>
      <c r="E3403">
        <v>-3</v>
      </c>
      <c r="F3403">
        <v>0</v>
      </c>
      <c r="G3403" s="59">
        <f t="shared" si="62"/>
        <v>27131</v>
      </c>
      <c r="I3403" s="3">
        <f t="shared" si="63"/>
        <v>3</v>
      </c>
      <c r="J3403" s="72">
        <v>2311</v>
      </c>
      <c r="K3403" s="72">
        <v>2307</v>
      </c>
      <c r="L3403" s="72">
        <v>2318</v>
      </c>
      <c r="M3403" s="72">
        <v>-5</v>
      </c>
      <c r="N3403" s="86" t="s">
        <v>89</v>
      </c>
    </row>
    <row r="3404" spans="1:14">
      <c r="A3404" s="1">
        <v>43473</v>
      </c>
      <c r="B3404" s="2">
        <v>0.625</v>
      </c>
      <c r="C3404">
        <v>2</v>
      </c>
      <c r="D3404">
        <v>2328</v>
      </c>
      <c r="E3404">
        <v>3</v>
      </c>
      <c r="F3404">
        <v>-5</v>
      </c>
      <c r="G3404" s="59">
        <f t="shared" si="62"/>
        <v>27126</v>
      </c>
      <c r="I3404" s="3">
        <f t="shared" si="63"/>
        <v>3</v>
      </c>
      <c r="J3404" s="3">
        <v>2333</v>
      </c>
      <c r="K3404" s="3">
        <v>2321</v>
      </c>
      <c r="L3404" s="3">
        <v>2337</v>
      </c>
    </row>
    <row r="3405" spans="1:14">
      <c r="A3405" s="1">
        <v>43473</v>
      </c>
      <c r="B3405" s="2">
        <v>0.66666666666666663</v>
      </c>
      <c r="C3405">
        <v>-1</v>
      </c>
      <c r="D3405">
        <v>2329</v>
      </c>
      <c r="E3405">
        <v>-3</v>
      </c>
      <c r="F3405">
        <v>2</v>
      </c>
      <c r="G3405" s="59">
        <f t="shared" si="62"/>
        <v>27128</v>
      </c>
      <c r="I3405" s="3">
        <f t="shared" si="63"/>
        <v>3</v>
      </c>
      <c r="J3405" s="72">
        <v>2325</v>
      </c>
      <c r="K3405" s="72">
        <v>2317</v>
      </c>
      <c r="L3405" s="72">
        <v>2328</v>
      </c>
      <c r="M3405" s="72">
        <v>-1</v>
      </c>
    </row>
    <row r="3406" spans="1:14">
      <c r="A3406" s="1">
        <v>43474</v>
      </c>
      <c r="B3406" s="2">
        <v>0.375</v>
      </c>
      <c r="C3406">
        <v>2</v>
      </c>
      <c r="D3406">
        <v>2338</v>
      </c>
      <c r="E3406">
        <v>3</v>
      </c>
      <c r="F3406">
        <v>-9</v>
      </c>
      <c r="G3406" s="59">
        <f t="shared" si="62"/>
        <v>27119</v>
      </c>
      <c r="I3406" s="3">
        <f t="shared" si="63"/>
        <v>3</v>
      </c>
      <c r="J3406" s="74">
        <v>2336</v>
      </c>
      <c r="K3406" s="74">
        <v>2327</v>
      </c>
      <c r="L3406" s="74">
        <v>2339</v>
      </c>
      <c r="M3406" s="74">
        <v>2</v>
      </c>
    </row>
    <row r="3407" spans="1:14">
      <c r="A3407" s="1">
        <v>43474</v>
      </c>
      <c r="B3407" s="2">
        <v>0.58333333333333337</v>
      </c>
      <c r="C3407">
        <v>-1</v>
      </c>
      <c r="D3407">
        <v>2339</v>
      </c>
      <c r="E3407">
        <v>-3</v>
      </c>
      <c r="F3407">
        <v>2</v>
      </c>
      <c r="G3407" s="59">
        <f t="shared" si="62"/>
        <v>27121</v>
      </c>
      <c r="I3407" s="3">
        <f t="shared" si="63"/>
        <v>3</v>
      </c>
      <c r="J3407" s="3">
        <v>2335</v>
      </c>
      <c r="K3407" s="3">
        <v>2333</v>
      </c>
      <c r="L3407" s="3">
        <v>2343</v>
      </c>
      <c r="M3407" s="3"/>
    </row>
    <row r="3408" spans="1:14">
      <c r="A3408" s="1">
        <v>43475</v>
      </c>
      <c r="B3408" s="2">
        <v>0.625</v>
      </c>
      <c r="C3408">
        <v>2</v>
      </c>
      <c r="D3408">
        <v>2330</v>
      </c>
      <c r="E3408">
        <v>3</v>
      </c>
      <c r="F3408">
        <v>9</v>
      </c>
      <c r="G3408" s="59">
        <f t="shared" si="62"/>
        <v>27130</v>
      </c>
      <c r="I3408" s="3">
        <f t="shared" si="63"/>
        <v>3</v>
      </c>
      <c r="J3408" s="3">
        <v>2329</v>
      </c>
      <c r="K3408" s="3">
        <v>2322</v>
      </c>
      <c r="L3408" s="3">
        <v>2330</v>
      </c>
      <c r="M3408" s="3"/>
    </row>
    <row r="3409" spans="1:14">
      <c r="A3409" s="1">
        <v>43475</v>
      </c>
      <c r="B3409" s="2">
        <v>0.66666666666666663</v>
      </c>
      <c r="C3409">
        <v>-1</v>
      </c>
      <c r="D3409">
        <v>2327</v>
      </c>
      <c r="E3409">
        <v>-3</v>
      </c>
      <c r="F3409">
        <v>-6</v>
      </c>
      <c r="G3409" s="59">
        <f t="shared" si="62"/>
        <v>27124</v>
      </c>
      <c r="I3409" s="3">
        <f t="shared" si="63"/>
        <v>3</v>
      </c>
      <c r="J3409" s="3">
        <v>2328</v>
      </c>
      <c r="K3409" s="3">
        <v>2327</v>
      </c>
      <c r="L3409" s="3">
        <v>2342</v>
      </c>
    </row>
    <row r="3410" spans="1:14">
      <c r="A3410" s="1">
        <v>43475</v>
      </c>
      <c r="B3410" s="2">
        <v>0.70833333333333337</v>
      </c>
      <c r="C3410">
        <v>2</v>
      </c>
      <c r="D3410">
        <v>2335</v>
      </c>
      <c r="E3410">
        <v>3</v>
      </c>
      <c r="F3410">
        <v>-8</v>
      </c>
      <c r="G3410" s="59">
        <f t="shared" si="62"/>
        <v>27116</v>
      </c>
      <c r="I3410" s="3">
        <f t="shared" si="63"/>
        <v>3</v>
      </c>
      <c r="J3410" s="72">
        <v>2342</v>
      </c>
      <c r="K3410" s="72">
        <v>2340</v>
      </c>
      <c r="L3410" s="72">
        <v>2340</v>
      </c>
      <c r="M3410" s="72">
        <v>-5</v>
      </c>
      <c r="N3410" s="86" t="s">
        <v>89</v>
      </c>
    </row>
    <row r="3411" spans="1:14">
      <c r="A3411" s="1">
        <v>43476</v>
      </c>
      <c r="B3411" s="2">
        <v>0.625</v>
      </c>
      <c r="C3411">
        <v>-1</v>
      </c>
      <c r="D3411">
        <v>2352</v>
      </c>
      <c r="E3411">
        <v>-3</v>
      </c>
      <c r="F3411">
        <v>34</v>
      </c>
      <c r="G3411" s="59">
        <f t="shared" si="62"/>
        <v>27150</v>
      </c>
      <c r="I3411" s="3">
        <f t="shared" si="63"/>
        <v>3</v>
      </c>
      <c r="J3411" s="72">
        <v>2349</v>
      </c>
      <c r="K3411" s="72">
        <v>2325</v>
      </c>
      <c r="L3411" s="72">
        <v>2351</v>
      </c>
      <c r="M3411" s="72">
        <v>-1</v>
      </c>
    </row>
    <row r="3412" spans="1:14">
      <c r="A3412" s="1">
        <v>43480</v>
      </c>
      <c r="B3412" s="2">
        <v>0.375</v>
      </c>
      <c r="C3412">
        <v>0</v>
      </c>
      <c r="D3412">
        <v>2347</v>
      </c>
      <c r="E3412">
        <v>1</v>
      </c>
      <c r="F3412">
        <v>5</v>
      </c>
      <c r="G3412" s="59">
        <f t="shared" si="62"/>
        <v>27155</v>
      </c>
      <c r="I3412" s="3">
        <f t="shared" si="63"/>
        <v>1</v>
      </c>
      <c r="J3412" s="3">
        <v>2348</v>
      </c>
      <c r="K3412" s="3">
        <v>2338</v>
      </c>
      <c r="L3412" s="3">
        <v>2352</v>
      </c>
      <c r="N3412" t="s">
        <v>16</v>
      </c>
    </row>
    <row r="3413" spans="1:14">
      <c r="A3413" s="1">
        <v>43480</v>
      </c>
      <c r="B3413" s="2">
        <v>0.66666666666666663</v>
      </c>
      <c r="C3413">
        <v>2</v>
      </c>
      <c r="D3413">
        <v>2344</v>
      </c>
      <c r="E3413">
        <v>2</v>
      </c>
      <c r="G3413" s="59">
        <f t="shared" si="62"/>
        <v>27155</v>
      </c>
      <c r="I3413" s="3">
        <f t="shared" si="63"/>
        <v>2</v>
      </c>
      <c r="J3413" s="72">
        <v>2348</v>
      </c>
      <c r="K3413" s="72">
        <v>2348</v>
      </c>
      <c r="L3413" s="72">
        <v>2360</v>
      </c>
      <c r="M3413" s="72">
        <v>-4</v>
      </c>
    </row>
    <row r="3414" spans="1:14">
      <c r="A3414" s="1">
        <v>43481</v>
      </c>
      <c r="B3414" s="2">
        <v>0.54166666666666663</v>
      </c>
      <c r="C3414">
        <v>-1</v>
      </c>
      <c r="D3414">
        <v>2352</v>
      </c>
      <c r="E3414">
        <v>-3</v>
      </c>
      <c r="F3414">
        <v>16</v>
      </c>
      <c r="G3414" s="59">
        <f t="shared" si="62"/>
        <v>27171</v>
      </c>
      <c r="I3414" s="3">
        <f t="shared" si="63"/>
        <v>3</v>
      </c>
      <c r="J3414" s="74">
        <v>2353</v>
      </c>
      <c r="K3414" s="74">
        <v>2346</v>
      </c>
      <c r="L3414" s="74">
        <v>2356</v>
      </c>
      <c r="M3414" s="74">
        <v>1</v>
      </c>
    </row>
    <row r="3415" spans="1:14">
      <c r="A3415" s="1">
        <v>43481</v>
      </c>
      <c r="B3415" s="2">
        <v>0.625</v>
      </c>
      <c r="C3415">
        <v>2</v>
      </c>
      <c r="D3415">
        <v>2354</v>
      </c>
      <c r="E3415">
        <v>3</v>
      </c>
      <c r="F3415">
        <v>-2</v>
      </c>
      <c r="G3415" s="59">
        <f t="shared" si="62"/>
        <v>27169</v>
      </c>
      <c r="I3415" s="3">
        <f t="shared" si="63"/>
        <v>3</v>
      </c>
      <c r="J3415" s="72">
        <v>2356</v>
      </c>
      <c r="K3415" s="72">
        <v>2355</v>
      </c>
      <c r="L3415" s="72">
        <v>2367</v>
      </c>
      <c r="M3415" s="72">
        <v>-1</v>
      </c>
    </row>
    <row r="3416" spans="1:14">
      <c r="A3416" s="1">
        <v>43482</v>
      </c>
      <c r="B3416" s="2">
        <v>0.375</v>
      </c>
      <c r="C3416">
        <v>-1</v>
      </c>
      <c r="D3416">
        <v>2361</v>
      </c>
      <c r="E3416">
        <v>-3</v>
      </c>
      <c r="F3416">
        <v>14</v>
      </c>
      <c r="G3416" s="59">
        <f t="shared" si="62"/>
        <v>27183</v>
      </c>
      <c r="I3416" s="3">
        <f t="shared" si="63"/>
        <v>3</v>
      </c>
      <c r="J3416" s="3">
        <v>2360</v>
      </c>
      <c r="K3416" s="3">
        <v>2355</v>
      </c>
      <c r="L3416" s="3">
        <v>2377</v>
      </c>
      <c r="M3416" s="3"/>
    </row>
    <row r="3417" spans="1:14">
      <c r="A3417" s="1">
        <v>43482</v>
      </c>
      <c r="B3417" s="2">
        <v>0.41666666666666669</v>
      </c>
      <c r="C3417">
        <v>2</v>
      </c>
      <c r="D3417">
        <v>2366</v>
      </c>
      <c r="E3417">
        <v>3</v>
      </c>
      <c r="F3417">
        <v>-5</v>
      </c>
      <c r="G3417" s="59">
        <f t="shared" si="62"/>
        <v>27178</v>
      </c>
      <c r="I3417" s="3">
        <f t="shared" si="63"/>
        <v>3</v>
      </c>
      <c r="J3417" s="72">
        <v>2373</v>
      </c>
      <c r="K3417" s="72">
        <v>2370</v>
      </c>
      <c r="L3417" s="72">
        <v>2382</v>
      </c>
      <c r="M3417" s="72">
        <v>-4</v>
      </c>
    </row>
    <row r="3418" spans="1:14">
      <c r="A3418" s="1">
        <v>43482</v>
      </c>
      <c r="B3418" s="2">
        <v>0.625</v>
      </c>
      <c r="C3418">
        <v>-1</v>
      </c>
      <c r="D3418">
        <v>2370</v>
      </c>
      <c r="E3418">
        <v>-3</v>
      </c>
      <c r="F3418">
        <v>8</v>
      </c>
      <c r="G3418" s="59">
        <f t="shared" si="62"/>
        <v>27186</v>
      </c>
      <c r="I3418" s="3">
        <f t="shared" si="63"/>
        <v>3</v>
      </c>
      <c r="J3418" s="3">
        <v>2367</v>
      </c>
      <c r="K3418" s="3">
        <v>2362</v>
      </c>
      <c r="L3418" s="3">
        <v>2372</v>
      </c>
      <c r="M3418" s="3"/>
    </row>
    <row r="3419" spans="1:14">
      <c r="A3419" s="1">
        <v>43483</v>
      </c>
      <c r="B3419" s="2">
        <v>0.375</v>
      </c>
      <c r="C3419">
        <v>0</v>
      </c>
      <c r="D3419">
        <v>2380</v>
      </c>
      <c r="E3419">
        <v>1</v>
      </c>
      <c r="F3419">
        <v>-10</v>
      </c>
      <c r="G3419" s="59">
        <f t="shared" si="62"/>
        <v>27176</v>
      </c>
      <c r="I3419" s="3">
        <f t="shared" si="63"/>
        <v>1</v>
      </c>
      <c r="J3419" s="73">
        <v>2382</v>
      </c>
      <c r="K3419" s="73">
        <v>2381</v>
      </c>
      <c r="L3419" s="73">
        <v>2388</v>
      </c>
      <c r="M3419" s="73">
        <v>-1</v>
      </c>
      <c r="N3419" s="3" t="s">
        <v>16</v>
      </c>
    </row>
    <row r="3420" spans="1:14">
      <c r="A3420" s="1">
        <v>43483</v>
      </c>
      <c r="B3420" s="2">
        <v>0.375</v>
      </c>
      <c r="C3420">
        <v>2</v>
      </c>
      <c r="D3420">
        <v>2380</v>
      </c>
      <c r="E3420">
        <v>2</v>
      </c>
      <c r="G3420" s="59">
        <f t="shared" si="62"/>
        <v>27176</v>
      </c>
      <c r="I3420" s="3">
        <f t="shared" si="63"/>
        <v>2</v>
      </c>
      <c r="J3420" s="72">
        <v>2382</v>
      </c>
      <c r="K3420" s="72">
        <v>2381</v>
      </c>
      <c r="L3420" s="72">
        <v>2388</v>
      </c>
      <c r="M3420" s="72">
        <v>-1</v>
      </c>
      <c r="N3420" s="3"/>
    </row>
    <row r="3421" spans="1:14">
      <c r="A3421" s="1">
        <v>43486</v>
      </c>
      <c r="B3421" s="2">
        <v>0.375</v>
      </c>
      <c r="C3421">
        <v>-1</v>
      </c>
      <c r="D3421">
        <v>2379</v>
      </c>
      <c r="E3421">
        <v>-3</v>
      </c>
      <c r="F3421">
        <v>-2</v>
      </c>
      <c r="G3421" s="59">
        <f t="shared" si="62"/>
        <v>27174</v>
      </c>
      <c r="I3421" s="3">
        <f t="shared" si="63"/>
        <v>3</v>
      </c>
      <c r="J3421" s="3">
        <v>2377</v>
      </c>
      <c r="K3421" s="3">
        <v>2361</v>
      </c>
      <c r="L3421" s="3">
        <v>2379</v>
      </c>
      <c r="M3421" s="3"/>
    </row>
    <row r="3422" spans="1:14">
      <c r="A3422" s="1">
        <v>43487</v>
      </c>
      <c r="B3422" s="2">
        <v>0.41666666666666669</v>
      </c>
      <c r="C3422">
        <v>0</v>
      </c>
      <c r="D3422">
        <v>2364</v>
      </c>
      <c r="E3422">
        <v>1</v>
      </c>
      <c r="F3422">
        <v>15</v>
      </c>
      <c r="G3422" s="59">
        <f t="shared" si="62"/>
        <v>27189</v>
      </c>
      <c r="I3422" s="3">
        <f t="shared" si="63"/>
        <v>1</v>
      </c>
      <c r="J3422" s="73">
        <v>2370</v>
      </c>
      <c r="K3422" s="73">
        <v>2368</v>
      </c>
      <c r="L3422" s="73">
        <v>2374</v>
      </c>
      <c r="M3422" s="73">
        <v>-4</v>
      </c>
      <c r="N3422" t="s">
        <v>16</v>
      </c>
    </row>
    <row r="3423" spans="1:14">
      <c r="A3423" s="1">
        <v>43487</v>
      </c>
      <c r="B3423" s="2">
        <v>0.41666666666666669</v>
      </c>
      <c r="C3423">
        <v>2</v>
      </c>
      <c r="D3423">
        <v>2364</v>
      </c>
      <c r="E3423">
        <v>2</v>
      </c>
      <c r="G3423" s="59">
        <f t="shared" si="62"/>
        <v>27189</v>
      </c>
      <c r="I3423" s="3">
        <f t="shared" si="63"/>
        <v>2</v>
      </c>
      <c r="J3423" s="72">
        <v>2370</v>
      </c>
      <c r="K3423" s="72">
        <v>2368</v>
      </c>
      <c r="L3423" s="72">
        <v>2374</v>
      </c>
      <c r="M3423" s="72">
        <v>-4</v>
      </c>
    </row>
    <row r="3424" spans="1:14">
      <c r="A3424" s="1">
        <v>43488</v>
      </c>
      <c r="B3424" s="2">
        <v>0.375</v>
      </c>
      <c r="C3424">
        <v>-2</v>
      </c>
      <c r="D3424">
        <v>2358</v>
      </c>
      <c r="E3424">
        <v>-4</v>
      </c>
      <c r="F3424">
        <v>-12</v>
      </c>
      <c r="G3424" s="59">
        <f t="shared" si="62"/>
        <v>27177</v>
      </c>
      <c r="I3424" s="3">
        <f t="shared" si="63"/>
        <v>4</v>
      </c>
      <c r="J3424" s="74">
        <v>2359</v>
      </c>
      <c r="K3424" s="74">
        <v>2359</v>
      </c>
      <c r="L3424" s="74">
        <v>2379</v>
      </c>
      <c r="M3424" s="74">
        <v>1</v>
      </c>
      <c r="N3424" s="3"/>
    </row>
    <row r="3425" spans="1:14">
      <c r="A3425" s="1">
        <v>43488</v>
      </c>
      <c r="B3425" s="2">
        <v>0.41666666666666669</v>
      </c>
      <c r="C3425">
        <v>0</v>
      </c>
      <c r="D3425">
        <v>2368</v>
      </c>
      <c r="E3425">
        <v>2</v>
      </c>
      <c r="F3425">
        <v>-20</v>
      </c>
      <c r="G3425" s="59">
        <f t="shared" si="62"/>
        <v>27157</v>
      </c>
      <c r="I3425" s="3">
        <f t="shared" si="63"/>
        <v>2</v>
      </c>
      <c r="J3425" s="73">
        <v>2376</v>
      </c>
      <c r="K3425" s="73">
        <v>2376</v>
      </c>
      <c r="L3425" s="73">
        <v>2390</v>
      </c>
      <c r="M3425" s="73">
        <v>-8</v>
      </c>
      <c r="N3425" s="3" t="s">
        <v>16</v>
      </c>
    </row>
    <row r="3426" spans="1:14">
      <c r="A3426" s="1">
        <v>43488</v>
      </c>
      <c r="B3426" s="2">
        <v>0.41666666666666669</v>
      </c>
      <c r="C3426">
        <v>2</v>
      </c>
      <c r="D3426">
        <v>2368</v>
      </c>
      <c r="E3426">
        <v>2</v>
      </c>
      <c r="G3426" s="59">
        <f t="shared" si="62"/>
        <v>27157</v>
      </c>
      <c r="I3426" s="3">
        <f t="shared" si="63"/>
        <v>2</v>
      </c>
      <c r="J3426" s="72">
        <v>2376</v>
      </c>
      <c r="K3426" s="72">
        <v>2376</v>
      </c>
      <c r="L3426" s="72">
        <v>2390</v>
      </c>
      <c r="M3426" s="72">
        <v>-8</v>
      </c>
      <c r="N3426" s="86" t="s">
        <v>89</v>
      </c>
    </row>
    <row r="3427" spans="1:14">
      <c r="A3427" s="1">
        <v>43489</v>
      </c>
      <c r="B3427" s="2">
        <v>0.5</v>
      </c>
      <c r="C3427">
        <v>-1</v>
      </c>
      <c r="D3427">
        <v>2415</v>
      </c>
      <c r="E3427">
        <v>-3</v>
      </c>
      <c r="F3427">
        <v>94</v>
      </c>
      <c r="G3427" s="59">
        <f t="shared" si="62"/>
        <v>27251</v>
      </c>
      <c r="I3427" s="3">
        <f t="shared" si="63"/>
        <v>3</v>
      </c>
      <c r="J3427" s="72">
        <v>2409</v>
      </c>
      <c r="K3427" s="72">
        <v>2405</v>
      </c>
      <c r="L3427" s="72">
        <v>2411</v>
      </c>
      <c r="M3427" s="72">
        <v>-4</v>
      </c>
    </row>
    <row r="3428" spans="1:14">
      <c r="A3428" s="1">
        <v>43490</v>
      </c>
      <c r="B3428" s="2">
        <v>0.375</v>
      </c>
      <c r="C3428">
        <v>0</v>
      </c>
      <c r="D3428">
        <v>2426</v>
      </c>
      <c r="E3428">
        <v>1</v>
      </c>
      <c r="F3428">
        <v>-11</v>
      </c>
      <c r="G3428" s="59">
        <f t="shared" si="62"/>
        <v>27240</v>
      </c>
      <c r="I3428" s="3">
        <f t="shared" si="63"/>
        <v>1</v>
      </c>
      <c r="J3428" s="73">
        <v>2424</v>
      </c>
      <c r="K3428" s="73">
        <v>2414</v>
      </c>
      <c r="L3428" s="73">
        <v>2425</v>
      </c>
      <c r="M3428" s="73">
        <v>2</v>
      </c>
      <c r="N3428" t="s">
        <v>16</v>
      </c>
    </row>
    <row r="3429" spans="1:14">
      <c r="A3429" s="1">
        <v>43490</v>
      </c>
      <c r="B3429" s="2">
        <v>0.375</v>
      </c>
      <c r="C3429">
        <v>2</v>
      </c>
      <c r="D3429">
        <v>2426</v>
      </c>
      <c r="E3429">
        <v>2</v>
      </c>
      <c r="G3429" s="59">
        <f t="shared" si="62"/>
        <v>27240</v>
      </c>
      <c r="I3429" s="3">
        <f t="shared" si="63"/>
        <v>2</v>
      </c>
      <c r="J3429" s="74">
        <v>2424</v>
      </c>
      <c r="K3429" s="74">
        <v>2414</v>
      </c>
      <c r="L3429" s="74">
        <v>2425</v>
      </c>
      <c r="M3429" s="74">
        <v>2</v>
      </c>
    </row>
    <row r="3430" spans="1:14">
      <c r="A3430" s="1">
        <v>43490</v>
      </c>
      <c r="B3430" s="2">
        <v>0.45833333333333331</v>
      </c>
      <c r="C3430">
        <v>-1</v>
      </c>
      <c r="D3430">
        <v>2413</v>
      </c>
      <c r="E3430">
        <v>-3</v>
      </c>
      <c r="F3430">
        <v>-26</v>
      </c>
      <c r="G3430" s="59">
        <f t="shared" si="62"/>
        <v>27214</v>
      </c>
      <c r="I3430" s="3">
        <f t="shared" si="63"/>
        <v>3</v>
      </c>
      <c r="J3430" s="3">
        <v>2407</v>
      </c>
      <c r="K3430" s="3">
        <v>2399</v>
      </c>
      <c r="L3430" s="3">
        <v>2413</v>
      </c>
      <c r="M3430" s="3"/>
    </row>
    <row r="3431" spans="1:14">
      <c r="A3431" s="1">
        <v>43494</v>
      </c>
      <c r="B3431" s="2">
        <v>0.625</v>
      </c>
      <c r="C3431">
        <v>0</v>
      </c>
      <c r="D3431">
        <v>2392</v>
      </c>
      <c r="E3431">
        <v>1</v>
      </c>
      <c r="F3431">
        <v>21</v>
      </c>
      <c r="G3431" s="59">
        <f t="shared" si="62"/>
        <v>27235</v>
      </c>
      <c r="I3431" s="3">
        <f t="shared" si="63"/>
        <v>1</v>
      </c>
      <c r="J3431">
        <v>2395</v>
      </c>
      <c r="K3431">
        <v>2387</v>
      </c>
      <c r="L3431">
        <v>2395</v>
      </c>
      <c r="N3431" t="s">
        <v>16</v>
      </c>
    </row>
    <row r="3432" spans="1:14">
      <c r="A3432" s="1">
        <v>43494</v>
      </c>
      <c r="B3432" s="2">
        <v>0.75</v>
      </c>
      <c r="C3432">
        <v>-2</v>
      </c>
      <c r="D3432">
        <v>2378</v>
      </c>
      <c r="E3432">
        <v>-2</v>
      </c>
      <c r="G3432" s="59">
        <f t="shared" si="62"/>
        <v>27235</v>
      </c>
      <c r="I3432" s="3">
        <f t="shared" si="63"/>
        <v>2</v>
      </c>
      <c r="J3432" s="3">
        <v>2378</v>
      </c>
      <c r="K3432" s="3">
        <v>2379</v>
      </c>
      <c r="L3432" s="3">
        <v>2384</v>
      </c>
    </row>
    <row r="3433" spans="1:14">
      <c r="A3433" s="69">
        <v>43495</v>
      </c>
      <c r="B3433" s="70">
        <v>0.75</v>
      </c>
      <c r="C3433" s="71">
        <v>1</v>
      </c>
      <c r="D3433" s="71">
        <v>2367</v>
      </c>
      <c r="E3433" s="71">
        <v>3</v>
      </c>
      <c r="F3433" s="71">
        <v>22</v>
      </c>
      <c r="G3433" s="91">
        <f t="shared" si="62"/>
        <v>27257</v>
      </c>
      <c r="H3433" s="71">
        <f>SUM(F3397:F3433)</f>
        <v>228</v>
      </c>
      <c r="I3433" s="3">
        <f t="shared" si="63"/>
        <v>3</v>
      </c>
      <c r="J3433" s="3">
        <v>2367</v>
      </c>
      <c r="K3433" s="3">
        <v>2383</v>
      </c>
      <c r="L3433" s="3">
        <v>2387</v>
      </c>
    </row>
    <row r="3434" spans="1:14">
      <c r="A3434" s="1">
        <v>43500</v>
      </c>
      <c r="B3434" s="68">
        <v>0.625</v>
      </c>
      <c r="C3434" s="3">
        <v>0</v>
      </c>
      <c r="D3434" s="59">
        <v>2398</v>
      </c>
      <c r="E3434" s="3">
        <v>-1</v>
      </c>
      <c r="F3434" s="3">
        <v>31</v>
      </c>
      <c r="G3434" s="59">
        <f t="shared" si="62"/>
        <v>27288</v>
      </c>
      <c r="I3434" s="3">
        <f t="shared" si="63"/>
        <v>1</v>
      </c>
      <c r="J3434" s="73">
        <v>2389</v>
      </c>
      <c r="K3434" s="73">
        <v>2384</v>
      </c>
      <c r="L3434" s="73">
        <v>2394</v>
      </c>
      <c r="M3434" s="73">
        <v>-4</v>
      </c>
      <c r="N3434" t="s">
        <v>16</v>
      </c>
    </row>
    <row r="3435" spans="1:14">
      <c r="A3435" s="1">
        <v>43500</v>
      </c>
      <c r="B3435" s="2">
        <v>0.625</v>
      </c>
      <c r="C3435">
        <v>-2</v>
      </c>
      <c r="D3435">
        <v>2398</v>
      </c>
      <c r="E3435">
        <v>-2</v>
      </c>
      <c r="G3435" s="59">
        <f t="shared" si="62"/>
        <v>27288</v>
      </c>
      <c r="I3435" s="3">
        <f t="shared" si="63"/>
        <v>2</v>
      </c>
      <c r="J3435" s="72">
        <v>2389</v>
      </c>
      <c r="K3435" s="72">
        <v>2384</v>
      </c>
      <c r="L3435" s="72">
        <v>2394</v>
      </c>
      <c r="M3435" s="72">
        <v>-4</v>
      </c>
      <c r="N3435" s="3" t="s">
        <v>89</v>
      </c>
    </row>
    <row r="3436" spans="1:14">
      <c r="A3436" s="1">
        <v>43501</v>
      </c>
      <c r="B3436" s="2">
        <v>0.41666666666666669</v>
      </c>
      <c r="C3436">
        <v>2</v>
      </c>
      <c r="D3436">
        <v>2402</v>
      </c>
      <c r="E3436">
        <v>4</v>
      </c>
      <c r="F3436">
        <v>-8</v>
      </c>
      <c r="G3436" s="59">
        <f t="shared" si="62"/>
        <v>27280</v>
      </c>
      <c r="I3436" s="3">
        <f t="shared" si="63"/>
        <v>4</v>
      </c>
      <c r="J3436" s="3">
        <v>2404</v>
      </c>
      <c r="K3436" s="3">
        <v>2391</v>
      </c>
      <c r="L3436" s="3">
        <v>2407</v>
      </c>
    </row>
    <row r="3437" spans="1:14">
      <c r="A3437" s="1">
        <v>43502</v>
      </c>
      <c r="B3437" s="2">
        <v>0.58333333333333337</v>
      </c>
      <c r="C3437">
        <v>-1</v>
      </c>
      <c r="D3437">
        <v>2413</v>
      </c>
      <c r="E3437">
        <v>-3</v>
      </c>
      <c r="F3437">
        <v>22</v>
      </c>
      <c r="G3437" s="59">
        <f t="shared" si="62"/>
        <v>27302</v>
      </c>
      <c r="I3437" s="3">
        <f t="shared" si="63"/>
        <v>3</v>
      </c>
      <c r="J3437" s="3">
        <v>2413</v>
      </c>
      <c r="K3437" s="3">
        <v>2411</v>
      </c>
      <c r="L3437" s="3">
        <v>2422</v>
      </c>
    </row>
    <row r="3438" spans="1:14">
      <c r="A3438" s="1">
        <v>43502</v>
      </c>
      <c r="B3438" s="2">
        <v>0.66666666666666663</v>
      </c>
      <c r="C3438">
        <v>2</v>
      </c>
      <c r="D3438">
        <v>2418</v>
      </c>
      <c r="E3438">
        <v>3</v>
      </c>
      <c r="F3438">
        <v>-5</v>
      </c>
      <c r="G3438" s="59">
        <f t="shared" si="62"/>
        <v>27297</v>
      </c>
      <c r="I3438" s="3">
        <f t="shared" si="63"/>
        <v>3</v>
      </c>
      <c r="J3438" s="3">
        <v>2421</v>
      </c>
      <c r="K3438" s="3">
        <v>2413</v>
      </c>
      <c r="L3438" s="3">
        <v>2421</v>
      </c>
      <c r="M3438" s="3"/>
    </row>
    <row r="3439" spans="1:14">
      <c r="A3439" s="1">
        <v>43502</v>
      </c>
      <c r="B3439" s="2">
        <v>0.70833333333333337</v>
      </c>
      <c r="C3439">
        <v>-1</v>
      </c>
      <c r="D3439">
        <v>2418</v>
      </c>
      <c r="E3439">
        <v>-3</v>
      </c>
      <c r="F3439">
        <v>0</v>
      </c>
      <c r="G3439" s="59">
        <f t="shared" si="62"/>
        <v>27297</v>
      </c>
      <c r="I3439" s="3">
        <f t="shared" si="63"/>
        <v>3</v>
      </c>
      <c r="J3439" s="74">
        <v>2419</v>
      </c>
      <c r="K3439" s="74">
        <v>2424</v>
      </c>
      <c r="L3439" s="74">
        <v>2424</v>
      </c>
      <c r="M3439" s="74">
        <v>1</v>
      </c>
    </row>
    <row r="3440" spans="1:14">
      <c r="A3440" s="1">
        <v>43502</v>
      </c>
      <c r="B3440" s="2">
        <v>0.75</v>
      </c>
      <c r="C3440">
        <v>2</v>
      </c>
      <c r="D3440">
        <v>2424</v>
      </c>
      <c r="E3440">
        <v>3</v>
      </c>
      <c r="F3440">
        <v>-6</v>
      </c>
      <c r="G3440" s="59">
        <f t="shared" si="62"/>
        <v>27291</v>
      </c>
      <c r="I3440" s="3">
        <f t="shared" si="63"/>
        <v>3</v>
      </c>
      <c r="J3440" s="3">
        <v>2424</v>
      </c>
      <c r="K3440" s="3">
        <v>2410</v>
      </c>
      <c r="L3440" s="3">
        <v>2415</v>
      </c>
      <c r="M3440" s="3"/>
    </row>
    <row r="3441" spans="1:14">
      <c r="A3441" s="1">
        <v>43503</v>
      </c>
      <c r="B3441" s="2">
        <v>0.375</v>
      </c>
      <c r="C3441">
        <v>-2</v>
      </c>
      <c r="D3441">
        <v>2412</v>
      </c>
      <c r="E3441">
        <v>-4</v>
      </c>
      <c r="F3441">
        <v>-24</v>
      </c>
      <c r="G3441" s="59">
        <f t="shared" si="62"/>
        <v>27267</v>
      </c>
      <c r="I3441" s="3">
        <f t="shared" si="63"/>
        <v>4</v>
      </c>
      <c r="J3441" s="3">
        <v>2411</v>
      </c>
      <c r="K3441" s="3">
        <v>2405</v>
      </c>
      <c r="L3441" s="3">
        <v>2413</v>
      </c>
    </row>
    <row r="3442" spans="1:14">
      <c r="A3442" s="1">
        <v>43504</v>
      </c>
      <c r="B3442" s="2">
        <v>0.54166666666666663</v>
      </c>
      <c r="C3442">
        <v>1</v>
      </c>
      <c r="D3442">
        <v>2368</v>
      </c>
      <c r="E3442">
        <v>3</v>
      </c>
      <c r="F3442">
        <v>88</v>
      </c>
      <c r="G3442" s="59">
        <f t="shared" si="62"/>
        <v>27355</v>
      </c>
      <c r="I3442" s="3">
        <f t="shared" si="63"/>
        <v>3</v>
      </c>
      <c r="J3442" s="74">
        <v>2366</v>
      </c>
      <c r="K3442" s="74">
        <v>2363</v>
      </c>
      <c r="L3442" s="74">
        <v>2369</v>
      </c>
      <c r="M3442" s="74">
        <v>2</v>
      </c>
    </row>
    <row r="3443" spans="1:14">
      <c r="A3443" s="1">
        <v>43504</v>
      </c>
      <c r="B3443" s="2">
        <v>0.58333333333333337</v>
      </c>
      <c r="C3443">
        <v>-2</v>
      </c>
      <c r="D3443">
        <v>2366</v>
      </c>
      <c r="E3443">
        <v>-3</v>
      </c>
      <c r="F3443">
        <v>-2</v>
      </c>
      <c r="G3443" s="59">
        <f t="shared" si="62"/>
        <v>27353</v>
      </c>
      <c r="I3443" s="3">
        <f t="shared" si="63"/>
        <v>3</v>
      </c>
      <c r="J3443" s="3">
        <v>2366</v>
      </c>
      <c r="K3443" s="3">
        <v>2363</v>
      </c>
      <c r="L3443" s="3">
        <v>2367</v>
      </c>
      <c r="M3443" s="3"/>
    </row>
    <row r="3444" spans="1:14">
      <c r="A3444" s="1">
        <v>43504</v>
      </c>
      <c r="B3444" s="2">
        <v>0.625</v>
      </c>
      <c r="C3444">
        <v>1</v>
      </c>
      <c r="D3444">
        <v>2365</v>
      </c>
      <c r="E3444">
        <v>3</v>
      </c>
      <c r="F3444">
        <v>2</v>
      </c>
      <c r="G3444" s="59">
        <f t="shared" si="62"/>
        <v>27355</v>
      </c>
      <c r="I3444" s="3">
        <f t="shared" si="63"/>
        <v>3</v>
      </c>
      <c r="J3444" s="74">
        <v>2363</v>
      </c>
      <c r="K3444" s="74">
        <v>2360</v>
      </c>
      <c r="L3444" s="74">
        <v>2369</v>
      </c>
      <c r="M3444" s="74">
        <v>2</v>
      </c>
    </row>
    <row r="3445" spans="1:14">
      <c r="A3445" s="1">
        <v>43504</v>
      </c>
      <c r="B3445" s="2">
        <v>0.75</v>
      </c>
      <c r="C3445">
        <v>-2</v>
      </c>
      <c r="D3445">
        <v>2360</v>
      </c>
      <c r="E3445">
        <v>-3</v>
      </c>
      <c r="F3445">
        <v>-5</v>
      </c>
      <c r="G3445" s="59">
        <f t="shared" si="62"/>
        <v>27350</v>
      </c>
      <c r="I3445" s="3">
        <f t="shared" si="63"/>
        <v>3</v>
      </c>
      <c r="J3445" s="3">
        <v>2360</v>
      </c>
      <c r="K3445" s="3">
        <v>2366</v>
      </c>
      <c r="L3445" s="3">
        <v>2371</v>
      </c>
    </row>
    <row r="3446" spans="1:14">
      <c r="A3446" s="1">
        <v>43507</v>
      </c>
      <c r="B3446" s="2">
        <v>0.375</v>
      </c>
      <c r="C3446">
        <v>2</v>
      </c>
      <c r="D3446">
        <v>2368</v>
      </c>
      <c r="E3446">
        <v>4</v>
      </c>
      <c r="F3446">
        <v>-16</v>
      </c>
      <c r="G3446" s="59">
        <f t="shared" si="62"/>
        <v>27334</v>
      </c>
      <c r="I3446" s="3">
        <f t="shared" si="63"/>
        <v>4</v>
      </c>
      <c r="J3446" s="3">
        <v>2368</v>
      </c>
      <c r="K3446" s="3">
        <v>2367</v>
      </c>
      <c r="L3446" s="3">
        <v>2382</v>
      </c>
    </row>
    <row r="3447" spans="1:14">
      <c r="A3447" s="1">
        <v>43507</v>
      </c>
      <c r="B3447" s="2">
        <v>0.70833333333333337</v>
      </c>
      <c r="C3447">
        <v>0</v>
      </c>
      <c r="D3447">
        <v>2365</v>
      </c>
      <c r="E3447">
        <v>-2</v>
      </c>
      <c r="F3447">
        <v>-6</v>
      </c>
      <c r="G3447" s="59">
        <f t="shared" si="62"/>
        <v>27328</v>
      </c>
      <c r="I3447" s="3">
        <f t="shared" si="63"/>
        <v>2</v>
      </c>
      <c r="J3447" s="3">
        <v>2365</v>
      </c>
      <c r="K3447" s="3">
        <v>2360</v>
      </c>
      <c r="L3447" s="3">
        <v>2360</v>
      </c>
      <c r="N3447" t="s">
        <v>16</v>
      </c>
    </row>
    <row r="3448" spans="1:14">
      <c r="A3448" s="1">
        <v>43508</v>
      </c>
      <c r="B3448" s="2">
        <v>0.375</v>
      </c>
      <c r="C3448">
        <v>2</v>
      </c>
      <c r="D3448">
        <v>2377</v>
      </c>
      <c r="E3448">
        <v>2</v>
      </c>
      <c r="G3448" s="59">
        <f t="shared" si="62"/>
        <v>27328</v>
      </c>
      <c r="I3448" s="3">
        <f t="shared" si="63"/>
        <v>2</v>
      </c>
      <c r="J3448" s="3">
        <v>2377</v>
      </c>
      <c r="K3448" s="3">
        <v>2368</v>
      </c>
      <c r="L3448" s="3">
        <v>2379</v>
      </c>
    </row>
    <row r="3449" spans="1:14">
      <c r="A3449" s="1">
        <v>43509</v>
      </c>
      <c r="B3449" s="2">
        <v>0.45833333333333331</v>
      </c>
      <c r="C3449">
        <v>0</v>
      </c>
      <c r="D3449">
        <v>2366</v>
      </c>
      <c r="E3449">
        <v>-2</v>
      </c>
      <c r="F3449">
        <v>-22</v>
      </c>
      <c r="G3449" s="59">
        <f t="shared" si="62"/>
        <v>27306</v>
      </c>
      <c r="I3449" s="3">
        <f t="shared" si="63"/>
        <v>2</v>
      </c>
      <c r="J3449" s="3">
        <v>2356</v>
      </c>
      <c r="K3449" s="3">
        <v>2356</v>
      </c>
      <c r="L3449" s="3">
        <v>2377</v>
      </c>
      <c r="N3449" t="s">
        <v>16</v>
      </c>
    </row>
    <row r="3450" spans="1:14">
      <c r="A3450" s="1">
        <v>43509</v>
      </c>
      <c r="B3450" s="2">
        <v>0.45833333333333331</v>
      </c>
      <c r="C3450">
        <v>-2</v>
      </c>
      <c r="D3450">
        <v>2366</v>
      </c>
      <c r="E3450">
        <v>-2</v>
      </c>
      <c r="G3450" s="59">
        <f t="shared" si="62"/>
        <v>27306</v>
      </c>
      <c r="I3450" s="3">
        <f t="shared" si="63"/>
        <v>2</v>
      </c>
      <c r="J3450" s="3">
        <v>2356</v>
      </c>
      <c r="K3450" s="3">
        <v>2356</v>
      </c>
      <c r="L3450" s="3">
        <v>2377</v>
      </c>
    </row>
    <row r="3451" spans="1:14">
      <c r="A3451" s="1">
        <v>43509</v>
      </c>
      <c r="B3451" s="2">
        <v>0.70833333333333337</v>
      </c>
      <c r="C3451">
        <v>1</v>
      </c>
      <c r="D3451">
        <v>2356</v>
      </c>
      <c r="E3451">
        <v>3</v>
      </c>
      <c r="F3451">
        <v>20</v>
      </c>
      <c r="G3451" s="59">
        <f t="shared" si="62"/>
        <v>27326</v>
      </c>
      <c r="I3451" s="3">
        <f t="shared" si="63"/>
        <v>3</v>
      </c>
      <c r="J3451" s="3">
        <v>2356</v>
      </c>
      <c r="K3451" s="3">
        <v>2357</v>
      </c>
      <c r="L3451" s="3">
        <v>2357</v>
      </c>
    </row>
    <row r="3452" spans="1:14">
      <c r="A3452" s="1">
        <v>43510</v>
      </c>
      <c r="B3452" s="2">
        <v>0.41666666666666669</v>
      </c>
      <c r="C3452">
        <v>-2</v>
      </c>
      <c r="D3452">
        <v>2351</v>
      </c>
      <c r="E3452">
        <v>-3</v>
      </c>
      <c r="F3452">
        <v>-5</v>
      </c>
      <c r="G3452" s="59">
        <f t="shared" si="62"/>
        <v>27321</v>
      </c>
      <c r="I3452" s="3">
        <f t="shared" si="63"/>
        <v>3</v>
      </c>
      <c r="J3452" s="72">
        <v>2345</v>
      </c>
      <c r="K3452" s="72">
        <v>2339</v>
      </c>
      <c r="L3452" s="72">
        <v>2348</v>
      </c>
      <c r="M3452" s="72">
        <v>-3</v>
      </c>
    </row>
    <row r="3453" spans="1:14">
      <c r="A3453" s="1">
        <v>43510</v>
      </c>
      <c r="B3453" s="2">
        <v>0.5</v>
      </c>
      <c r="C3453">
        <v>1</v>
      </c>
      <c r="D3453">
        <v>2351</v>
      </c>
      <c r="E3453">
        <v>3</v>
      </c>
      <c r="F3453">
        <v>0</v>
      </c>
      <c r="G3453" s="59">
        <f t="shared" si="62"/>
        <v>27321</v>
      </c>
      <c r="I3453" s="3">
        <f t="shared" si="63"/>
        <v>3</v>
      </c>
      <c r="J3453" s="3">
        <v>2353</v>
      </c>
      <c r="K3453" s="3">
        <v>2349</v>
      </c>
      <c r="L3453" s="3">
        <v>2357</v>
      </c>
      <c r="M3453" s="3"/>
    </row>
    <row r="3454" spans="1:14">
      <c r="A3454" s="1">
        <v>43510</v>
      </c>
      <c r="B3454" s="2">
        <v>0.58333333333333337</v>
      </c>
      <c r="C3454">
        <v>-2</v>
      </c>
      <c r="D3454">
        <v>2348</v>
      </c>
      <c r="E3454">
        <v>-3</v>
      </c>
      <c r="F3454">
        <v>-3</v>
      </c>
      <c r="G3454" s="59">
        <f t="shared" si="62"/>
        <v>27318</v>
      </c>
      <c r="I3454" s="3">
        <f t="shared" si="63"/>
        <v>3</v>
      </c>
      <c r="J3454" s="3">
        <v>2346</v>
      </c>
      <c r="K3454" s="3">
        <v>2336</v>
      </c>
      <c r="L3454" s="3">
        <v>2348</v>
      </c>
    </row>
    <row r="3455" spans="1:14">
      <c r="A3455" s="1">
        <v>43511</v>
      </c>
      <c r="B3455" s="2">
        <v>0.54166666666666663</v>
      </c>
      <c r="C3455">
        <v>0</v>
      </c>
      <c r="D3455">
        <v>2344</v>
      </c>
      <c r="E3455">
        <v>2</v>
      </c>
      <c r="F3455">
        <v>8</v>
      </c>
      <c r="G3455" s="59">
        <f t="shared" si="62"/>
        <v>27326</v>
      </c>
      <c r="I3455" s="3">
        <f t="shared" si="63"/>
        <v>2</v>
      </c>
      <c r="J3455" s="3">
        <v>2345</v>
      </c>
      <c r="K3455" s="3">
        <v>2344</v>
      </c>
      <c r="L3455" s="3">
        <v>2353</v>
      </c>
      <c r="N3455" t="s">
        <v>16</v>
      </c>
    </row>
    <row r="3456" spans="1:14">
      <c r="A3456" s="1">
        <v>43514</v>
      </c>
      <c r="B3456" s="2">
        <v>0.45833333333333331</v>
      </c>
      <c r="C3456">
        <v>-2</v>
      </c>
      <c r="D3456">
        <v>2341</v>
      </c>
      <c r="E3456">
        <v>-2</v>
      </c>
      <c r="G3456" s="59">
        <f t="shared" si="62"/>
        <v>27326</v>
      </c>
      <c r="I3456" s="3">
        <f t="shared" si="63"/>
        <v>2</v>
      </c>
      <c r="J3456" s="72">
        <v>2337</v>
      </c>
      <c r="K3456" s="72">
        <v>2330</v>
      </c>
      <c r="L3456" s="72">
        <v>2337</v>
      </c>
      <c r="M3456" s="72">
        <v>-4</v>
      </c>
      <c r="N3456" s="86" t="s">
        <v>89</v>
      </c>
    </row>
    <row r="3457" spans="1:14">
      <c r="A3457" s="1">
        <v>43515</v>
      </c>
      <c r="B3457" s="2">
        <v>0.41666666666666669</v>
      </c>
      <c r="C3457">
        <v>0</v>
      </c>
      <c r="D3457">
        <v>2336</v>
      </c>
      <c r="E3457">
        <v>2</v>
      </c>
      <c r="F3457">
        <v>10</v>
      </c>
      <c r="G3457" s="59">
        <f t="shared" ref="G3457:G3520" si="64">G3456+F3457</f>
        <v>27336</v>
      </c>
      <c r="I3457" s="3">
        <f t="shared" si="63"/>
        <v>2</v>
      </c>
      <c r="J3457" s="3">
        <v>2341</v>
      </c>
      <c r="K3457" s="3">
        <v>2330</v>
      </c>
      <c r="L3457" s="3">
        <v>2344</v>
      </c>
      <c r="M3457" s="3"/>
      <c r="N3457" s="3" t="s">
        <v>16</v>
      </c>
    </row>
    <row r="3458" spans="1:14">
      <c r="A3458" s="1">
        <v>43515</v>
      </c>
      <c r="B3458" s="2">
        <v>0.41666666666666669</v>
      </c>
      <c r="C3458">
        <v>2</v>
      </c>
      <c r="D3458">
        <v>2336</v>
      </c>
      <c r="E3458">
        <v>2</v>
      </c>
      <c r="G3458" s="59">
        <f t="shared" si="64"/>
        <v>27336</v>
      </c>
      <c r="I3458" s="3">
        <f t="shared" si="63"/>
        <v>2</v>
      </c>
      <c r="J3458" s="3">
        <v>2341</v>
      </c>
      <c r="K3458" s="3">
        <v>2330</v>
      </c>
      <c r="L3458" s="3">
        <v>2344</v>
      </c>
      <c r="M3458" s="3"/>
      <c r="N3458" s="3"/>
    </row>
    <row r="3459" spans="1:14">
      <c r="A3459" s="1">
        <v>43517</v>
      </c>
      <c r="B3459" s="2">
        <v>0.58333333333333337</v>
      </c>
      <c r="C3459">
        <v>-1</v>
      </c>
      <c r="D3459">
        <v>2369</v>
      </c>
      <c r="E3459">
        <v>-3</v>
      </c>
      <c r="F3459">
        <v>66</v>
      </c>
      <c r="G3459" s="59">
        <f t="shared" si="64"/>
        <v>27402</v>
      </c>
      <c r="I3459" s="3">
        <f t="shared" si="63"/>
        <v>3</v>
      </c>
      <c r="J3459" s="3">
        <v>2369</v>
      </c>
      <c r="K3459" s="3">
        <v>2366</v>
      </c>
      <c r="L3459" s="3">
        <v>2374</v>
      </c>
    </row>
    <row r="3460" spans="1:14">
      <c r="A3460" s="1">
        <v>43518</v>
      </c>
      <c r="B3460" s="2">
        <v>0.41666666666666669</v>
      </c>
      <c r="C3460">
        <v>0</v>
      </c>
      <c r="D3460">
        <v>2363</v>
      </c>
      <c r="E3460">
        <v>1</v>
      </c>
      <c r="F3460">
        <v>6</v>
      </c>
      <c r="G3460" s="59">
        <f t="shared" si="64"/>
        <v>27408</v>
      </c>
      <c r="I3460" s="3">
        <f t="shared" ref="I3460:I3523" si="65">ABS(E3460)</f>
        <v>1</v>
      </c>
      <c r="J3460" s="73">
        <v>2376</v>
      </c>
      <c r="K3460" s="73">
        <v>2368</v>
      </c>
      <c r="L3460" s="73">
        <v>2377</v>
      </c>
      <c r="M3460" s="73">
        <v>-5</v>
      </c>
      <c r="N3460" s="3" t="s">
        <v>16</v>
      </c>
    </row>
    <row r="3461" spans="1:14">
      <c r="A3461" s="1">
        <v>43518</v>
      </c>
      <c r="B3461" s="2">
        <v>0.41666666666666669</v>
      </c>
      <c r="C3461">
        <v>2</v>
      </c>
      <c r="D3461">
        <v>2363</v>
      </c>
      <c r="E3461">
        <v>2</v>
      </c>
      <c r="G3461" s="59">
        <f t="shared" si="64"/>
        <v>27408</v>
      </c>
      <c r="I3461" s="3">
        <f t="shared" si="65"/>
        <v>2</v>
      </c>
      <c r="J3461" s="72">
        <v>2376</v>
      </c>
      <c r="K3461" s="72">
        <v>2368</v>
      </c>
      <c r="L3461" s="72">
        <v>2377</v>
      </c>
      <c r="M3461" s="72">
        <v>-5</v>
      </c>
      <c r="N3461" s="86" t="s">
        <v>89</v>
      </c>
    </row>
    <row r="3462" spans="1:14">
      <c r="A3462" s="1">
        <v>43518</v>
      </c>
      <c r="B3462" s="2">
        <v>0.58333333333333337</v>
      </c>
      <c r="C3462">
        <v>-1</v>
      </c>
      <c r="D3462">
        <v>2366</v>
      </c>
      <c r="E3462">
        <v>-3</v>
      </c>
      <c r="F3462">
        <v>6</v>
      </c>
      <c r="G3462" s="59">
        <f t="shared" si="64"/>
        <v>27414</v>
      </c>
      <c r="I3462" s="3">
        <f t="shared" si="65"/>
        <v>3</v>
      </c>
      <c r="J3462" s="3">
        <v>2363</v>
      </c>
      <c r="K3462" s="3">
        <v>2351</v>
      </c>
      <c r="L3462" s="3">
        <v>2368</v>
      </c>
      <c r="M3462" s="3"/>
    </row>
    <row r="3463" spans="1:14">
      <c r="A3463" s="1">
        <v>43521</v>
      </c>
      <c r="B3463" s="2">
        <v>0.375</v>
      </c>
      <c r="C3463">
        <v>2</v>
      </c>
      <c r="D3463">
        <v>2377</v>
      </c>
      <c r="E3463">
        <v>3</v>
      </c>
      <c r="F3463">
        <v>-11</v>
      </c>
      <c r="G3463" s="59">
        <f t="shared" si="64"/>
        <v>27403</v>
      </c>
      <c r="I3463" s="3">
        <f t="shared" si="65"/>
        <v>3</v>
      </c>
      <c r="J3463" s="3">
        <v>2379</v>
      </c>
      <c r="K3463" s="3">
        <v>2363</v>
      </c>
      <c r="L3463" s="3">
        <v>2379</v>
      </c>
    </row>
    <row r="3464" spans="1:14">
      <c r="A3464" s="1">
        <v>43521</v>
      </c>
      <c r="B3464" s="2">
        <v>0.58333333333333337</v>
      </c>
      <c r="C3464">
        <v>-1</v>
      </c>
      <c r="D3464">
        <v>2369</v>
      </c>
      <c r="E3464">
        <v>-3</v>
      </c>
      <c r="F3464">
        <v>-16</v>
      </c>
      <c r="G3464" s="59">
        <f t="shared" si="64"/>
        <v>27387</v>
      </c>
      <c r="I3464" s="3">
        <f t="shared" si="65"/>
        <v>3</v>
      </c>
      <c r="J3464" s="3">
        <v>2371</v>
      </c>
      <c r="K3464" s="3">
        <v>2369</v>
      </c>
      <c r="L3464" s="3">
        <v>2377</v>
      </c>
      <c r="M3464" s="3"/>
    </row>
    <row r="3465" spans="1:14">
      <c r="A3465" s="1">
        <v>43521</v>
      </c>
      <c r="B3465" s="2">
        <v>0.625</v>
      </c>
      <c r="C3465">
        <v>2</v>
      </c>
      <c r="D3465">
        <v>2374</v>
      </c>
      <c r="E3465">
        <v>3</v>
      </c>
      <c r="F3465">
        <v>-5</v>
      </c>
      <c r="G3465" s="59">
        <f t="shared" si="64"/>
        <v>27382</v>
      </c>
      <c r="I3465" s="3">
        <f t="shared" si="65"/>
        <v>3</v>
      </c>
      <c r="J3465" s="3">
        <v>2377</v>
      </c>
      <c r="K3465" s="3">
        <v>2363</v>
      </c>
      <c r="L3465" s="3">
        <v>2368</v>
      </c>
      <c r="M3465" s="3"/>
    </row>
    <row r="3466" spans="1:14">
      <c r="A3466" s="69">
        <v>43522</v>
      </c>
      <c r="B3466" s="70">
        <v>0.375</v>
      </c>
      <c r="C3466" s="71">
        <v>-2</v>
      </c>
      <c r="D3466" s="71">
        <v>2363</v>
      </c>
      <c r="E3466" s="71">
        <v>-4</v>
      </c>
      <c r="F3466" s="71">
        <v>-22</v>
      </c>
      <c r="G3466" s="91">
        <f t="shared" si="64"/>
        <v>27360</v>
      </c>
      <c r="H3466" s="71">
        <f>SUM(F3434:F3466)</f>
        <v>103</v>
      </c>
      <c r="I3466" s="3">
        <f t="shared" si="65"/>
        <v>4</v>
      </c>
      <c r="J3466" s="3">
        <v>2363</v>
      </c>
      <c r="K3466" s="3">
        <v>2357</v>
      </c>
      <c r="L3466" s="3">
        <v>2366</v>
      </c>
    </row>
    <row r="3467" spans="1:14">
      <c r="A3467" s="1">
        <v>43525</v>
      </c>
      <c r="B3467" s="68">
        <v>0.375</v>
      </c>
      <c r="C3467" s="3">
        <v>2</v>
      </c>
      <c r="D3467" s="59">
        <v>2350</v>
      </c>
      <c r="E3467" s="3">
        <v>4</v>
      </c>
      <c r="F3467" s="3">
        <v>26</v>
      </c>
      <c r="G3467" s="59">
        <f t="shared" si="64"/>
        <v>27386</v>
      </c>
      <c r="I3467" s="3">
        <f t="shared" si="65"/>
        <v>4</v>
      </c>
      <c r="J3467" s="3">
        <v>2351</v>
      </c>
      <c r="K3467" s="3">
        <v>2335</v>
      </c>
      <c r="L3467" s="3">
        <v>2352</v>
      </c>
    </row>
    <row r="3468" spans="1:14">
      <c r="A3468" s="1">
        <v>43528</v>
      </c>
      <c r="B3468" s="2">
        <v>0.45833333333333331</v>
      </c>
      <c r="C3468">
        <v>0</v>
      </c>
      <c r="D3468">
        <v>2330</v>
      </c>
      <c r="E3468">
        <v>-2</v>
      </c>
      <c r="F3468">
        <v>-40</v>
      </c>
      <c r="G3468" s="59">
        <f t="shared" si="64"/>
        <v>27346</v>
      </c>
      <c r="I3468" s="3">
        <f t="shared" si="65"/>
        <v>2</v>
      </c>
      <c r="J3468" s="3">
        <v>2326</v>
      </c>
      <c r="K3468" s="3">
        <v>2321</v>
      </c>
      <c r="L3468" s="3">
        <v>2330</v>
      </c>
      <c r="N3468" t="s">
        <v>16</v>
      </c>
    </row>
    <row r="3469" spans="1:14">
      <c r="A3469" s="1">
        <v>43528</v>
      </c>
      <c r="B3469" s="2">
        <v>0.45833333333333331</v>
      </c>
      <c r="C3469">
        <v>-2</v>
      </c>
      <c r="D3469">
        <v>2330</v>
      </c>
      <c r="E3469">
        <v>-2</v>
      </c>
      <c r="G3469" s="59">
        <f t="shared" si="64"/>
        <v>27346</v>
      </c>
      <c r="I3469" s="3">
        <f t="shared" si="65"/>
        <v>2</v>
      </c>
      <c r="J3469" s="3">
        <v>2326</v>
      </c>
      <c r="K3469" s="3">
        <v>2321</v>
      </c>
      <c r="L3469" s="3">
        <v>2330</v>
      </c>
      <c r="M3469" s="3"/>
    </row>
    <row r="3470" spans="1:14">
      <c r="A3470" s="1">
        <v>43528</v>
      </c>
      <c r="B3470" s="2">
        <v>0.58333333333333337</v>
      </c>
      <c r="C3470">
        <v>1</v>
      </c>
      <c r="D3470">
        <v>2333</v>
      </c>
      <c r="E3470">
        <v>3</v>
      </c>
      <c r="F3470">
        <v>-6</v>
      </c>
      <c r="G3470" s="59">
        <f t="shared" si="64"/>
        <v>27340</v>
      </c>
      <c r="I3470" s="3">
        <f t="shared" si="65"/>
        <v>3</v>
      </c>
      <c r="J3470" s="3">
        <v>2334</v>
      </c>
      <c r="K3470" s="3">
        <v>2333</v>
      </c>
      <c r="L3470" s="3">
        <v>2343</v>
      </c>
      <c r="M3470" s="3"/>
    </row>
    <row r="3471" spans="1:14">
      <c r="A3471" s="1">
        <v>43528</v>
      </c>
      <c r="B3471" s="2">
        <v>0.70833333333333337</v>
      </c>
      <c r="C3471">
        <v>-2</v>
      </c>
      <c r="D3471">
        <v>2329</v>
      </c>
      <c r="E3471">
        <v>-3</v>
      </c>
      <c r="F3471">
        <v>-4</v>
      </c>
      <c r="G3471" s="59">
        <f t="shared" si="64"/>
        <v>27336</v>
      </c>
      <c r="I3471" s="3">
        <f t="shared" si="65"/>
        <v>3</v>
      </c>
      <c r="J3471" s="72">
        <v>2333</v>
      </c>
      <c r="K3471" s="72">
        <v>2322</v>
      </c>
      <c r="L3471" s="72">
        <v>2333</v>
      </c>
      <c r="M3471" s="72">
        <v>-2</v>
      </c>
    </row>
    <row r="3472" spans="1:14">
      <c r="A3472" s="1">
        <v>43531</v>
      </c>
      <c r="B3472" s="2">
        <v>0.41666666666666669</v>
      </c>
      <c r="C3472">
        <v>0</v>
      </c>
      <c r="D3472">
        <v>2328</v>
      </c>
      <c r="E3472">
        <v>2</v>
      </c>
      <c r="F3472">
        <v>2</v>
      </c>
      <c r="G3472" s="59">
        <f t="shared" si="64"/>
        <v>27338</v>
      </c>
      <c r="I3472" s="3">
        <f t="shared" si="65"/>
        <v>2</v>
      </c>
      <c r="J3472" s="3">
        <v>2326</v>
      </c>
      <c r="K3472" s="3">
        <v>2330</v>
      </c>
      <c r="L3472" s="3">
        <v>2330</v>
      </c>
      <c r="M3472" s="3"/>
      <c r="N3472" t="s">
        <v>16</v>
      </c>
    </row>
    <row r="3473" spans="1:14">
      <c r="A3473" s="1">
        <v>43532</v>
      </c>
      <c r="B3473" s="2">
        <v>0.70833333333333337</v>
      </c>
      <c r="C3473">
        <v>1</v>
      </c>
      <c r="D3473">
        <v>2301</v>
      </c>
      <c r="E3473">
        <v>1</v>
      </c>
      <c r="G3473" s="59">
        <f t="shared" si="64"/>
        <v>27338</v>
      </c>
      <c r="I3473" s="3">
        <f t="shared" si="65"/>
        <v>1</v>
      </c>
      <c r="J3473" s="72">
        <v>2304</v>
      </c>
      <c r="K3473" s="72">
        <v>2309</v>
      </c>
      <c r="L3473" s="72">
        <v>2314</v>
      </c>
      <c r="M3473" s="72">
        <v>-3</v>
      </c>
    </row>
    <row r="3474" spans="1:14">
      <c r="A3474" s="1">
        <v>43537</v>
      </c>
      <c r="B3474" s="2">
        <v>0.41666666666666669</v>
      </c>
      <c r="C3474">
        <v>2</v>
      </c>
      <c r="D3474">
        <v>2309</v>
      </c>
      <c r="E3474">
        <v>1</v>
      </c>
      <c r="G3474" s="59">
        <f t="shared" si="64"/>
        <v>27338</v>
      </c>
      <c r="I3474" s="3">
        <f t="shared" si="65"/>
        <v>1</v>
      </c>
      <c r="J3474" s="3">
        <v>2311</v>
      </c>
      <c r="K3474" s="3">
        <v>2304</v>
      </c>
      <c r="L3474" s="3">
        <v>2313</v>
      </c>
    </row>
    <row r="3475" spans="1:14">
      <c r="A3475" s="1">
        <v>43538</v>
      </c>
      <c r="B3475" s="2">
        <v>0.58333333333333337</v>
      </c>
      <c r="C3475">
        <v>-1</v>
      </c>
      <c r="D3475">
        <v>2319</v>
      </c>
      <c r="E3475">
        <v>-3</v>
      </c>
      <c r="F3475">
        <v>28</v>
      </c>
      <c r="G3475" s="59">
        <f t="shared" si="64"/>
        <v>27366</v>
      </c>
      <c r="I3475" s="3">
        <f t="shared" si="65"/>
        <v>3</v>
      </c>
      <c r="J3475" s="74">
        <v>2320</v>
      </c>
      <c r="K3475" s="74">
        <v>2317</v>
      </c>
      <c r="L3475" s="74">
        <v>2321</v>
      </c>
      <c r="M3475" s="74">
        <v>1</v>
      </c>
    </row>
    <row r="3476" spans="1:14">
      <c r="A3476" s="1">
        <v>43538</v>
      </c>
      <c r="B3476" s="2">
        <v>0.66666666666666663</v>
      </c>
      <c r="C3476">
        <v>2</v>
      </c>
      <c r="D3476">
        <v>2321</v>
      </c>
      <c r="E3476">
        <v>3</v>
      </c>
      <c r="F3476">
        <v>-2</v>
      </c>
      <c r="G3476" s="59">
        <f t="shared" si="64"/>
        <v>27364</v>
      </c>
      <c r="I3476" s="3">
        <f t="shared" si="65"/>
        <v>3</v>
      </c>
      <c r="J3476" s="3">
        <v>2322</v>
      </c>
      <c r="K3476" s="3">
        <v>2320</v>
      </c>
      <c r="L3476" s="3">
        <v>2324</v>
      </c>
      <c r="M3476" s="3"/>
    </row>
    <row r="3477" spans="1:14">
      <c r="A3477" s="1">
        <v>43542</v>
      </c>
      <c r="B3477" s="2">
        <v>0.41666666666666669</v>
      </c>
      <c r="C3477">
        <v>-1</v>
      </c>
      <c r="D3477">
        <v>2355</v>
      </c>
      <c r="E3477">
        <v>-3</v>
      </c>
      <c r="F3477">
        <v>68</v>
      </c>
      <c r="G3477" s="59">
        <f t="shared" si="64"/>
        <v>27432</v>
      </c>
      <c r="I3477" s="3">
        <f t="shared" si="65"/>
        <v>3</v>
      </c>
      <c r="J3477" s="74">
        <v>2356</v>
      </c>
      <c r="K3477" s="74">
        <v>2350</v>
      </c>
      <c r="L3477" s="74">
        <v>2367</v>
      </c>
      <c r="M3477" s="74">
        <v>1</v>
      </c>
    </row>
    <row r="3478" spans="1:14">
      <c r="A3478" s="1">
        <v>43542</v>
      </c>
      <c r="B3478" s="2">
        <v>0.45833333333333331</v>
      </c>
      <c r="C3478">
        <v>2</v>
      </c>
      <c r="D3478">
        <v>2359</v>
      </c>
      <c r="E3478">
        <v>3</v>
      </c>
      <c r="F3478">
        <v>-4</v>
      </c>
      <c r="G3478" s="59">
        <f t="shared" si="64"/>
        <v>27428</v>
      </c>
      <c r="I3478" s="3">
        <f t="shared" si="65"/>
        <v>3</v>
      </c>
      <c r="J3478" s="3">
        <v>2364</v>
      </c>
      <c r="K3478" s="3">
        <v>2359</v>
      </c>
      <c r="L3478" s="3">
        <v>2366</v>
      </c>
      <c r="M3478" s="3"/>
    </row>
    <row r="3479" spans="1:14">
      <c r="A3479" s="1">
        <v>43542</v>
      </c>
      <c r="B3479" s="2">
        <v>0.54166666666666663</v>
      </c>
      <c r="C3479">
        <v>-1</v>
      </c>
      <c r="D3479">
        <v>2360</v>
      </c>
      <c r="E3479">
        <v>-3</v>
      </c>
      <c r="F3479">
        <v>2</v>
      </c>
      <c r="G3479" s="59">
        <f t="shared" si="64"/>
        <v>27430</v>
      </c>
      <c r="I3479" s="3">
        <f t="shared" si="65"/>
        <v>3</v>
      </c>
      <c r="J3479" s="3">
        <v>2360</v>
      </c>
      <c r="K3479" s="3">
        <v>2356</v>
      </c>
      <c r="L3479" s="3">
        <v>2361</v>
      </c>
    </row>
    <row r="3480" spans="1:14">
      <c r="A3480" s="1">
        <v>43543</v>
      </c>
      <c r="B3480" s="2">
        <v>0.45833333333333331</v>
      </c>
      <c r="C3480">
        <v>2</v>
      </c>
      <c r="D3480">
        <v>2364</v>
      </c>
      <c r="E3480">
        <v>3</v>
      </c>
      <c r="F3480">
        <v>-4</v>
      </c>
      <c r="G3480" s="59">
        <f t="shared" si="64"/>
        <v>27426</v>
      </c>
      <c r="I3480" s="3">
        <f t="shared" si="65"/>
        <v>3</v>
      </c>
      <c r="J3480" s="3">
        <v>2364</v>
      </c>
      <c r="K3480" s="3">
        <v>2364</v>
      </c>
      <c r="L3480" s="3">
        <v>2373</v>
      </c>
      <c r="M3480" s="3"/>
    </row>
    <row r="3481" spans="1:14">
      <c r="A3481" s="1">
        <v>43543</v>
      </c>
      <c r="B3481" s="2">
        <v>0.625</v>
      </c>
      <c r="C3481">
        <v>-1</v>
      </c>
      <c r="D3481">
        <v>2367</v>
      </c>
      <c r="E3481">
        <v>-3</v>
      </c>
      <c r="F3481">
        <v>6</v>
      </c>
      <c r="G3481" s="59">
        <f t="shared" si="64"/>
        <v>27432</v>
      </c>
      <c r="I3481" s="3">
        <f t="shared" si="65"/>
        <v>3</v>
      </c>
      <c r="J3481" s="72">
        <v>2359</v>
      </c>
      <c r="K3481" s="72">
        <v>2353</v>
      </c>
      <c r="L3481" s="72">
        <v>2363</v>
      </c>
      <c r="M3481" s="72">
        <v>-4</v>
      </c>
      <c r="N3481" s="86" t="s">
        <v>89</v>
      </c>
    </row>
    <row r="3482" spans="1:14">
      <c r="A3482" s="1">
        <v>43544</v>
      </c>
      <c r="B3482" s="2">
        <v>0.75</v>
      </c>
      <c r="C3482">
        <v>2</v>
      </c>
      <c r="D3482">
        <v>2360</v>
      </c>
      <c r="E3482">
        <v>3</v>
      </c>
      <c r="F3482">
        <v>7</v>
      </c>
      <c r="G3482" s="59">
        <f t="shared" si="64"/>
        <v>27439</v>
      </c>
      <c r="I3482" s="3">
        <f t="shared" si="65"/>
        <v>3</v>
      </c>
      <c r="J3482" s="3">
        <v>2360</v>
      </c>
      <c r="K3482" s="3">
        <v>2358</v>
      </c>
      <c r="L3482" s="3">
        <v>2362</v>
      </c>
    </row>
    <row r="3483" spans="1:14">
      <c r="A3483" s="1">
        <v>43545</v>
      </c>
      <c r="B3483" s="2">
        <v>0.41666666666666669</v>
      </c>
      <c r="C3483">
        <v>-1</v>
      </c>
      <c r="D3483">
        <v>2359</v>
      </c>
      <c r="E3483">
        <v>-3</v>
      </c>
      <c r="F3483">
        <v>-2</v>
      </c>
      <c r="G3483" s="59">
        <f t="shared" si="64"/>
        <v>27437</v>
      </c>
      <c r="I3483" s="3">
        <f t="shared" si="65"/>
        <v>3</v>
      </c>
      <c r="J3483" s="3">
        <v>2358</v>
      </c>
      <c r="K3483" s="3">
        <v>2356</v>
      </c>
      <c r="L3483" s="3">
        <v>2362</v>
      </c>
    </row>
    <row r="3484" spans="1:14">
      <c r="A3484" s="1">
        <v>43545</v>
      </c>
      <c r="B3484" s="2">
        <v>0.5</v>
      </c>
      <c r="C3484">
        <v>2</v>
      </c>
      <c r="D3484">
        <v>2362</v>
      </c>
      <c r="E3484">
        <v>3</v>
      </c>
      <c r="F3484">
        <v>-3</v>
      </c>
      <c r="G3484" s="59">
        <f t="shared" si="64"/>
        <v>27434</v>
      </c>
      <c r="I3484" s="3">
        <f t="shared" si="65"/>
        <v>3</v>
      </c>
      <c r="J3484" s="3">
        <v>2363</v>
      </c>
      <c r="K3484" s="3">
        <v>2358</v>
      </c>
      <c r="L3484" s="3">
        <v>2364</v>
      </c>
    </row>
    <row r="3485" spans="1:14">
      <c r="A3485" s="1">
        <v>43546</v>
      </c>
      <c r="B3485" s="2">
        <v>0.41666666666666669</v>
      </c>
      <c r="C3485">
        <v>0</v>
      </c>
      <c r="D3485">
        <v>2357</v>
      </c>
      <c r="E3485">
        <v>-2</v>
      </c>
      <c r="F3485">
        <v>-10</v>
      </c>
      <c r="G3485" s="59">
        <f t="shared" si="64"/>
        <v>27424</v>
      </c>
      <c r="I3485" s="3">
        <f t="shared" si="65"/>
        <v>2</v>
      </c>
      <c r="J3485" s="3">
        <v>2346</v>
      </c>
      <c r="K3485" s="3">
        <v>2342</v>
      </c>
      <c r="L3485" s="3">
        <v>2355</v>
      </c>
      <c r="N3485" t="s">
        <v>110</v>
      </c>
    </row>
    <row r="3486" spans="1:14">
      <c r="A3486" s="1">
        <v>43546</v>
      </c>
      <c r="B3486" s="2">
        <v>0.41666666666666669</v>
      </c>
      <c r="C3486">
        <v>-2</v>
      </c>
      <c r="D3486">
        <v>2357</v>
      </c>
      <c r="E3486">
        <v>-2</v>
      </c>
      <c r="G3486" s="59">
        <f t="shared" si="64"/>
        <v>27424</v>
      </c>
      <c r="I3486" s="3">
        <f t="shared" si="65"/>
        <v>2</v>
      </c>
      <c r="J3486" s="3">
        <v>2346</v>
      </c>
      <c r="K3486" s="3">
        <v>2342</v>
      </c>
      <c r="L3486" s="3">
        <v>2355</v>
      </c>
    </row>
    <row r="3487" spans="1:14">
      <c r="A3487" s="1">
        <v>43549</v>
      </c>
      <c r="B3487" s="2">
        <v>0.66666666666666663</v>
      </c>
      <c r="C3487">
        <v>1</v>
      </c>
      <c r="D3487">
        <v>2316</v>
      </c>
      <c r="E3487">
        <v>3</v>
      </c>
      <c r="F3487">
        <v>82</v>
      </c>
      <c r="G3487" s="59">
        <f t="shared" si="64"/>
        <v>27506</v>
      </c>
      <c r="I3487" s="3">
        <f t="shared" si="65"/>
        <v>3</v>
      </c>
      <c r="J3487" s="72">
        <v>2319</v>
      </c>
      <c r="K3487" s="72">
        <v>2317</v>
      </c>
      <c r="L3487" s="72">
        <v>2329</v>
      </c>
      <c r="M3487" s="72">
        <v>-1</v>
      </c>
    </row>
    <row r="3488" spans="1:14">
      <c r="A3488" s="1">
        <v>43551</v>
      </c>
      <c r="B3488" s="2">
        <v>0.45833333333333331</v>
      </c>
      <c r="C3488">
        <v>0</v>
      </c>
      <c r="D3488">
        <v>2321</v>
      </c>
      <c r="E3488">
        <v>-1</v>
      </c>
      <c r="F3488">
        <v>5</v>
      </c>
      <c r="G3488" s="59">
        <f t="shared" si="64"/>
        <v>27511</v>
      </c>
      <c r="I3488" s="3">
        <f t="shared" si="65"/>
        <v>1</v>
      </c>
      <c r="J3488" s="3">
        <v>2317</v>
      </c>
      <c r="K3488" s="3">
        <v>2316</v>
      </c>
      <c r="L3488" s="3">
        <v>2321</v>
      </c>
      <c r="N3488" t="s">
        <v>16</v>
      </c>
    </row>
    <row r="3489" spans="1:14">
      <c r="A3489" s="1">
        <v>43551</v>
      </c>
      <c r="B3489" s="2">
        <v>0.45833333333333331</v>
      </c>
      <c r="C3489">
        <v>-2</v>
      </c>
      <c r="D3489">
        <v>2321</v>
      </c>
      <c r="E3489">
        <v>-2</v>
      </c>
      <c r="G3489" s="59">
        <f t="shared" si="64"/>
        <v>27511</v>
      </c>
      <c r="I3489" s="3">
        <f t="shared" si="65"/>
        <v>2</v>
      </c>
      <c r="J3489" s="3">
        <v>2317</v>
      </c>
      <c r="K3489" s="3">
        <v>2316</v>
      </c>
      <c r="L3489" s="3">
        <v>2321</v>
      </c>
      <c r="M3489" s="3"/>
    </row>
    <row r="3490" spans="1:14">
      <c r="A3490" s="1">
        <v>43551</v>
      </c>
      <c r="B3490" s="2">
        <v>0.58333333333333337</v>
      </c>
      <c r="C3490">
        <v>1</v>
      </c>
      <c r="D3490">
        <v>2325</v>
      </c>
      <c r="E3490">
        <v>3</v>
      </c>
      <c r="F3490">
        <v>-8</v>
      </c>
      <c r="G3490" s="59">
        <f t="shared" si="64"/>
        <v>27503</v>
      </c>
      <c r="I3490" s="3">
        <f t="shared" si="65"/>
        <v>3</v>
      </c>
      <c r="J3490" s="72">
        <v>2326</v>
      </c>
      <c r="K3490" s="72">
        <v>2326</v>
      </c>
      <c r="L3490" s="72">
        <v>2336</v>
      </c>
      <c r="M3490" s="72">
        <v>-1</v>
      </c>
    </row>
    <row r="3491" spans="1:14">
      <c r="A3491" s="1">
        <v>43552</v>
      </c>
      <c r="B3491" s="2">
        <v>0.41666666666666669</v>
      </c>
      <c r="C3491">
        <v>2</v>
      </c>
      <c r="D3491">
        <v>2325</v>
      </c>
      <c r="E3491">
        <v>1</v>
      </c>
      <c r="G3491" s="59">
        <f t="shared" si="64"/>
        <v>27503</v>
      </c>
      <c r="I3491" s="3">
        <f t="shared" si="65"/>
        <v>1</v>
      </c>
      <c r="J3491" s="3">
        <v>2328</v>
      </c>
      <c r="K3491" s="3">
        <v>2325</v>
      </c>
      <c r="L3491" s="3">
        <v>2333</v>
      </c>
    </row>
    <row r="3492" spans="1:14">
      <c r="A3492" s="1">
        <v>43552</v>
      </c>
      <c r="B3492" s="2">
        <v>0.70833333333333337</v>
      </c>
      <c r="C3492">
        <v>0</v>
      </c>
      <c r="D3492">
        <v>2320</v>
      </c>
      <c r="E3492">
        <v>-2</v>
      </c>
      <c r="F3492">
        <v>-10</v>
      </c>
      <c r="G3492" s="59">
        <f t="shared" si="64"/>
        <v>27493</v>
      </c>
      <c r="I3492" s="3">
        <f t="shared" si="65"/>
        <v>2</v>
      </c>
      <c r="J3492" s="3">
        <v>2319</v>
      </c>
      <c r="K3492" s="3">
        <v>2318</v>
      </c>
      <c r="L3492" s="3">
        <v>2318</v>
      </c>
      <c r="N3492" t="s">
        <v>16</v>
      </c>
    </row>
    <row r="3493" spans="1:14">
      <c r="A3493" s="1">
        <v>43553</v>
      </c>
      <c r="B3493" s="2">
        <v>0.45833333333333331</v>
      </c>
      <c r="C3493">
        <v>-2</v>
      </c>
      <c r="D3493">
        <v>2318</v>
      </c>
      <c r="E3493">
        <v>-2</v>
      </c>
      <c r="G3493" s="59">
        <f t="shared" si="64"/>
        <v>27493</v>
      </c>
      <c r="I3493" s="3">
        <f t="shared" si="65"/>
        <v>2</v>
      </c>
      <c r="J3493" s="3">
        <v>2316</v>
      </c>
      <c r="K3493" s="3">
        <v>2306</v>
      </c>
      <c r="L3493" s="3">
        <v>2318</v>
      </c>
    </row>
    <row r="3494" spans="1:14">
      <c r="A3494" s="1">
        <v>43553</v>
      </c>
      <c r="B3494" s="2">
        <v>0.625</v>
      </c>
      <c r="C3494">
        <v>1</v>
      </c>
      <c r="D3494">
        <v>2317</v>
      </c>
      <c r="E3494">
        <v>3</v>
      </c>
      <c r="F3494">
        <v>2</v>
      </c>
      <c r="G3494" s="59">
        <f t="shared" si="64"/>
        <v>27495</v>
      </c>
      <c r="I3494" s="3">
        <f t="shared" si="65"/>
        <v>3</v>
      </c>
      <c r="J3494" s="3">
        <v>2316</v>
      </c>
      <c r="K3494" s="3">
        <v>2308</v>
      </c>
      <c r="L3494" s="3">
        <v>2317</v>
      </c>
    </row>
    <row r="3495" spans="1:14">
      <c r="A3495" s="69">
        <v>43553</v>
      </c>
      <c r="B3495" s="70">
        <v>0.66666666666666663</v>
      </c>
      <c r="C3495" s="71">
        <v>-2</v>
      </c>
      <c r="D3495" s="71">
        <v>2313</v>
      </c>
      <c r="E3495" s="71">
        <v>-3</v>
      </c>
      <c r="F3495" s="71">
        <v>-4</v>
      </c>
      <c r="G3495" s="91">
        <f t="shared" si="64"/>
        <v>27491</v>
      </c>
      <c r="H3495" s="71">
        <f>SUM(F3467:F3495)</f>
        <v>131</v>
      </c>
      <c r="I3495" s="3">
        <f t="shared" si="65"/>
        <v>3</v>
      </c>
      <c r="J3495" s="3">
        <v>2311</v>
      </c>
      <c r="K3495" s="3">
        <v>2310</v>
      </c>
      <c r="L3495" s="3">
        <v>2316</v>
      </c>
    </row>
    <row r="3496" spans="1:14">
      <c r="A3496" s="1">
        <v>43556</v>
      </c>
      <c r="B3496" s="68">
        <v>0.375</v>
      </c>
      <c r="C3496" s="3">
        <v>0</v>
      </c>
      <c r="D3496" s="59">
        <v>2336</v>
      </c>
      <c r="E3496" s="3">
        <v>2</v>
      </c>
      <c r="F3496" s="3">
        <v>-46</v>
      </c>
      <c r="G3496" s="59">
        <f t="shared" si="64"/>
        <v>27445</v>
      </c>
      <c r="I3496" s="3">
        <f t="shared" si="65"/>
        <v>2</v>
      </c>
      <c r="J3496" s="3">
        <v>2336</v>
      </c>
      <c r="K3496" s="3">
        <v>2335</v>
      </c>
      <c r="L3496" s="3">
        <v>2341</v>
      </c>
      <c r="N3496" t="s">
        <v>16</v>
      </c>
    </row>
    <row r="3497" spans="1:14">
      <c r="A3497" s="1">
        <v>43557</v>
      </c>
      <c r="B3497" s="2">
        <v>0.375</v>
      </c>
      <c r="C3497">
        <v>-1</v>
      </c>
      <c r="D3497">
        <v>2345</v>
      </c>
      <c r="E3497">
        <v>-1</v>
      </c>
      <c r="G3497" s="59">
        <f t="shared" si="64"/>
        <v>27445</v>
      </c>
      <c r="I3497" s="3">
        <f t="shared" si="65"/>
        <v>1</v>
      </c>
      <c r="J3497" s="74">
        <v>2347</v>
      </c>
      <c r="K3497" s="74">
        <v>2347</v>
      </c>
      <c r="L3497" s="74">
        <v>2362</v>
      </c>
      <c r="M3497" s="74">
        <v>2</v>
      </c>
    </row>
    <row r="3498" spans="1:14">
      <c r="A3498" s="1">
        <v>43557</v>
      </c>
      <c r="B3498" s="2">
        <v>0.41666666666666669</v>
      </c>
      <c r="C3498">
        <v>0</v>
      </c>
      <c r="D3498">
        <v>2355</v>
      </c>
      <c r="E3498">
        <v>1</v>
      </c>
      <c r="F3498">
        <v>-10</v>
      </c>
      <c r="G3498" s="59">
        <f t="shared" si="64"/>
        <v>27435</v>
      </c>
      <c r="I3498" s="3">
        <f t="shared" si="65"/>
        <v>1</v>
      </c>
      <c r="J3498" s="73">
        <v>2362</v>
      </c>
      <c r="K3498" s="73">
        <v>2360</v>
      </c>
      <c r="L3498" s="73">
        <v>2368</v>
      </c>
      <c r="M3498" s="73">
        <v>-5</v>
      </c>
      <c r="N3498" s="3" t="s">
        <v>16</v>
      </c>
    </row>
    <row r="3499" spans="1:14">
      <c r="A3499" s="1">
        <v>43557</v>
      </c>
      <c r="B3499" s="2">
        <v>0.41666666666666669</v>
      </c>
      <c r="C3499">
        <v>2</v>
      </c>
      <c r="D3499">
        <v>2355</v>
      </c>
      <c r="E3499">
        <v>2</v>
      </c>
      <c r="G3499" s="59">
        <f t="shared" si="64"/>
        <v>27435</v>
      </c>
      <c r="I3499" s="3">
        <f t="shared" si="65"/>
        <v>2</v>
      </c>
      <c r="J3499" s="72">
        <v>2362</v>
      </c>
      <c r="K3499" s="72">
        <v>2360</v>
      </c>
      <c r="L3499" s="72">
        <v>2368</v>
      </c>
      <c r="M3499" s="72">
        <v>-5</v>
      </c>
      <c r="N3499" s="86" t="s">
        <v>89</v>
      </c>
    </row>
    <row r="3500" spans="1:14">
      <c r="A3500" s="1">
        <v>43557</v>
      </c>
      <c r="B3500" s="2">
        <v>0.75</v>
      </c>
      <c r="C3500">
        <v>-1</v>
      </c>
      <c r="D3500">
        <v>2371</v>
      </c>
      <c r="E3500">
        <v>-3</v>
      </c>
      <c r="F3500">
        <v>32</v>
      </c>
      <c r="G3500" s="59">
        <f t="shared" si="64"/>
        <v>27467</v>
      </c>
      <c r="I3500" s="3">
        <f t="shared" si="65"/>
        <v>3</v>
      </c>
      <c r="J3500" s="3">
        <v>2371</v>
      </c>
      <c r="K3500" s="3">
        <v>2388</v>
      </c>
      <c r="L3500" s="3">
        <v>2397</v>
      </c>
      <c r="M3500" s="3"/>
      <c r="N3500" s="86" t="s">
        <v>111</v>
      </c>
    </row>
    <row r="3501" spans="1:14">
      <c r="A3501" s="1">
        <v>43558</v>
      </c>
      <c r="B3501" s="2">
        <v>0.375</v>
      </c>
      <c r="C3501">
        <v>0</v>
      </c>
      <c r="D3501">
        <v>2394</v>
      </c>
      <c r="E3501">
        <v>1</v>
      </c>
      <c r="F3501">
        <v>-23</v>
      </c>
      <c r="G3501" s="59">
        <f t="shared" si="64"/>
        <v>27444</v>
      </c>
      <c r="I3501" s="3">
        <f t="shared" si="65"/>
        <v>1</v>
      </c>
      <c r="J3501" s="3">
        <v>2394</v>
      </c>
      <c r="K3501" s="3">
        <v>2391</v>
      </c>
      <c r="L3501" s="3">
        <v>2401</v>
      </c>
      <c r="M3501" s="3"/>
      <c r="N3501" s="3" t="s">
        <v>16</v>
      </c>
    </row>
    <row r="3502" spans="1:14">
      <c r="A3502" s="1">
        <v>43558</v>
      </c>
      <c r="B3502" s="2">
        <v>0.375</v>
      </c>
      <c r="C3502">
        <v>2</v>
      </c>
      <c r="D3502">
        <v>2394</v>
      </c>
      <c r="E3502">
        <v>2</v>
      </c>
      <c r="G3502" s="59">
        <f t="shared" si="64"/>
        <v>27444</v>
      </c>
      <c r="I3502" s="3">
        <f t="shared" si="65"/>
        <v>2</v>
      </c>
      <c r="J3502" s="3">
        <v>2394</v>
      </c>
      <c r="K3502" s="3">
        <v>2391</v>
      </c>
      <c r="L3502" s="3">
        <v>2401</v>
      </c>
      <c r="M3502" s="3"/>
      <c r="N3502" s="3"/>
    </row>
    <row r="3503" spans="1:14">
      <c r="A3503" s="1">
        <v>43558</v>
      </c>
      <c r="B3503" s="2">
        <v>0.625</v>
      </c>
      <c r="C3503">
        <v>-1</v>
      </c>
      <c r="D3503">
        <v>2404</v>
      </c>
      <c r="E3503">
        <v>-3</v>
      </c>
      <c r="F3503">
        <v>20</v>
      </c>
      <c r="G3503" s="59">
        <f t="shared" si="64"/>
        <v>27464</v>
      </c>
      <c r="I3503" s="3">
        <f t="shared" si="65"/>
        <v>3</v>
      </c>
      <c r="J3503" s="3">
        <v>2401</v>
      </c>
      <c r="K3503" s="3">
        <v>2399</v>
      </c>
      <c r="L3503" s="3">
        <v>2404</v>
      </c>
    </row>
    <row r="3504" spans="1:14">
      <c r="A3504" s="1">
        <v>43558</v>
      </c>
      <c r="B3504" s="2">
        <v>0.75</v>
      </c>
      <c r="C3504">
        <v>2</v>
      </c>
      <c r="D3504">
        <v>2415</v>
      </c>
      <c r="E3504">
        <v>3</v>
      </c>
      <c r="F3504">
        <v>-11</v>
      </c>
      <c r="G3504" s="59">
        <f t="shared" si="64"/>
        <v>27453</v>
      </c>
      <c r="I3504" s="3">
        <f t="shared" si="65"/>
        <v>3</v>
      </c>
      <c r="J3504" s="3">
        <v>2415</v>
      </c>
      <c r="K3504" s="3">
        <v>2405</v>
      </c>
      <c r="L3504" s="3">
        <v>2409</v>
      </c>
      <c r="M3504" s="3"/>
      <c r="N3504" s="86" t="s">
        <v>112</v>
      </c>
    </row>
    <row r="3505" spans="1:14">
      <c r="A3505" s="1">
        <v>43559</v>
      </c>
      <c r="B3505" s="2">
        <v>0.375</v>
      </c>
      <c r="C3505">
        <v>-1</v>
      </c>
      <c r="D3505">
        <v>2407</v>
      </c>
      <c r="E3505">
        <v>-3</v>
      </c>
      <c r="F3505">
        <v>-16</v>
      </c>
      <c r="G3505" s="59">
        <f t="shared" si="64"/>
        <v>27437</v>
      </c>
      <c r="I3505" s="3">
        <f t="shared" si="65"/>
        <v>3</v>
      </c>
      <c r="J3505" s="3">
        <v>2405</v>
      </c>
      <c r="K3505" s="3">
        <v>2400</v>
      </c>
      <c r="L3505" s="3">
        <v>2413</v>
      </c>
    </row>
    <row r="3506" spans="1:14">
      <c r="A3506" s="1">
        <v>43563</v>
      </c>
      <c r="B3506" s="2">
        <v>0.54166666666666663</v>
      </c>
      <c r="C3506">
        <v>1</v>
      </c>
      <c r="D3506">
        <v>2360</v>
      </c>
      <c r="E3506">
        <v>2</v>
      </c>
      <c r="F3506">
        <v>47</v>
      </c>
      <c r="G3506" s="59">
        <f t="shared" si="64"/>
        <v>27484</v>
      </c>
      <c r="I3506" s="3">
        <f t="shared" si="65"/>
        <v>2</v>
      </c>
      <c r="J3506" s="3">
        <v>2362</v>
      </c>
      <c r="K3506" s="3">
        <v>2356</v>
      </c>
      <c r="L3506" s="3">
        <v>2362</v>
      </c>
    </row>
    <row r="3507" spans="1:14">
      <c r="A3507" s="1">
        <v>43564</v>
      </c>
      <c r="B3507" s="2">
        <v>0.66666666666666663</v>
      </c>
      <c r="C3507">
        <v>0</v>
      </c>
      <c r="D3507">
        <v>2367</v>
      </c>
      <c r="E3507">
        <v>-1</v>
      </c>
      <c r="F3507">
        <v>7</v>
      </c>
      <c r="G3507" s="59">
        <f t="shared" si="64"/>
        <v>27491</v>
      </c>
      <c r="I3507" s="3">
        <f t="shared" si="65"/>
        <v>1</v>
      </c>
      <c r="J3507" s="3">
        <v>2365</v>
      </c>
      <c r="K3507" s="3">
        <v>2361</v>
      </c>
      <c r="L3507" s="3">
        <v>2370</v>
      </c>
      <c r="N3507" t="s">
        <v>16</v>
      </c>
    </row>
    <row r="3508" spans="1:14">
      <c r="A3508" s="1">
        <v>43567</v>
      </c>
      <c r="B3508" s="2">
        <v>0.66666666666666663</v>
      </c>
      <c r="C3508">
        <v>-2</v>
      </c>
      <c r="D3508">
        <v>2382</v>
      </c>
      <c r="E3508">
        <v>-2</v>
      </c>
      <c r="G3508" s="59">
        <f t="shared" si="64"/>
        <v>27491</v>
      </c>
      <c r="I3508" s="3">
        <f t="shared" si="65"/>
        <v>2</v>
      </c>
      <c r="J3508" s="72">
        <v>2379</v>
      </c>
      <c r="K3508" s="72">
        <v>2366</v>
      </c>
      <c r="L3508" s="72">
        <v>2379</v>
      </c>
      <c r="M3508" s="72">
        <v>-3</v>
      </c>
    </row>
    <row r="3509" spans="1:14">
      <c r="A3509" s="1">
        <v>43570</v>
      </c>
      <c r="B3509" s="2">
        <v>0.54166666666666663</v>
      </c>
      <c r="C3509">
        <v>1</v>
      </c>
      <c r="D3509">
        <v>2370</v>
      </c>
      <c r="E3509">
        <v>3</v>
      </c>
      <c r="F3509">
        <v>24</v>
      </c>
      <c r="G3509" s="59">
        <f t="shared" si="64"/>
        <v>27515</v>
      </c>
      <c r="I3509" s="3">
        <f t="shared" si="65"/>
        <v>3</v>
      </c>
      <c r="J3509" s="3">
        <v>2373</v>
      </c>
      <c r="K3509" s="3">
        <v>2368</v>
      </c>
      <c r="L3509" s="3">
        <v>2373</v>
      </c>
      <c r="M3509" s="3"/>
    </row>
    <row r="3510" spans="1:14">
      <c r="A3510" s="1">
        <v>43570</v>
      </c>
      <c r="B3510" s="2">
        <v>0.625</v>
      </c>
      <c r="C3510">
        <v>-2</v>
      </c>
      <c r="D3510">
        <v>2366</v>
      </c>
      <c r="E3510">
        <v>-3</v>
      </c>
      <c r="F3510">
        <v>-4</v>
      </c>
      <c r="G3510" s="59">
        <f t="shared" si="64"/>
        <v>27511</v>
      </c>
      <c r="I3510" s="3">
        <f t="shared" si="65"/>
        <v>3</v>
      </c>
      <c r="J3510" s="72">
        <v>2361</v>
      </c>
      <c r="K3510" s="72">
        <v>2352</v>
      </c>
      <c r="L3510" s="72">
        <v>2364</v>
      </c>
      <c r="M3510" s="72">
        <v>-2</v>
      </c>
    </row>
    <row r="3511" spans="1:14">
      <c r="A3511" s="1">
        <v>43571</v>
      </c>
      <c r="B3511" s="2">
        <v>0.375</v>
      </c>
      <c r="C3511">
        <v>2</v>
      </c>
      <c r="D3511">
        <v>2367</v>
      </c>
      <c r="E3511">
        <v>4</v>
      </c>
      <c r="F3511">
        <v>-2</v>
      </c>
      <c r="G3511" s="59">
        <f t="shared" si="64"/>
        <v>27509</v>
      </c>
      <c r="I3511" s="3">
        <f t="shared" si="65"/>
        <v>4</v>
      </c>
      <c r="J3511" s="3">
        <v>2365</v>
      </c>
      <c r="K3511" s="3">
        <v>2359</v>
      </c>
      <c r="L3511" s="3">
        <v>2371</v>
      </c>
    </row>
    <row r="3512" spans="1:14">
      <c r="A3512" s="1">
        <v>43572</v>
      </c>
      <c r="B3512" s="2">
        <v>0.75</v>
      </c>
      <c r="C3512">
        <v>1</v>
      </c>
      <c r="D3512">
        <v>2386</v>
      </c>
      <c r="E3512">
        <v>-1</v>
      </c>
      <c r="F3512">
        <v>19</v>
      </c>
      <c r="G3512" s="59">
        <f t="shared" si="64"/>
        <v>27528</v>
      </c>
      <c r="I3512" s="3">
        <f t="shared" si="65"/>
        <v>1</v>
      </c>
      <c r="J3512" s="3">
        <v>2386</v>
      </c>
      <c r="K3512" s="3">
        <v>2373</v>
      </c>
      <c r="L3512" s="3">
        <v>2380</v>
      </c>
      <c r="M3512" s="3"/>
      <c r="N3512" s="86" t="s">
        <v>107</v>
      </c>
    </row>
    <row r="3513" spans="1:14">
      <c r="A3513" s="1">
        <v>43573</v>
      </c>
      <c r="B3513" s="2">
        <v>0.375</v>
      </c>
      <c r="C3513">
        <v>-2</v>
      </c>
      <c r="D3513">
        <v>2376</v>
      </c>
      <c r="E3513">
        <v>-3</v>
      </c>
      <c r="F3513">
        <v>9</v>
      </c>
      <c r="G3513" s="59">
        <f t="shared" si="64"/>
        <v>27537</v>
      </c>
      <c r="I3513" s="3">
        <f t="shared" si="65"/>
        <v>3</v>
      </c>
      <c r="J3513" s="72">
        <v>2375</v>
      </c>
      <c r="K3513" s="72">
        <v>2358</v>
      </c>
      <c r="L3513" s="72">
        <v>2374</v>
      </c>
      <c r="M3513" s="72">
        <v>-1</v>
      </c>
    </row>
    <row r="3514" spans="1:14">
      <c r="A3514" s="1">
        <v>43578</v>
      </c>
      <c r="B3514" s="2">
        <v>0.625</v>
      </c>
      <c r="C3514">
        <v>0</v>
      </c>
      <c r="D3514">
        <v>2372</v>
      </c>
      <c r="E3514">
        <v>2</v>
      </c>
      <c r="F3514">
        <v>8</v>
      </c>
      <c r="G3514" s="59">
        <f t="shared" si="64"/>
        <v>27545</v>
      </c>
      <c r="I3514" s="3">
        <f t="shared" si="65"/>
        <v>2</v>
      </c>
      <c r="J3514" s="3">
        <v>2374</v>
      </c>
      <c r="K3514" s="3">
        <v>2370</v>
      </c>
      <c r="L3514" s="3">
        <v>2375</v>
      </c>
      <c r="N3514" t="s">
        <v>16</v>
      </c>
    </row>
    <row r="3515" spans="1:14">
      <c r="A3515" s="1">
        <v>43579</v>
      </c>
      <c r="B3515" s="2">
        <v>0.625</v>
      </c>
      <c r="C3515">
        <v>-2</v>
      </c>
      <c r="D3515">
        <v>2369</v>
      </c>
      <c r="E3515">
        <v>-2</v>
      </c>
      <c r="G3515" s="59">
        <f t="shared" si="64"/>
        <v>27545</v>
      </c>
      <c r="I3515" s="3">
        <f t="shared" si="65"/>
        <v>2</v>
      </c>
      <c r="J3515" s="3">
        <v>2365</v>
      </c>
      <c r="K3515" s="3">
        <v>2359</v>
      </c>
      <c r="L3515" s="3">
        <v>2369</v>
      </c>
    </row>
    <row r="3516" spans="1:14">
      <c r="A3516" s="1">
        <v>43581</v>
      </c>
      <c r="B3516" s="2">
        <v>0.70833333333333337</v>
      </c>
      <c r="C3516">
        <v>0</v>
      </c>
      <c r="D3516">
        <v>2363</v>
      </c>
      <c r="E3516">
        <v>2</v>
      </c>
      <c r="F3516">
        <v>12</v>
      </c>
      <c r="G3516" s="59">
        <f t="shared" si="64"/>
        <v>27557</v>
      </c>
      <c r="I3516" s="3">
        <f t="shared" si="65"/>
        <v>2</v>
      </c>
      <c r="J3516" s="73">
        <v>2370</v>
      </c>
      <c r="K3516" s="73">
        <v>2373</v>
      </c>
      <c r="L3516" s="73">
        <v>2373</v>
      </c>
      <c r="M3516" s="73">
        <v>-7</v>
      </c>
      <c r="N3516" t="s">
        <v>16</v>
      </c>
    </row>
    <row r="3517" spans="1:14">
      <c r="A3517" s="1">
        <v>43584</v>
      </c>
      <c r="B3517" s="2">
        <v>0.75</v>
      </c>
      <c r="C3517">
        <v>2</v>
      </c>
      <c r="D3517">
        <v>2371</v>
      </c>
      <c r="E3517">
        <v>2</v>
      </c>
      <c r="G3517" s="59">
        <f t="shared" si="64"/>
        <v>27557</v>
      </c>
      <c r="I3517" s="3">
        <f t="shared" si="65"/>
        <v>2</v>
      </c>
      <c r="J3517" s="3">
        <v>2371</v>
      </c>
      <c r="K3517" s="3">
        <v>2361</v>
      </c>
      <c r="L3517" s="3">
        <v>2365</v>
      </c>
      <c r="M3517" s="3"/>
      <c r="N3517" s="86" t="s">
        <v>107</v>
      </c>
    </row>
    <row r="3518" spans="1:14">
      <c r="A3518" s="69">
        <v>43585</v>
      </c>
      <c r="B3518" s="70">
        <v>0.41666666666666669</v>
      </c>
      <c r="C3518" s="71">
        <v>0</v>
      </c>
      <c r="D3518" s="71">
        <v>2351</v>
      </c>
      <c r="E3518" s="71">
        <v>-2</v>
      </c>
      <c r="F3518" s="71">
        <v>-40</v>
      </c>
      <c r="G3518" s="91">
        <f t="shared" si="64"/>
        <v>27517</v>
      </c>
      <c r="H3518" s="71">
        <f>SUM(F3496:F3518)</f>
        <v>26</v>
      </c>
      <c r="I3518" s="3">
        <f t="shared" si="65"/>
        <v>2</v>
      </c>
      <c r="J3518" s="73">
        <v>2340</v>
      </c>
      <c r="K3518" s="73">
        <v>2336</v>
      </c>
      <c r="L3518" s="73">
        <v>2346</v>
      </c>
      <c r="M3518" s="73">
        <v>-5</v>
      </c>
      <c r="N3518" s="3" t="s">
        <v>16</v>
      </c>
    </row>
    <row r="3519" spans="1:14">
      <c r="A3519" s="1">
        <v>43587</v>
      </c>
      <c r="B3519" s="68">
        <v>0.375</v>
      </c>
      <c r="C3519" s="3">
        <v>1</v>
      </c>
      <c r="D3519" s="59">
        <v>2337</v>
      </c>
      <c r="E3519" s="3">
        <v>1</v>
      </c>
      <c r="F3519" s="3"/>
      <c r="G3519" s="59">
        <f t="shared" si="64"/>
        <v>27517</v>
      </c>
      <c r="I3519" s="3">
        <f t="shared" si="65"/>
        <v>1</v>
      </c>
      <c r="J3519" s="74">
        <v>2335</v>
      </c>
      <c r="K3519" s="74">
        <v>2326</v>
      </c>
      <c r="L3519" s="74">
        <v>2338</v>
      </c>
      <c r="M3519" s="74">
        <v>2</v>
      </c>
    </row>
    <row r="3520" spans="1:14">
      <c r="A3520" s="1">
        <v>43587</v>
      </c>
      <c r="B3520" s="2">
        <v>0.41666666666666669</v>
      </c>
      <c r="C3520">
        <v>-2</v>
      </c>
      <c r="D3520">
        <v>2333</v>
      </c>
      <c r="E3520">
        <v>-3</v>
      </c>
      <c r="F3520">
        <v>-4</v>
      </c>
      <c r="G3520" s="59">
        <f t="shared" si="64"/>
        <v>27513</v>
      </c>
      <c r="I3520" s="3">
        <f t="shared" si="65"/>
        <v>3</v>
      </c>
      <c r="J3520" s="3">
        <v>2330</v>
      </c>
      <c r="K3520" s="3">
        <v>2329</v>
      </c>
      <c r="L3520" s="3">
        <v>2338</v>
      </c>
      <c r="M3520" s="3"/>
    </row>
    <row r="3521" spans="1:14">
      <c r="A3521" s="1">
        <v>43587</v>
      </c>
      <c r="B3521" s="2">
        <v>0.45833333333333331</v>
      </c>
      <c r="C3521">
        <v>1</v>
      </c>
      <c r="D3521">
        <v>2333</v>
      </c>
      <c r="E3521">
        <v>3</v>
      </c>
      <c r="F3521">
        <v>0</v>
      </c>
      <c r="G3521" s="59">
        <f t="shared" ref="G3521:G3554" si="66">G3520+F3521</f>
        <v>27513</v>
      </c>
      <c r="I3521" s="3">
        <f t="shared" si="65"/>
        <v>3</v>
      </c>
      <c r="J3521" s="3">
        <v>2333</v>
      </c>
      <c r="K3521" s="3">
        <v>2331</v>
      </c>
      <c r="L3521" s="3">
        <v>2334</v>
      </c>
    </row>
    <row r="3522" spans="1:14">
      <c r="A3522" s="1">
        <v>43587</v>
      </c>
      <c r="B3522" s="2">
        <v>0.58333333333333337</v>
      </c>
      <c r="C3522">
        <v>-2</v>
      </c>
      <c r="D3522">
        <v>2329</v>
      </c>
      <c r="E3522">
        <v>-3</v>
      </c>
      <c r="F3522">
        <v>-4</v>
      </c>
      <c r="G3522" s="59">
        <f t="shared" si="66"/>
        <v>27509</v>
      </c>
      <c r="I3522" s="3">
        <f t="shared" si="65"/>
        <v>3</v>
      </c>
      <c r="J3522" s="3">
        <v>2329</v>
      </c>
      <c r="K3522" s="3">
        <v>2324</v>
      </c>
      <c r="L3522" s="3">
        <v>2331</v>
      </c>
    </row>
    <row r="3523" spans="1:14">
      <c r="A3523" s="1">
        <v>43591</v>
      </c>
      <c r="B3523" s="2">
        <v>0.66666666666666663</v>
      </c>
      <c r="C3523">
        <v>1</v>
      </c>
      <c r="D3523">
        <v>2286</v>
      </c>
      <c r="E3523">
        <v>3</v>
      </c>
      <c r="F3523">
        <v>86</v>
      </c>
      <c r="G3523" s="59">
        <f t="shared" si="66"/>
        <v>27595</v>
      </c>
      <c r="I3523" s="3">
        <f t="shared" si="65"/>
        <v>3</v>
      </c>
      <c r="J3523" s="72">
        <v>2289</v>
      </c>
      <c r="K3523" s="72">
        <v>2287</v>
      </c>
      <c r="L3523" s="72">
        <v>2295</v>
      </c>
      <c r="M3523" s="72">
        <v>-1</v>
      </c>
    </row>
    <row r="3524" spans="1:14">
      <c r="A3524" s="1">
        <v>43592</v>
      </c>
      <c r="B3524" s="2">
        <v>0.58333333333333337</v>
      </c>
      <c r="C3524">
        <v>0</v>
      </c>
      <c r="D3524">
        <v>2277</v>
      </c>
      <c r="E3524">
        <v>-1</v>
      </c>
      <c r="F3524">
        <v>-9</v>
      </c>
      <c r="G3524" s="59">
        <f t="shared" si="66"/>
        <v>27586</v>
      </c>
      <c r="I3524" s="3">
        <f t="shared" ref="I3524:I3554" si="67">ABS(E3524)</f>
        <v>1</v>
      </c>
      <c r="J3524" s="73">
        <v>2273</v>
      </c>
      <c r="K3524" s="73">
        <v>2267</v>
      </c>
      <c r="L3524" s="73">
        <v>2275</v>
      </c>
      <c r="M3524" s="73">
        <v>-2</v>
      </c>
      <c r="N3524" t="s">
        <v>16</v>
      </c>
    </row>
    <row r="3525" spans="1:14">
      <c r="A3525" s="1">
        <v>43592</v>
      </c>
      <c r="B3525" s="2">
        <v>0.58333333333333337</v>
      </c>
      <c r="C3525">
        <v>-2</v>
      </c>
      <c r="D3525">
        <v>2277</v>
      </c>
      <c r="E3525">
        <v>-2</v>
      </c>
      <c r="G3525" s="59">
        <f t="shared" si="66"/>
        <v>27586</v>
      </c>
      <c r="I3525" s="3">
        <f t="shared" si="67"/>
        <v>2</v>
      </c>
      <c r="J3525" s="72">
        <v>2273</v>
      </c>
      <c r="K3525" s="72">
        <v>2267</v>
      </c>
      <c r="L3525" s="72">
        <v>2275</v>
      </c>
      <c r="M3525" s="72">
        <v>-2</v>
      </c>
    </row>
    <row r="3526" spans="1:14">
      <c r="A3526" s="1">
        <v>43593</v>
      </c>
      <c r="B3526" s="2">
        <v>0.58333333333333337</v>
      </c>
      <c r="C3526">
        <v>1</v>
      </c>
      <c r="D3526">
        <v>2231</v>
      </c>
      <c r="E3526">
        <v>3</v>
      </c>
      <c r="F3526">
        <v>92</v>
      </c>
      <c r="G3526" s="59">
        <f t="shared" si="66"/>
        <v>27678</v>
      </c>
      <c r="I3526" s="3">
        <f t="shared" si="67"/>
        <v>3</v>
      </c>
      <c r="J3526" s="74">
        <v>2230</v>
      </c>
      <c r="K3526" s="74">
        <v>2223</v>
      </c>
      <c r="L3526" s="74">
        <v>2231</v>
      </c>
      <c r="M3526" s="74">
        <v>1</v>
      </c>
    </row>
    <row r="3527" spans="1:14">
      <c r="A3527" s="1">
        <v>43594</v>
      </c>
      <c r="B3527" s="2">
        <v>0.375</v>
      </c>
      <c r="C3527">
        <v>-2</v>
      </c>
      <c r="D3527">
        <v>2215</v>
      </c>
      <c r="E3527">
        <v>-3</v>
      </c>
      <c r="F3527">
        <v>-16</v>
      </c>
      <c r="G3527" s="59">
        <f t="shared" si="66"/>
        <v>27662</v>
      </c>
      <c r="I3527" s="3">
        <f t="shared" si="67"/>
        <v>3</v>
      </c>
      <c r="J3527" s="3">
        <v>2215</v>
      </c>
      <c r="K3527" s="3">
        <v>2209</v>
      </c>
      <c r="L3527" s="3">
        <v>2217</v>
      </c>
    </row>
    <row r="3528" spans="1:14">
      <c r="A3528" s="1">
        <v>43594</v>
      </c>
      <c r="B3528" s="2">
        <v>0.45833333333333331</v>
      </c>
      <c r="C3528">
        <v>1</v>
      </c>
      <c r="D3528">
        <v>2211</v>
      </c>
      <c r="E3528">
        <v>3</v>
      </c>
      <c r="F3528">
        <v>8</v>
      </c>
      <c r="G3528" s="59">
        <f t="shared" si="66"/>
        <v>27670</v>
      </c>
      <c r="I3528" s="3">
        <f t="shared" si="67"/>
        <v>3</v>
      </c>
      <c r="J3528">
        <v>2215</v>
      </c>
      <c r="K3528">
        <v>2209</v>
      </c>
      <c r="L3528">
        <v>2217</v>
      </c>
    </row>
    <row r="3529" spans="1:14">
      <c r="A3529" s="1">
        <v>43594</v>
      </c>
      <c r="B3529" s="2">
        <v>0.70833333333333337</v>
      </c>
      <c r="C3529">
        <v>0</v>
      </c>
      <c r="D3529">
        <v>2191</v>
      </c>
      <c r="E3529">
        <v>-1</v>
      </c>
      <c r="F3529">
        <v>-20</v>
      </c>
      <c r="G3529" s="59">
        <f t="shared" si="66"/>
        <v>27650</v>
      </c>
      <c r="I3529" s="3">
        <f t="shared" si="67"/>
        <v>1</v>
      </c>
      <c r="J3529" s="73">
        <v>2183</v>
      </c>
      <c r="K3529" s="73">
        <v>2178</v>
      </c>
      <c r="L3529" s="73">
        <v>2178</v>
      </c>
      <c r="M3529" s="73">
        <v>-8</v>
      </c>
      <c r="N3529" t="s">
        <v>16</v>
      </c>
    </row>
    <row r="3530" spans="1:14">
      <c r="A3530" s="1">
        <v>43594</v>
      </c>
      <c r="B3530" s="2">
        <v>0.70833333333333337</v>
      </c>
      <c r="C3530">
        <v>-2</v>
      </c>
      <c r="D3530">
        <v>2191</v>
      </c>
      <c r="E3530">
        <v>-2</v>
      </c>
      <c r="G3530" s="59">
        <f t="shared" si="66"/>
        <v>27650</v>
      </c>
      <c r="I3530" s="3">
        <f t="shared" si="67"/>
        <v>2</v>
      </c>
      <c r="J3530" s="72">
        <v>2183</v>
      </c>
      <c r="K3530" s="72">
        <v>2178</v>
      </c>
      <c r="L3530" s="72">
        <v>2178</v>
      </c>
      <c r="M3530" s="72">
        <v>-8</v>
      </c>
      <c r="N3530" s="86" t="s">
        <v>89</v>
      </c>
    </row>
    <row r="3531" spans="1:14">
      <c r="A3531" s="1">
        <v>43595</v>
      </c>
      <c r="B3531" s="2">
        <v>0.375</v>
      </c>
      <c r="C3531">
        <v>1</v>
      </c>
      <c r="D3531">
        <v>2195</v>
      </c>
      <c r="E3531">
        <v>3</v>
      </c>
      <c r="F3531">
        <v>-8</v>
      </c>
      <c r="G3531" s="59">
        <f t="shared" si="66"/>
        <v>27642</v>
      </c>
      <c r="I3531" s="3">
        <f t="shared" si="67"/>
        <v>3</v>
      </c>
      <c r="J3531" s="3">
        <v>2204</v>
      </c>
      <c r="K3531" s="3">
        <v>2193</v>
      </c>
      <c r="L3531" s="3">
        <v>2205</v>
      </c>
      <c r="M3531" s="3"/>
    </row>
    <row r="3532" spans="1:14">
      <c r="A3532" s="1">
        <v>43595</v>
      </c>
      <c r="B3532" s="2">
        <v>0.58333333333333337</v>
      </c>
      <c r="C3532">
        <v>-2</v>
      </c>
      <c r="D3532">
        <v>2187</v>
      </c>
      <c r="E3532">
        <v>-3</v>
      </c>
      <c r="F3532">
        <v>-8</v>
      </c>
      <c r="G3532" s="59">
        <f t="shared" si="66"/>
        <v>27634</v>
      </c>
      <c r="I3532" s="3">
        <f t="shared" si="67"/>
        <v>3</v>
      </c>
      <c r="J3532" s="3">
        <v>2186</v>
      </c>
      <c r="K3532" s="3">
        <v>2182</v>
      </c>
      <c r="L3532" s="3">
        <v>2188</v>
      </c>
      <c r="M3532" s="3"/>
    </row>
    <row r="3533" spans="1:14">
      <c r="A3533" s="1">
        <v>43595</v>
      </c>
      <c r="B3533" s="2">
        <v>0.625</v>
      </c>
      <c r="C3533">
        <v>1</v>
      </c>
      <c r="D3533">
        <v>2186</v>
      </c>
      <c r="E3533">
        <v>3</v>
      </c>
      <c r="F3533">
        <v>2</v>
      </c>
      <c r="G3533" s="59">
        <f t="shared" si="66"/>
        <v>27636</v>
      </c>
      <c r="I3533" s="3">
        <f t="shared" si="67"/>
        <v>3</v>
      </c>
      <c r="J3533" s="3">
        <v>2186</v>
      </c>
      <c r="K3533" s="3">
        <v>2182</v>
      </c>
      <c r="L3533" s="3">
        <v>2188</v>
      </c>
    </row>
    <row r="3534" spans="1:14">
      <c r="A3534" s="1">
        <v>43598</v>
      </c>
      <c r="B3534" s="2">
        <v>0.58333333333333337</v>
      </c>
      <c r="C3534">
        <v>0</v>
      </c>
      <c r="D3534">
        <v>2178</v>
      </c>
      <c r="E3534">
        <v>-1</v>
      </c>
      <c r="F3534">
        <v>-8</v>
      </c>
      <c r="G3534" s="59">
        <f t="shared" si="66"/>
        <v>27628</v>
      </c>
      <c r="I3534" s="3">
        <f t="shared" si="67"/>
        <v>1</v>
      </c>
      <c r="J3534" s="73">
        <v>2170</v>
      </c>
      <c r="K3534" s="73">
        <v>2154</v>
      </c>
      <c r="L3534" s="73">
        <v>2172</v>
      </c>
      <c r="M3534" s="73">
        <v>-6</v>
      </c>
      <c r="N3534" t="s">
        <v>16</v>
      </c>
    </row>
    <row r="3535" spans="1:14">
      <c r="A3535" s="1">
        <v>43598</v>
      </c>
      <c r="B3535" s="2">
        <v>0.58333333333333337</v>
      </c>
      <c r="C3535">
        <v>-2</v>
      </c>
      <c r="D3535">
        <v>2178</v>
      </c>
      <c r="E3535">
        <v>-2</v>
      </c>
      <c r="G3535" s="59">
        <f t="shared" si="66"/>
        <v>27628</v>
      </c>
      <c r="I3535" s="3">
        <f t="shared" si="67"/>
        <v>2</v>
      </c>
      <c r="J3535" s="72">
        <v>2170</v>
      </c>
      <c r="K3535" s="72">
        <v>2154</v>
      </c>
      <c r="L3535" s="72">
        <v>2172</v>
      </c>
      <c r="M3535" s="72">
        <v>-6</v>
      </c>
      <c r="N3535" s="86" t="s">
        <v>89</v>
      </c>
    </row>
    <row r="3536" spans="1:14">
      <c r="A3536" s="1">
        <v>43598</v>
      </c>
      <c r="B3536" s="2">
        <v>0.75</v>
      </c>
      <c r="C3536">
        <v>1</v>
      </c>
      <c r="D3536">
        <v>2170</v>
      </c>
      <c r="E3536">
        <v>3</v>
      </c>
      <c r="F3536">
        <v>16</v>
      </c>
      <c r="G3536" s="59">
        <f t="shared" si="66"/>
        <v>27644</v>
      </c>
      <c r="I3536" s="3">
        <f t="shared" si="67"/>
        <v>3</v>
      </c>
      <c r="J3536" s="3">
        <v>2170</v>
      </c>
      <c r="K3536" s="3">
        <v>2181</v>
      </c>
      <c r="L3536" s="3">
        <v>2189</v>
      </c>
      <c r="M3536" s="3"/>
    </row>
    <row r="3537" spans="1:14">
      <c r="A3537" s="1">
        <v>43599</v>
      </c>
      <c r="B3537" s="2">
        <v>0.58333333333333337</v>
      </c>
      <c r="C3537">
        <v>-2</v>
      </c>
      <c r="D3537">
        <v>2169</v>
      </c>
      <c r="E3537">
        <v>-3</v>
      </c>
      <c r="F3537">
        <v>-1</v>
      </c>
      <c r="G3537" s="59">
        <f t="shared" si="66"/>
        <v>27643</v>
      </c>
      <c r="I3537" s="3">
        <f t="shared" si="67"/>
        <v>3</v>
      </c>
      <c r="J3537" s="3">
        <v>2168</v>
      </c>
      <c r="K3537" s="3">
        <v>2164</v>
      </c>
      <c r="L3537" s="3">
        <v>2179</v>
      </c>
    </row>
    <row r="3538" spans="1:14">
      <c r="A3538" s="1">
        <v>43599</v>
      </c>
      <c r="B3538" s="2">
        <v>0.625</v>
      </c>
      <c r="C3538">
        <v>1</v>
      </c>
      <c r="D3538">
        <v>2173</v>
      </c>
      <c r="E3538">
        <v>3</v>
      </c>
      <c r="F3538">
        <v>-8</v>
      </c>
      <c r="G3538" s="59">
        <f t="shared" si="66"/>
        <v>27635</v>
      </c>
      <c r="I3538" s="3">
        <f t="shared" si="67"/>
        <v>3</v>
      </c>
      <c r="J3538" s="3">
        <v>2178</v>
      </c>
      <c r="K3538" s="3">
        <v>2168</v>
      </c>
      <c r="L3538" s="3">
        <v>2182</v>
      </c>
    </row>
    <row r="3539" spans="1:14">
      <c r="A3539" s="1">
        <v>43599</v>
      </c>
      <c r="B3539" s="2">
        <v>0.75</v>
      </c>
      <c r="C3539">
        <v>-2</v>
      </c>
      <c r="D3539">
        <v>2166</v>
      </c>
      <c r="E3539">
        <v>-3</v>
      </c>
      <c r="F3539">
        <v>-7</v>
      </c>
      <c r="G3539" s="59">
        <f t="shared" si="66"/>
        <v>27628</v>
      </c>
      <c r="I3539" s="3">
        <f t="shared" si="67"/>
        <v>3</v>
      </c>
      <c r="J3539" s="3">
        <v>2166</v>
      </c>
      <c r="K3539" s="3">
        <v>2174</v>
      </c>
      <c r="L3539" s="3">
        <v>2180</v>
      </c>
      <c r="M3539" s="3"/>
      <c r="N3539" s="86" t="s">
        <v>111</v>
      </c>
    </row>
    <row r="3540" spans="1:14">
      <c r="A3540" s="1">
        <v>43600</v>
      </c>
      <c r="B3540" s="2">
        <v>0.375</v>
      </c>
      <c r="C3540">
        <v>2</v>
      </c>
      <c r="D3540">
        <v>2177</v>
      </c>
      <c r="E3540">
        <v>4</v>
      </c>
      <c r="F3540">
        <v>-22</v>
      </c>
      <c r="G3540" s="59">
        <f t="shared" si="66"/>
        <v>27606</v>
      </c>
      <c r="I3540" s="3">
        <f t="shared" si="67"/>
        <v>4</v>
      </c>
      <c r="J3540" s="3">
        <v>2178</v>
      </c>
      <c r="K3540" s="3">
        <v>2166</v>
      </c>
      <c r="L3540" s="3">
        <v>2180</v>
      </c>
    </row>
    <row r="3541" spans="1:14">
      <c r="A3541" s="1">
        <v>43600</v>
      </c>
      <c r="B3541" s="2">
        <v>0.70833333333333337</v>
      </c>
      <c r="C3541">
        <v>0</v>
      </c>
      <c r="D3541">
        <v>2168</v>
      </c>
      <c r="E3541">
        <v>-2</v>
      </c>
      <c r="F3541">
        <v>-18</v>
      </c>
      <c r="G3541" s="59">
        <f t="shared" si="66"/>
        <v>27588</v>
      </c>
      <c r="I3541" s="3">
        <f t="shared" si="67"/>
        <v>2</v>
      </c>
      <c r="J3541" s="73">
        <v>2176</v>
      </c>
      <c r="K3541" s="73">
        <v>2171</v>
      </c>
      <c r="L3541" s="73">
        <v>2171</v>
      </c>
      <c r="M3541" s="73">
        <v>-3</v>
      </c>
      <c r="N3541" t="s">
        <v>16</v>
      </c>
    </row>
    <row r="3542" spans="1:14">
      <c r="A3542" s="1">
        <v>43602</v>
      </c>
      <c r="B3542" s="2">
        <v>0.41666666666666669</v>
      </c>
      <c r="C3542">
        <v>-2</v>
      </c>
      <c r="D3542">
        <v>2176</v>
      </c>
      <c r="E3542">
        <v>-2</v>
      </c>
      <c r="G3542" s="59">
        <f t="shared" si="66"/>
        <v>27588</v>
      </c>
      <c r="I3542" s="3">
        <f t="shared" si="67"/>
        <v>2</v>
      </c>
      <c r="J3542" s="3">
        <v>2174</v>
      </c>
      <c r="K3542" s="3">
        <v>2163</v>
      </c>
      <c r="L3542" s="3">
        <v>2178</v>
      </c>
    </row>
    <row r="3543" spans="1:14">
      <c r="A3543" s="1">
        <v>43602</v>
      </c>
      <c r="B3543" s="2">
        <v>0.66666666666666663</v>
      </c>
      <c r="C3543">
        <v>1</v>
      </c>
      <c r="D3543">
        <v>2173</v>
      </c>
      <c r="E3543">
        <v>3</v>
      </c>
      <c r="F3543">
        <v>6</v>
      </c>
      <c r="G3543" s="59">
        <f t="shared" si="66"/>
        <v>27594</v>
      </c>
      <c r="I3543" s="3">
        <f t="shared" si="67"/>
        <v>3</v>
      </c>
      <c r="J3543" s="3">
        <v>2167</v>
      </c>
      <c r="K3543" s="3">
        <v>2164</v>
      </c>
      <c r="L3543" s="3">
        <v>2181</v>
      </c>
    </row>
    <row r="3544" spans="1:14">
      <c r="A3544" s="1">
        <v>43605</v>
      </c>
      <c r="B3544" s="2">
        <v>0.45833333333333331</v>
      </c>
      <c r="C3544">
        <v>-2</v>
      </c>
      <c r="D3544">
        <v>2174</v>
      </c>
      <c r="E3544">
        <v>-3</v>
      </c>
      <c r="F3544">
        <v>1</v>
      </c>
      <c r="G3544" s="59">
        <f t="shared" si="66"/>
        <v>27595</v>
      </c>
      <c r="I3544" s="3">
        <f t="shared" si="67"/>
        <v>3</v>
      </c>
      <c r="J3544" s="3">
        <v>2168</v>
      </c>
      <c r="K3544" s="3">
        <v>2167</v>
      </c>
      <c r="L3544" s="3">
        <v>2174</v>
      </c>
      <c r="M3544" s="3"/>
    </row>
    <row r="3545" spans="1:14">
      <c r="A3545" s="1">
        <v>43605</v>
      </c>
      <c r="B3545" s="2">
        <v>0.70833333333333337</v>
      </c>
      <c r="C3545">
        <v>2</v>
      </c>
      <c r="D3545">
        <v>2173</v>
      </c>
      <c r="E3545">
        <v>4</v>
      </c>
      <c r="F3545">
        <v>2</v>
      </c>
      <c r="G3545" s="59">
        <f t="shared" si="66"/>
        <v>27597</v>
      </c>
      <c r="I3545" s="3">
        <f t="shared" si="67"/>
        <v>4</v>
      </c>
      <c r="J3545" s="72">
        <v>2176</v>
      </c>
      <c r="K3545" s="72">
        <v>2175</v>
      </c>
      <c r="L3545" s="72">
        <v>2175</v>
      </c>
      <c r="M3545" s="72">
        <v>-2</v>
      </c>
    </row>
    <row r="3546" spans="1:14">
      <c r="A3546" s="1">
        <v>43608</v>
      </c>
      <c r="B3546" s="2">
        <v>0.45833333333333331</v>
      </c>
      <c r="C3546">
        <v>0</v>
      </c>
      <c r="D3546">
        <v>2194</v>
      </c>
      <c r="E3546">
        <v>-2</v>
      </c>
      <c r="F3546">
        <v>42</v>
      </c>
      <c r="G3546" s="59">
        <f t="shared" si="66"/>
        <v>27639</v>
      </c>
      <c r="I3546" s="3">
        <f t="shared" si="67"/>
        <v>2</v>
      </c>
      <c r="J3546" s="3">
        <v>2189</v>
      </c>
      <c r="K3546" s="3">
        <v>2181</v>
      </c>
      <c r="L3546" s="3">
        <v>2196</v>
      </c>
      <c r="N3546" t="s">
        <v>16</v>
      </c>
    </row>
    <row r="3547" spans="1:14">
      <c r="A3547" s="1">
        <v>43609</v>
      </c>
      <c r="B3547" s="2">
        <v>0.45833333333333331</v>
      </c>
      <c r="C3547">
        <v>2</v>
      </c>
      <c r="D3547">
        <v>2181</v>
      </c>
      <c r="E3547">
        <v>2</v>
      </c>
      <c r="G3547" s="59">
        <f t="shared" si="66"/>
        <v>27639</v>
      </c>
      <c r="I3547" s="3">
        <f t="shared" si="67"/>
        <v>2</v>
      </c>
      <c r="J3547" s="3">
        <v>2181</v>
      </c>
      <c r="K3547" s="3">
        <v>2179</v>
      </c>
      <c r="L3547" s="3">
        <v>2184</v>
      </c>
    </row>
    <row r="3548" spans="1:14">
      <c r="A3548" s="1">
        <v>43612</v>
      </c>
      <c r="B3548" s="2">
        <v>0.54166666666666663</v>
      </c>
      <c r="C3548">
        <v>0</v>
      </c>
      <c r="D3548">
        <v>2180</v>
      </c>
      <c r="E3548">
        <v>-2</v>
      </c>
      <c r="F3548">
        <v>-2</v>
      </c>
      <c r="G3548" s="59">
        <f t="shared" si="66"/>
        <v>27637</v>
      </c>
      <c r="I3548" s="3">
        <f t="shared" si="67"/>
        <v>2</v>
      </c>
      <c r="J3548" s="3">
        <v>2181</v>
      </c>
      <c r="K3548" s="3">
        <v>2179</v>
      </c>
      <c r="L3548" s="3">
        <v>2181</v>
      </c>
      <c r="N3548" t="s">
        <v>16</v>
      </c>
    </row>
    <row r="3549" spans="1:14">
      <c r="A3549" s="1">
        <v>43612</v>
      </c>
      <c r="B3549" s="2">
        <v>0.70833333333333337</v>
      </c>
      <c r="C3549">
        <v>1</v>
      </c>
      <c r="D3549">
        <v>2183</v>
      </c>
      <c r="E3549">
        <v>1</v>
      </c>
      <c r="G3549" s="59">
        <f t="shared" si="66"/>
        <v>27637</v>
      </c>
      <c r="I3549" s="3">
        <f t="shared" si="67"/>
        <v>1</v>
      </c>
      <c r="J3549" s="72">
        <v>2187</v>
      </c>
      <c r="K3549" s="72">
        <v>2186</v>
      </c>
      <c r="L3549" s="72">
        <v>2186</v>
      </c>
      <c r="M3549" s="72">
        <v>-2</v>
      </c>
    </row>
    <row r="3550" spans="1:14">
      <c r="A3550" s="1">
        <v>43613</v>
      </c>
      <c r="B3550" s="2">
        <v>0.75</v>
      </c>
      <c r="C3550">
        <v>-2</v>
      </c>
      <c r="D3550">
        <v>2192</v>
      </c>
      <c r="E3550">
        <v>-3</v>
      </c>
      <c r="F3550">
        <v>9</v>
      </c>
      <c r="G3550" s="59">
        <f t="shared" si="66"/>
        <v>27646</v>
      </c>
      <c r="I3550" s="3">
        <f t="shared" si="67"/>
        <v>3</v>
      </c>
      <c r="J3550" s="3">
        <v>2192</v>
      </c>
      <c r="K3550" s="3">
        <v>2175</v>
      </c>
      <c r="L3550" s="3">
        <v>2178</v>
      </c>
    </row>
    <row r="3551" spans="1:14">
      <c r="A3551" s="1">
        <v>43615</v>
      </c>
      <c r="B3551" s="2">
        <v>0.375</v>
      </c>
      <c r="C3551">
        <v>0</v>
      </c>
      <c r="D3551">
        <v>2194</v>
      </c>
      <c r="E3551">
        <v>2</v>
      </c>
      <c r="F3551">
        <v>-4</v>
      </c>
      <c r="G3551" s="59">
        <f t="shared" si="66"/>
        <v>27642</v>
      </c>
      <c r="I3551" s="3">
        <f t="shared" si="67"/>
        <v>2</v>
      </c>
      <c r="J3551" s="3">
        <v>2196</v>
      </c>
      <c r="K3551" s="3">
        <v>2194</v>
      </c>
      <c r="L3551" s="3">
        <v>2212</v>
      </c>
      <c r="N3551" t="s">
        <v>16</v>
      </c>
    </row>
    <row r="3552" spans="1:14">
      <c r="A3552" s="1">
        <v>43616</v>
      </c>
      <c r="B3552" s="2">
        <v>0.375</v>
      </c>
      <c r="C3552">
        <v>-2</v>
      </c>
      <c r="D3552">
        <v>2208</v>
      </c>
      <c r="E3552">
        <v>-2</v>
      </c>
      <c r="G3552" s="59">
        <f t="shared" si="66"/>
        <v>27642</v>
      </c>
      <c r="I3552" s="3">
        <f t="shared" si="67"/>
        <v>2</v>
      </c>
      <c r="J3552" s="3">
        <v>2206</v>
      </c>
      <c r="K3552" s="3">
        <v>2199</v>
      </c>
      <c r="L3552" s="3">
        <v>2211</v>
      </c>
    </row>
    <row r="3553" spans="1:14">
      <c r="A3553" s="1">
        <v>43616</v>
      </c>
      <c r="B3553" s="2">
        <v>0.58333333333333337</v>
      </c>
      <c r="C3553">
        <v>0</v>
      </c>
      <c r="D3553">
        <v>2225</v>
      </c>
      <c r="E3553">
        <v>2</v>
      </c>
      <c r="F3553">
        <v>-34</v>
      </c>
      <c r="G3553" s="59">
        <f t="shared" si="66"/>
        <v>27608</v>
      </c>
      <c r="I3553" s="3">
        <f t="shared" si="67"/>
        <v>2</v>
      </c>
      <c r="J3553" s="3">
        <v>2227</v>
      </c>
      <c r="K3553" s="3">
        <v>2225</v>
      </c>
      <c r="L3553" s="3">
        <v>2233</v>
      </c>
      <c r="N3553" t="s">
        <v>16</v>
      </c>
    </row>
    <row r="3554" spans="1:14">
      <c r="A3554" s="69">
        <v>43616</v>
      </c>
      <c r="B3554" s="70">
        <v>0.58333333333333337</v>
      </c>
      <c r="C3554" s="71">
        <v>2</v>
      </c>
      <c r="D3554" s="71">
        <v>2225</v>
      </c>
      <c r="E3554" s="71">
        <v>2</v>
      </c>
      <c r="F3554" s="71"/>
      <c r="G3554" s="91">
        <f t="shared" si="66"/>
        <v>27608</v>
      </c>
      <c r="H3554" s="71">
        <f>SUM(F3519:F3554)</f>
        <v>91</v>
      </c>
      <c r="I3554" s="3">
        <f t="shared" si="67"/>
        <v>2</v>
      </c>
      <c r="J3554" s="3">
        <v>2227</v>
      </c>
      <c r="K3554" s="3">
        <v>2225</v>
      </c>
      <c r="L3554" s="3">
        <v>2233</v>
      </c>
    </row>
    <row r="3555" spans="1:14">
      <c r="B3555" s="68" t="s">
        <v>51</v>
      </c>
      <c r="C3555" s="3"/>
      <c r="D3555" s="59">
        <f>D3554</f>
        <v>2225</v>
      </c>
      <c r="E3555" s="3"/>
      <c r="F3555" s="3"/>
      <c r="G3555" s="59">
        <f>G3554</f>
        <v>27608</v>
      </c>
      <c r="I3555" s="3">
        <f>SUM(I4:I3554)</f>
        <v>8294</v>
      </c>
    </row>
    <row r="3556" spans="1:14">
      <c r="G3556" s="3"/>
      <c r="I3556" s="99">
        <f>I3555/G3554</f>
        <v>0.30042016806722688</v>
      </c>
    </row>
    <row r="3557" spans="1:14">
      <c r="F3557" t="s">
        <v>91</v>
      </c>
      <c r="G3557" s="90">
        <f>G3554/125</f>
        <v>220.864</v>
      </c>
    </row>
  </sheetData>
  <hyperlinks>
    <hyperlink ref="N1388"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1844 H1818 H1642 H1661 H1693 H1727 H1752 H1780 H1876 H1907 H1938 H1973 H1993 A2044:H2044 H2078 H2114 H2020 H2139 H2169 H2192 H2268 H2227 H2290 H2316 H2345 A2364:H2364 H2389 A2417:H2417 H2434 H2472 H2502 A2542:H2542 H2571 H2595 H2625 H2656 H2689 H2720 H2752 H2778 H2815 H2842 H2876 H2902 H2936 H2967 H2993 H3016 H3054 H3089 H3116 H3155 H3185 H3215 H3248 H3284 H3318 H3348 H3377 H3396 H3433 H3466 H3495 H3518 H3554" formulaRange="1"/>
  </ignoredErrors>
</worksheet>
</file>

<file path=xl/worksheets/sheet3.xml><?xml version="1.0" encoding="utf-8"?>
<worksheet xmlns="http://schemas.openxmlformats.org/spreadsheetml/2006/main" xmlns:r="http://schemas.openxmlformats.org/officeDocument/2006/relationships">
  <dimension ref="A1:G94"/>
  <sheetViews>
    <sheetView workbookViewId="0">
      <selection activeCell="B2" sqref="B2:B16"/>
    </sheetView>
  </sheetViews>
  <sheetFormatPr defaultColWidth="11.5703125" defaultRowHeight="12.75"/>
  <sheetData>
    <row r="1" spans="1:2">
      <c r="A1" t="s">
        <v>67</v>
      </c>
      <c r="B1" t="s">
        <v>68</v>
      </c>
    </row>
    <row r="94" spans="7:7">
      <c r="G94" s="2"/>
    </row>
  </sheetData>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dimension ref="A12:C22"/>
  <sheetViews>
    <sheetView topLeftCell="A10" zoomScale="200" zoomScaleNormal="200" workbookViewId="0">
      <selection activeCell="C22" sqref="A12:C22"/>
    </sheetView>
  </sheetViews>
  <sheetFormatPr defaultColWidth="11.5703125" defaultRowHeight="12.75"/>
  <sheetData>
    <row r="12" spans="1:3">
      <c r="A12" s="100"/>
      <c r="B12" s="100" t="s">
        <v>67</v>
      </c>
      <c r="C12" s="100" t="s">
        <v>68</v>
      </c>
    </row>
    <row r="13" spans="1:3">
      <c r="A13" s="101">
        <v>2009</v>
      </c>
      <c r="B13" s="102">
        <f>SUM('System 1'!F4:F426)</f>
        <v>5506</v>
      </c>
      <c r="C13" s="102">
        <f>SUM('System 3'!F4:F297)</f>
        <v>5698</v>
      </c>
    </row>
    <row r="14" spans="1:3">
      <c r="A14" s="101">
        <v>2010</v>
      </c>
      <c r="B14" s="102">
        <f>SUM('System 1'!F427:F848)</f>
        <v>2496</v>
      </c>
      <c r="C14" s="102">
        <f>SUM('System 3'!F298:F604)</f>
        <v>1850</v>
      </c>
    </row>
    <row r="15" spans="1:3">
      <c r="A15" s="101">
        <v>2011</v>
      </c>
      <c r="B15" s="102">
        <f>SUM('System 1'!F849:F1355)</f>
        <v>4122</v>
      </c>
      <c r="C15" s="102">
        <f>SUM('System 3'!F605:F937)</f>
        <v>4186</v>
      </c>
    </row>
    <row r="16" spans="1:3">
      <c r="A16" s="101">
        <v>2012</v>
      </c>
      <c r="B16" s="102">
        <f>SUM('System 1'!F1356:F1840)</f>
        <v>2520</v>
      </c>
      <c r="C16" s="102">
        <f>SUM('System 3'!F938:F1272)</f>
        <v>2532</v>
      </c>
    </row>
    <row r="17" spans="1:3">
      <c r="A17" s="101">
        <v>2013</v>
      </c>
      <c r="B17" s="103">
        <v>2016</v>
      </c>
      <c r="C17" s="103">
        <v>2131</v>
      </c>
    </row>
    <row r="18" spans="1:3">
      <c r="A18" s="101">
        <v>2014</v>
      </c>
      <c r="B18" s="103">
        <v>2272</v>
      </c>
      <c r="C18" s="103">
        <v>2348</v>
      </c>
    </row>
    <row r="19" spans="1:3">
      <c r="A19" s="101">
        <v>2015</v>
      </c>
      <c r="B19" s="103">
        <f>SUM('System 1'!H2872:H3327)</f>
        <v>2563</v>
      </c>
      <c r="C19" s="103">
        <f>SUM('System 3'!H1993:H2316)</f>
        <v>2529</v>
      </c>
    </row>
    <row r="20" spans="1:3">
      <c r="A20" s="101">
        <v>2016</v>
      </c>
      <c r="B20" s="103">
        <v>1667</v>
      </c>
      <c r="C20" s="103">
        <v>1566</v>
      </c>
    </row>
    <row r="21" spans="1:3">
      <c r="A21" s="101">
        <v>2017</v>
      </c>
      <c r="B21" s="103">
        <v>2205</v>
      </c>
      <c r="C21" s="103">
        <v>2017</v>
      </c>
    </row>
    <row r="22" spans="1:3">
      <c r="A22" s="101">
        <v>2018</v>
      </c>
      <c r="B22" s="103">
        <v>2429</v>
      </c>
      <c r="C22" s="103">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ignoredErrors>
    <ignoredError sqref="C14:C16 B14:B16 C13" formulaRange="1"/>
  </ignoredErrors>
</worksheet>
</file>

<file path=xl/worksheets/sheet5.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C22" sqref="C22"/>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2019</v>
      </c>
      <c r="B16" s="103"/>
      <c r="C16" s="103"/>
    </row>
    <row r="17" spans="1:3">
      <c r="A17" s="106" t="s">
        <v>69</v>
      </c>
      <c r="B17" s="106" t="s">
        <v>70</v>
      </c>
      <c r="C17" s="106" t="s">
        <v>71</v>
      </c>
    </row>
    <row r="18" spans="1:3">
      <c r="A18" s="107" t="s">
        <v>72</v>
      </c>
      <c r="B18" s="107">
        <v>336</v>
      </c>
      <c r="C18" s="107">
        <v>228</v>
      </c>
    </row>
    <row r="19" spans="1:3">
      <c r="A19" s="107" t="s">
        <v>73</v>
      </c>
      <c r="B19" s="107">
        <v>0</v>
      </c>
      <c r="C19" s="107">
        <v>103</v>
      </c>
    </row>
    <row r="20" spans="1:3">
      <c r="A20" s="107" t="s">
        <v>74</v>
      </c>
      <c r="B20" s="107">
        <v>86</v>
      </c>
      <c r="C20" s="107">
        <v>131</v>
      </c>
    </row>
    <row r="21" spans="1:3">
      <c r="A21" s="107" t="s">
        <v>75</v>
      </c>
      <c r="B21" s="107">
        <v>28</v>
      </c>
      <c r="C21" s="107">
        <v>26</v>
      </c>
    </row>
    <row r="22" spans="1:3">
      <c r="A22" s="107" t="s">
        <v>76</v>
      </c>
      <c r="B22" s="107">
        <v>205</v>
      </c>
      <c r="C22" s="107">
        <v>91</v>
      </c>
    </row>
    <row r="23" spans="1:3">
      <c r="A23" s="107" t="s">
        <v>77</v>
      </c>
      <c r="B23" s="107"/>
      <c r="C23" s="107"/>
    </row>
    <row r="24" spans="1:3">
      <c r="A24" s="107" t="s">
        <v>78</v>
      </c>
      <c r="B24" s="107"/>
      <c r="C24" s="108"/>
    </row>
    <row r="25" spans="1:3">
      <c r="A25" s="107" t="s">
        <v>79</v>
      </c>
      <c r="B25" s="107"/>
      <c r="C25" s="107"/>
    </row>
    <row r="26" spans="1:3">
      <c r="A26" s="107" t="s">
        <v>80</v>
      </c>
      <c r="B26" s="107"/>
      <c r="C26" s="107"/>
    </row>
    <row r="27" spans="1:3">
      <c r="A27" s="107" t="s">
        <v>81</v>
      </c>
      <c r="B27" s="107"/>
      <c r="C27" s="107"/>
    </row>
    <row r="28" spans="1:3">
      <c r="A28" s="107" t="s">
        <v>82</v>
      </c>
      <c r="B28" s="107"/>
      <c r="C28" s="107"/>
    </row>
    <row r="29" spans="1:3">
      <c r="A29" s="107" t="s">
        <v>83</v>
      </c>
      <c r="B29" s="107"/>
      <c r="C29" s="107"/>
    </row>
    <row r="30" spans="1:3">
      <c r="A30" s="106" t="s">
        <v>84</v>
      </c>
      <c r="B30" s="106">
        <f>SUM(B18:B29)</f>
        <v>655</v>
      </c>
      <c r="C30" s="106">
        <f>SUM(C18:C29)</f>
        <v>579</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6.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30" sqref="B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2018</v>
      </c>
      <c r="B16" s="103"/>
      <c r="C16" s="103"/>
    </row>
    <row r="17" spans="1:3">
      <c r="A17" s="106" t="s">
        <v>69</v>
      </c>
      <c r="B17" s="106" t="s">
        <v>70</v>
      </c>
      <c r="C17" s="106" t="s">
        <v>71</v>
      </c>
    </row>
    <row r="18" spans="1:3">
      <c r="A18" s="107" t="s">
        <v>72</v>
      </c>
      <c r="B18" s="107">
        <v>214</v>
      </c>
      <c r="C18" s="107">
        <v>213</v>
      </c>
    </row>
    <row r="19" spans="1:3">
      <c r="A19" s="107" t="s">
        <v>73</v>
      </c>
      <c r="B19" s="107">
        <v>101</v>
      </c>
      <c r="C19" s="107">
        <v>-130</v>
      </c>
    </row>
    <row r="20" spans="1:3">
      <c r="A20" s="107" t="s">
        <v>74</v>
      </c>
      <c r="B20" s="107">
        <v>243</v>
      </c>
      <c r="C20" s="107">
        <v>396</v>
      </c>
    </row>
    <row r="21" spans="1:3">
      <c r="A21" s="107" t="s">
        <v>75</v>
      </c>
      <c r="B21" s="107">
        <v>11</v>
      </c>
      <c r="C21" s="107">
        <v>24</v>
      </c>
    </row>
    <row r="22" spans="1:3">
      <c r="A22" s="107" t="s">
        <v>76</v>
      </c>
      <c r="B22" s="107">
        <v>153</v>
      </c>
      <c r="C22" s="107">
        <v>167</v>
      </c>
    </row>
    <row r="23" spans="1:3">
      <c r="A23" s="107" t="s">
        <v>77</v>
      </c>
      <c r="B23" s="107">
        <v>394</v>
      </c>
      <c r="C23" s="107">
        <v>414</v>
      </c>
    </row>
    <row r="24" spans="1:3">
      <c r="A24" s="107" t="s">
        <v>78</v>
      </c>
      <c r="B24" s="107">
        <v>194</v>
      </c>
      <c r="C24" s="108">
        <v>76</v>
      </c>
    </row>
    <row r="25" spans="1:3">
      <c r="A25" s="107" t="s">
        <v>79</v>
      </c>
      <c r="B25" s="107">
        <v>292</v>
      </c>
      <c r="C25" s="107">
        <v>321</v>
      </c>
    </row>
    <row r="26" spans="1:3">
      <c r="A26" s="107" t="s">
        <v>80</v>
      </c>
      <c r="B26" s="107">
        <v>-97</v>
      </c>
      <c r="C26" s="107">
        <v>-62</v>
      </c>
    </row>
    <row r="27" spans="1:3">
      <c r="A27" s="107" t="s">
        <v>81</v>
      </c>
      <c r="B27" s="107">
        <v>440</v>
      </c>
      <c r="C27" s="107">
        <v>407</v>
      </c>
    </row>
    <row r="28" spans="1:3">
      <c r="A28" s="107" t="s">
        <v>82</v>
      </c>
      <c r="B28" s="107">
        <v>388</v>
      </c>
      <c r="C28" s="107">
        <v>210</v>
      </c>
    </row>
    <row r="29" spans="1:3">
      <c r="A29" s="107" t="s">
        <v>83</v>
      </c>
      <c r="B29" s="107">
        <v>96</v>
      </c>
      <c r="C29" s="107">
        <v>136</v>
      </c>
    </row>
    <row r="30" spans="1:3">
      <c r="A30" s="106" t="s">
        <v>84</v>
      </c>
      <c r="B30" s="106">
        <f>SUM(B18:B29)</f>
        <v>2429</v>
      </c>
      <c r="C30" s="106">
        <f>SUM(C18:C29)</f>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7.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18" sqref="B18:B25"/>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2017</v>
      </c>
      <c r="B16" s="103"/>
      <c r="C16" s="103"/>
    </row>
    <row r="17" spans="1:3">
      <c r="A17" s="106" t="s">
        <v>69</v>
      </c>
      <c r="B17" s="106" t="s">
        <v>70</v>
      </c>
      <c r="C17" s="106" t="s">
        <v>71</v>
      </c>
    </row>
    <row r="18" spans="1:3">
      <c r="A18" s="107" t="s">
        <v>72</v>
      </c>
      <c r="B18" s="107">
        <v>59</v>
      </c>
      <c r="C18" s="107">
        <v>67</v>
      </c>
    </row>
    <row r="19" spans="1:3">
      <c r="A19" s="107" t="s">
        <v>73</v>
      </c>
      <c r="B19" s="107">
        <v>175</v>
      </c>
      <c r="C19" s="107">
        <v>216</v>
      </c>
    </row>
    <row r="20" spans="1:3">
      <c r="A20" s="107" t="s">
        <v>74</v>
      </c>
      <c r="B20" s="107">
        <v>182</v>
      </c>
      <c r="C20" s="107">
        <v>160</v>
      </c>
    </row>
    <row r="21" spans="1:3">
      <c r="A21" s="107" t="s">
        <v>75</v>
      </c>
      <c r="B21" s="107">
        <v>132</v>
      </c>
      <c r="C21" s="107">
        <v>242</v>
      </c>
    </row>
    <row r="22" spans="1:3">
      <c r="A22" s="107" t="s">
        <v>76</v>
      </c>
      <c r="B22" s="107">
        <v>268</v>
      </c>
      <c r="C22" s="107">
        <v>198</v>
      </c>
    </row>
    <row r="23" spans="1:3">
      <c r="A23" s="107" t="s">
        <v>77</v>
      </c>
      <c r="B23" s="107">
        <v>199</v>
      </c>
      <c r="C23" s="107">
        <v>178</v>
      </c>
    </row>
    <row r="24" spans="1:3">
      <c r="A24" s="107" t="s">
        <v>78</v>
      </c>
      <c r="B24" s="107">
        <v>116</v>
      </c>
      <c r="C24" s="108">
        <v>59</v>
      </c>
    </row>
    <row r="25" spans="1:3">
      <c r="A25" s="107" t="s">
        <v>79</v>
      </c>
      <c r="B25" s="107">
        <v>394</v>
      </c>
      <c r="C25" s="107">
        <v>340</v>
      </c>
    </row>
    <row r="26" spans="1:3">
      <c r="A26" s="107" t="s">
        <v>80</v>
      </c>
      <c r="B26" s="107">
        <v>-12</v>
      </c>
      <c r="C26" s="107">
        <v>-11</v>
      </c>
    </row>
    <row r="27" spans="1:3">
      <c r="A27" s="107" t="s">
        <v>81</v>
      </c>
      <c r="B27" s="107">
        <v>211</v>
      </c>
      <c r="C27" s="107">
        <v>188</v>
      </c>
    </row>
    <row r="28" spans="1:3">
      <c r="A28" s="107" t="s">
        <v>82</v>
      </c>
      <c r="B28" s="107">
        <v>297</v>
      </c>
      <c r="C28" s="107">
        <v>296</v>
      </c>
    </row>
    <row r="29" spans="1:3">
      <c r="A29" s="107" t="s">
        <v>83</v>
      </c>
      <c r="B29" s="107">
        <v>184</v>
      </c>
      <c r="C29" s="107">
        <v>84</v>
      </c>
    </row>
    <row r="30" spans="1:3">
      <c r="A30" s="106" t="s">
        <v>84</v>
      </c>
      <c r="B30" s="106">
        <f>SUM(B18:B29)</f>
        <v>2205</v>
      </c>
      <c r="C30" s="106">
        <f>SUM(C18:C29)</f>
        <v>2017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8.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F30" sqref="F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2016</v>
      </c>
      <c r="B16" s="103"/>
      <c r="C16" s="103"/>
    </row>
    <row r="17" spans="1:3">
      <c r="A17" s="106" t="s">
        <v>69</v>
      </c>
      <c r="B17" s="106" t="s">
        <v>70</v>
      </c>
      <c r="C17" s="106" t="s">
        <v>71</v>
      </c>
    </row>
    <row r="18" spans="1:3">
      <c r="A18" s="107" t="s">
        <v>72</v>
      </c>
      <c r="B18" s="107">
        <v>80</v>
      </c>
      <c r="C18" s="107">
        <v>187</v>
      </c>
    </row>
    <row r="19" spans="1:3">
      <c r="A19" s="107" t="s">
        <v>73</v>
      </c>
      <c r="B19" s="107">
        <v>236</v>
      </c>
      <c r="C19" s="107">
        <v>360</v>
      </c>
    </row>
    <row r="20" spans="1:3">
      <c r="A20" s="107" t="s">
        <v>74</v>
      </c>
      <c r="B20" s="107">
        <v>209</v>
      </c>
      <c r="C20" s="107">
        <v>166</v>
      </c>
    </row>
    <row r="21" spans="1:3">
      <c r="A21" s="107" t="s">
        <v>75</v>
      </c>
      <c r="B21" s="107">
        <v>137</v>
      </c>
      <c r="C21" s="107">
        <v>49</v>
      </c>
    </row>
    <row r="22" spans="1:3">
      <c r="A22" s="107" t="s">
        <v>76</v>
      </c>
      <c r="B22" s="107">
        <v>173</v>
      </c>
      <c r="C22" s="107">
        <v>170</v>
      </c>
    </row>
    <row r="23" spans="1:3">
      <c r="A23" s="107" t="s">
        <v>77</v>
      </c>
      <c r="B23" s="107">
        <v>-191</v>
      </c>
      <c r="C23" s="107">
        <v>-171</v>
      </c>
    </row>
    <row r="24" spans="1:3">
      <c r="A24" s="107" t="s">
        <v>78</v>
      </c>
      <c r="B24" s="107">
        <v>158</v>
      </c>
      <c r="C24" s="108">
        <v>166</v>
      </c>
    </row>
    <row r="25" spans="1:3">
      <c r="A25" s="107" t="s">
        <v>79</v>
      </c>
      <c r="B25" s="107">
        <v>146</v>
      </c>
      <c r="C25" s="107">
        <v>49</v>
      </c>
    </row>
    <row r="26" spans="1:3">
      <c r="A26" s="107" t="s">
        <v>80</v>
      </c>
      <c r="B26" s="107">
        <v>172</v>
      </c>
      <c r="C26" s="107">
        <v>208</v>
      </c>
    </row>
    <row r="27" spans="1:3">
      <c r="A27" s="107" t="s">
        <v>81</v>
      </c>
      <c r="B27" s="107">
        <v>147</v>
      </c>
      <c r="C27" s="107">
        <v>163</v>
      </c>
    </row>
    <row r="28" spans="1:3">
      <c r="A28" s="107" t="s">
        <v>82</v>
      </c>
      <c r="B28" s="107">
        <v>160</v>
      </c>
      <c r="C28" s="107">
        <v>185</v>
      </c>
    </row>
    <row r="29" spans="1:3">
      <c r="A29" s="107" t="s">
        <v>83</v>
      </c>
      <c r="B29" s="107">
        <v>240</v>
      </c>
      <c r="C29" s="107">
        <v>34</v>
      </c>
    </row>
    <row r="30" spans="1:3">
      <c r="A30" s="106" t="s">
        <v>84</v>
      </c>
      <c r="B30" s="106">
        <f>SUM(B18:B29)</f>
        <v>1667</v>
      </c>
      <c r="C30" s="106">
        <f>SUM(C18:C29)</f>
        <v>1566</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dimension ref="A1:C30"/>
  <sheetViews>
    <sheetView zoomScale="170" zoomScaleNormal="170" workbookViewId="0">
      <selection activeCell="B27" sqref="B27"/>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66" t="s">
        <v>84</v>
      </c>
      <c r="B15" s="66">
        <f>SUM(B3:B14)</f>
        <v>2272</v>
      </c>
      <c r="C15" s="66">
        <f>SUM(C3:C14)</f>
        <v>2348</v>
      </c>
    </row>
    <row r="16" spans="1:3">
      <c r="A16" s="87">
        <v>2015</v>
      </c>
    </row>
    <row r="17" spans="1:3">
      <c r="A17" s="66" t="s">
        <v>69</v>
      </c>
      <c r="B17" s="66" t="s">
        <v>70</v>
      </c>
      <c r="C17" s="66" t="s">
        <v>71</v>
      </c>
    </row>
    <row r="18" spans="1:3">
      <c r="A18" s="67" t="s">
        <v>72</v>
      </c>
      <c r="B18" s="67">
        <f>'System 1'!H2872</f>
        <v>264</v>
      </c>
      <c r="C18" s="67">
        <f>'System 3'!H1993</f>
        <v>335</v>
      </c>
    </row>
    <row r="19" spans="1:3">
      <c r="A19" s="67" t="s">
        <v>73</v>
      </c>
      <c r="B19" s="67">
        <v>-7</v>
      </c>
      <c r="C19" s="67">
        <v>28</v>
      </c>
    </row>
    <row r="20" spans="1:3">
      <c r="A20" s="67" t="s">
        <v>74</v>
      </c>
      <c r="B20" s="67">
        <v>166</v>
      </c>
      <c r="C20" s="67">
        <v>111</v>
      </c>
    </row>
    <row r="21" spans="1:3">
      <c r="A21" s="67" t="s">
        <v>75</v>
      </c>
      <c r="B21" s="67">
        <v>106</v>
      </c>
      <c r="C21" s="67">
        <v>122</v>
      </c>
    </row>
    <row r="22" spans="1:3">
      <c r="A22" s="67" t="s">
        <v>76</v>
      </c>
      <c r="B22" s="67">
        <v>66</v>
      </c>
      <c r="C22" s="67">
        <v>64</v>
      </c>
    </row>
    <row r="23" spans="1:3">
      <c r="A23" s="67" t="s">
        <v>77</v>
      </c>
      <c r="B23" s="67">
        <v>371</v>
      </c>
      <c r="C23" s="67">
        <v>298</v>
      </c>
    </row>
    <row r="24" spans="1:3">
      <c r="A24" s="67" t="s">
        <v>78</v>
      </c>
      <c r="B24" s="67">
        <v>246</v>
      </c>
      <c r="C24" s="93">
        <v>301</v>
      </c>
    </row>
    <row r="25" spans="1:3">
      <c r="A25" s="67" t="s">
        <v>79</v>
      </c>
      <c r="B25" s="67">
        <v>494</v>
      </c>
      <c r="C25" s="67">
        <v>472</v>
      </c>
    </row>
    <row r="26" spans="1:3">
      <c r="A26" s="67" t="s">
        <v>80</v>
      </c>
      <c r="B26" s="67">
        <v>255</v>
      </c>
      <c r="C26" s="67">
        <v>129</v>
      </c>
    </row>
    <row r="27" spans="1:3">
      <c r="A27" s="67" t="s">
        <v>81</v>
      </c>
      <c r="B27" s="67">
        <v>137</v>
      </c>
      <c r="C27" s="67">
        <v>104</v>
      </c>
    </row>
    <row r="28" spans="1:3">
      <c r="A28" s="67" t="s">
        <v>82</v>
      </c>
      <c r="B28" s="67">
        <v>283</v>
      </c>
      <c r="C28" s="67">
        <v>220</v>
      </c>
    </row>
    <row r="29" spans="1:3">
      <c r="A29" s="67" t="s">
        <v>83</v>
      </c>
      <c r="B29" s="67">
        <v>182</v>
      </c>
      <c r="C29" s="67">
        <v>345</v>
      </c>
    </row>
    <row r="30" spans="1:3">
      <c r="A30" s="66" t="s">
        <v>84</v>
      </c>
      <c r="B30" s="66">
        <f>SUM(B18:B29)</f>
        <v>2563</v>
      </c>
      <c r="C30" s="66">
        <f>SUM(C18:C29)</f>
        <v>2529</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10.xml><?xml version="1.0" encoding="utf-8"?>
<worksheet xmlns="http://schemas.openxmlformats.org/spreadsheetml/2006/main" xmlns:r="http://schemas.openxmlformats.org/officeDocument/2006/relationships">
  <dimension ref="A1:AY1247"/>
  <sheetViews>
    <sheetView workbookViewId="0">
      <pane ySplit="3" topLeftCell="A1221" activePane="bottomLeft" state="frozen"/>
      <selection pane="bottomLeft" activeCell="F1247" sqref="F1247:G1247"/>
    </sheetView>
  </sheetViews>
  <sheetFormatPr defaultRowHeight="12.75"/>
  <cols>
    <col min="1" max="1" width="22.42578125" style="55" customWidth="1"/>
    <col min="2" max="2" width="13.85546875" style="2" customWidth="1"/>
    <col min="7" max="7" width="11.5703125" customWidth="1"/>
    <col min="8" max="8" width="10.7109375" customWidth="1"/>
    <col min="9" max="9" width="9.140625" style="3"/>
    <col min="10" max="10" width="13.5703125" customWidth="1"/>
    <col min="11" max="11" width="11.85546875" customWidth="1"/>
    <col min="12" max="12" width="12.42578125" customWidth="1"/>
    <col min="14" max="14" width="11.28515625" customWidth="1"/>
    <col min="15" max="15" width="10.140625" style="31" customWidth="1"/>
    <col min="16" max="16" width="9.140625" style="5"/>
    <col min="17" max="51" width="9.140625" style="3"/>
  </cols>
  <sheetData>
    <row r="1" spans="1:51" s="10" customFormat="1">
      <c r="A1" s="10">
        <v>1</v>
      </c>
      <c r="B1" s="10">
        <v>2</v>
      </c>
      <c r="C1" s="10">
        <v>3</v>
      </c>
      <c r="D1" s="10">
        <v>4</v>
      </c>
      <c r="E1" s="10">
        <v>5</v>
      </c>
      <c r="F1" s="10">
        <v>6</v>
      </c>
      <c r="G1" s="10">
        <v>7</v>
      </c>
      <c r="H1" s="10">
        <v>8</v>
      </c>
      <c r="I1" s="6">
        <v>9</v>
      </c>
      <c r="J1" s="6">
        <v>10</v>
      </c>
      <c r="K1" s="6">
        <v>11</v>
      </c>
      <c r="L1" s="6">
        <v>12</v>
      </c>
      <c r="M1" s="6">
        <v>13</v>
      </c>
      <c r="N1" s="6">
        <v>14</v>
      </c>
      <c r="O1" s="56"/>
      <c r="P1" s="9"/>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c r="A2" s="55" t="s">
        <v>59</v>
      </c>
      <c r="J2" s="3"/>
      <c r="K2" s="3"/>
      <c r="L2" s="3"/>
      <c r="M2" s="3"/>
      <c r="N2" s="3"/>
    </row>
    <row r="3" spans="1:51">
      <c r="A3" s="55" t="s">
        <v>1</v>
      </c>
      <c r="B3" s="2" t="s">
        <v>2</v>
      </c>
      <c r="C3" t="s">
        <v>3</v>
      </c>
      <c r="D3" t="s">
        <v>4</v>
      </c>
      <c r="E3" t="s">
        <v>5</v>
      </c>
      <c r="F3" t="s">
        <v>6</v>
      </c>
      <c r="G3" t="s">
        <v>7</v>
      </c>
      <c r="H3" t="s">
        <v>8</v>
      </c>
      <c r="I3" s="3" t="s">
        <v>9</v>
      </c>
      <c r="J3" s="3" t="s">
        <v>10</v>
      </c>
      <c r="K3" s="3" t="s">
        <v>11</v>
      </c>
      <c r="L3" s="3" t="s">
        <v>12</v>
      </c>
      <c r="M3" s="3" t="s">
        <v>13</v>
      </c>
      <c r="N3" s="6" t="s">
        <v>14</v>
      </c>
    </row>
    <row r="4" spans="1:51">
      <c r="A4" s="14">
        <v>39821</v>
      </c>
      <c r="B4" s="2">
        <v>0.625</v>
      </c>
      <c r="C4">
        <v>-1</v>
      </c>
      <c r="D4">
        <v>1878</v>
      </c>
      <c r="E4">
        <v>-1</v>
      </c>
      <c r="G4">
        <v>0</v>
      </c>
      <c r="I4" s="3">
        <f t="shared" ref="I4:I67" si="0">ABS(E4)</f>
        <v>1</v>
      </c>
      <c r="J4" s="3"/>
      <c r="K4" s="3"/>
      <c r="L4" s="3"/>
      <c r="M4" s="3"/>
      <c r="N4" s="3"/>
    </row>
    <row r="5" spans="1:51">
      <c r="A5" s="14">
        <v>39822</v>
      </c>
      <c r="B5" s="2">
        <v>0.375</v>
      </c>
      <c r="C5">
        <v>0</v>
      </c>
      <c r="D5">
        <v>1888</v>
      </c>
      <c r="E5">
        <v>1</v>
      </c>
      <c r="F5">
        <v>-10</v>
      </c>
      <c r="G5">
        <v>-10</v>
      </c>
      <c r="I5" s="3">
        <f t="shared" si="0"/>
        <v>1</v>
      </c>
      <c r="J5" s="3"/>
      <c r="K5" s="3"/>
      <c r="L5" s="3"/>
      <c r="M5" s="3"/>
      <c r="N5" s="3"/>
    </row>
    <row r="6" spans="1:51">
      <c r="A6" s="14">
        <v>39822</v>
      </c>
      <c r="B6" s="2">
        <v>0.375</v>
      </c>
      <c r="C6">
        <v>1</v>
      </c>
      <c r="D6">
        <v>1888</v>
      </c>
      <c r="E6">
        <v>1</v>
      </c>
      <c r="G6">
        <v>-10</v>
      </c>
      <c r="I6" s="3">
        <f t="shared" si="0"/>
        <v>1</v>
      </c>
      <c r="J6" s="3"/>
      <c r="K6" s="3"/>
      <c r="L6" s="3"/>
      <c r="M6" s="3"/>
      <c r="N6" s="3"/>
    </row>
    <row r="7" spans="1:51">
      <c r="A7" s="14">
        <v>39822</v>
      </c>
      <c r="B7" s="2">
        <v>0.41666666666666669</v>
      </c>
      <c r="C7">
        <v>-1</v>
      </c>
      <c r="D7">
        <v>1884</v>
      </c>
      <c r="E7">
        <v>-2</v>
      </c>
      <c r="F7">
        <v>-4</v>
      </c>
      <c r="G7">
        <v>-14</v>
      </c>
      <c r="I7" s="3">
        <f t="shared" si="0"/>
        <v>2</v>
      </c>
      <c r="J7" s="3"/>
      <c r="K7" s="3"/>
      <c r="L7" s="3"/>
      <c r="M7" s="3"/>
      <c r="N7" s="3"/>
    </row>
    <row r="8" spans="1:51">
      <c r="A8" s="14">
        <v>39826</v>
      </c>
      <c r="B8" s="2">
        <v>0.625</v>
      </c>
      <c r="C8">
        <v>0</v>
      </c>
      <c r="D8">
        <v>1757</v>
      </c>
      <c r="E8">
        <v>1</v>
      </c>
      <c r="F8">
        <v>127</v>
      </c>
      <c r="G8">
        <v>113</v>
      </c>
      <c r="I8" s="3">
        <f t="shared" si="0"/>
        <v>1</v>
      </c>
      <c r="J8" s="3"/>
      <c r="K8" s="3"/>
      <c r="L8" s="3"/>
      <c r="M8" s="3"/>
      <c r="N8" s="3"/>
    </row>
    <row r="9" spans="1:51">
      <c r="A9" s="14">
        <v>39826</v>
      </c>
      <c r="B9" s="2">
        <v>0.625</v>
      </c>
      <c r="C9">
        <v>1</v>
      </c>
      <c r="D9">
        <v>1757</v>
      </c>
      <c r="E9">
        <v>1</v>
      </c>
      <c r="G9">
        <v>113</v>
      </c>
      <c r="I9" s="3">
        <f t="shared" si="0"/>
        <v>1</v>
      </c>
      <c r="J9" s="3"/>
      <c r="K9" s="3"/>
      <c r="L9" s="3"/>
      <c r="M9" s="3"/>
      <c r="N9" s="3"/>
    </row>
    <row r="10" spans="1:51">
      <c r="A10" s="14">
        <v>39827</v>
      </c>
      <c r="B10" s="2">
        <v>0.5</v>
      </c>
      <c r="C10">
        <v>0</v>
      </c>
      <c r="D10">
        <v>1759</v>
      </c>
      <c r="E10">
        <v>-1</v>
      </c>
      <c r="F10">
        <v>2</v>
      </c>
      <c r="G10">
        <v>115</v>
      </c>
      <c r="I10" s="3">
        <f t="shared" si="0"/>
        <v>1</v>
      </c>
      <c r="J10" s="3"/>
      <c r="K10" s="3"/>
      <c r="L10" s="3"/>
      <c r="M10" s="3"/>
      <c r="N10" s="3"/>
    </row>
    <row r="11" spans="1:51">
      <c r="A11" s="14">
        <v>39827</v>
      </c>
      <c r="B11" s="2">
        <v>0.625</v>
      </c>
      <c r="C11">
        <v>-2</v>
      </c>
      <c r="D11">
        <v>1734</v>
      </c>
      <c r="E11">
        <v>-2</v>
      </c>
      <c r="G11">
        <v>115</v>
      </c>
      <c r="I11" s="3">
        <f t="shared" si="0"/>
        <v>2</v>
      </c>
      <c r="J11" s="3"/>
      <c r="K11" s="3"/>
      <c r="L11" s="3"/>
      <c r="M11" s="3"/>
      <c r="N11" s="3"/>
    </row>
    <row r="12" spans="1:51">
      <c r="A12" s="14">
        <v>39828</v>
      </c>
      <c r="B12" s="2">
        <v>0.5</v>
      </c>
      <c r="C12">
        <v>1</v>
      </c>
      <c r="D12">
        <v>1685</v>
      </c>
      <c r="E12">
        <v>3</v>
      </c>
      <c r="F12">
        <v>98</v>
      </c>
      <c r="G12">
        <v>213</v>
      </c>
      <c r="I12" s="3">
        <f t="shared" si="0"/>
        <v>3</v>
      </c>
      <c r="J12" s="3"/>
      <c r="K12" s="3"/>
      <c r="L12" s="3"/>
      <c r="M12" s="3"/>
      <c r="N12" s="3"/>
    </row>
    <row r="13" spans="1:51">
      <c r="A13" s="14">
        <v>39828</v>
      </c>
      <c r="B13" s="2">
        <v>0.625</v>
      </c>
      <c r="C13">
        <v>0</v>
      </c>
      <c r="D13">
        <v>1682</v>
      </c>
      <c r="E13">
        <v>-1</v>
      </c>
      <c r="F13">
        <v>-3</v>
      </c>
      <c r="G13">
        <v>210</v>
      </c>
      <c r="I13" s="3">
        <f t="shared" si="0"/>
        <v>1</v>
      </c>
      <c r="J13" s="3"/>
      <c r="K13" s="3"/>
      <c r="L13" s="3"/>
      <c r="M13" s="3"/>
      <c r="N13" s="3"/>
    </row>
    <row r="14" spans="1:51">
      <c r="A14" s="14">
        <v>39828</v>
      </c>
      <c r="B14" s="2">
        <v>0.70833333333333337</v>
      </c>
      <c r="C14">
        <v>-2</v>
      </c>
      <c r="D14">
        <v>1661</v>
      </c>
      <c r="E14">
        <v>-2</v>
      </c>
      <c r="G14">
        <v>210</v>
      </c>
      <c r="I14" s="3">
        <f t="shared" si="0"/>
        <v>2</v>
      </c>
      <c r="J14" s="3"/>
      <c r="K14" s="3"/>
      <c r="L14" s="3"/>
      <c r="M14" s="3"/>
      <c r="N14" s="3"/>
    </row>
    <row r="15" spans="1:51">
      <c r="A15" s="14">
        <v>39829</v>
      </c>
      <c r="B15" s="2">
        <v>0.375</v>
      </c>
      <c r="C15">
        <v>0</v>
      </c>
      <c r="D15">
        <v>1690</v>
      </c>
      <c r="E15">
        <v>2</v>
      </c>
      <c r="F15">
        <v>-58</v>
      </c>
      <c r="G15">
        <v>152</v>
      </c>
      <c r="I15" s="3">
        <f t="shared" si="0"/>
        <v>2</v>
      </c>
      <c r="J15" s="3"/>
      <c r="K15" s="3"/>
      <c r="L15" s="3"/>
      <c r="M15" s="3"/>
      <c r="N15" s="3"/>
    </row>
    <row r="16" spans="1:51">
      <c r="A16" s="14">
        <v>39832</v>
      </c>
      <c r="B16" s="2">
        <v>0.58333333333333337</v>
      </c>
      <c r="C16">
        <v>-2</v>
      </c>
      <c r="D16">
        <v>1675</v>
      </c>
      <c r="E16">
        <v>-2</v>
      </c>
      <c r="G16">
        <v>152</v>
      </c>
      <c r="I16" s="3">
        <f t="shared" si="0"/>
        <v>2</v>
      </c>
      <c r="J16" s="3"/>
      <c r="K16" s="3"/>
      <c r="L16" s="3"/>
      <c r="M16" s="3"/>
      <c r="N16" s="3"/>
    </row>
    <row r="17" spans="1:51">
      <c r="A17" s="14">
        <v>39833</v>
      </c>
      <c r="B17" s="2">
        <v>0.45833333333333331</v>
      </c>
      <c r="C17">
        <v>0</v>
      </c>
      <c r="D17">
        <v>1632</v>
      </c>
      <c r="E17">
        <v>2</v>
      </c>
      <c r="F17">
        <v>86</v>
      </c>
      <c r="G17">
        <v>238</v>
      </c>
      <c r="I17" s="3">
        <f t="shared" si="0"/>
        <v>2</v>
      </c>
      <c r="J17" s="3"/>
      <c r="K17" s="3"/>
      <c r="L17" s="3"/>
      <c r="M17" s="3"/>
      <c r="N17" s="3"/>
    </row>
    <row r="18" spans="1:51">
      <c r="A18" s="14">
        <v>39833</v>
      </c>
      <c r="B18" s="2">
        <v>0.45833333333333331</v>
      </c>
      <c r="C18">
        <v>1</v>
      </c>
      <c r="D18">
        <v>1632</v>
      </c>
      <c r="E18">
        <v>1</v>
      </c>
      <c r="G18">
        <v>238</v>
      </c>
      <c r="I18" s="3">
        <f t="shared" si="0"/>
        <v>1</v>
      </c>
      <c r="J18" s="3"/>
      <c r="K18" s="3"/>
      <c r="L18" s="3"/>
      <c r="M18" s="3"/>
      <c r="N18" s="3"/>
    </row>
    <row r="19" spans="1:51">
      <c r="A19" s="14">
        <v>39833</v>
      </c>
      <c r="B19" s="2">
        <v>0.5</v>
      </c>
      <c r="C19">
        <v>0</v>
      </c>
      <c r="D19">
        <v>1614</v>
      </c>
      <c r="E19">
        <v>-1</v>
      </c>
      <c r="F19">
        <v>-18</v>
      </c>
      <c r="G19">
        <v>220</v>
      </c>
      <c r="I19" s="3">
        <f t="shared" si="0"/>
        <v>1</v>
      </c>
      <c r="J19" s="3"/>
      <c r="K19" s="3"/>
      <c r="L19" s="3"/>
      <c r="M19" s="3"/>
      <c r="N19" s="3"/>
    </row>
    <row r="20" spans="1:51">
      <c r="A20" s="14">
        <v>39833</v>
      </c>
      <c r="B20" s="2">
        <v>0.5</v>
      </c>
      <c r="C20">
        <v>-2</v>
      </c>
      <c r="D20">
        <v>1614</v>
      </c>
      <c r="E20">
        <v>-2</v>
      </c>
      <c r="G20">
        <v>220</v>
      </c>
      <c r="I20" s="3">
        <f t="shared" si="0"/>
        <v>2</v>
      </c>
      <c r="J20" s="3"/>
      <c r="K20" s="3"/>
      <c r="L20" s="3"/>
      <c r="M20" s="3"/>
      <c r="N20" s="3"/>
    </row>
    <row r="21" spans="1:51">
      <c r="A21" s="14">
        <v>39834</v>
      </c>
      <c r="B21" s="2">
        <v>0.54166666666666663</v>
      </c>
      <c r="C21">
        <v>1</v>
      </c>
      <c r="D21">
        <v>1585</v>
      </c>
      <c r="E21">
        <v>3</v>
      </c>
      <c r="F21">
        <v>58</v>
      </c>
      <c r="G21">
        <v>278</v>
      </c>
      <c r="I21" s="3">
        <f t="shared" si="0"/>
        <v>3</v>
      </c>
      <c r="J21" s="3"/>
      <c r="K21" s="3"/>
      <c r="L21" s="3"/>
      <c r="M21" s="3"/>
      <c r="N21" s="3"/>
    </row>
    <row r="22" spans="1:51">
      <c r="A22" s="14">
        <v>39835</v>
      </c>
      <c r="B22" s="2">
        <v>0.5</v>
      </c>
      <c r="C22">
        <v>0</v>
      </c>
      <c r="D22">
        <v>1652</v>
      </c>
      <c r="E22">
        <v>-1</v>
      </c>
      <c r="F22">
        <v>67</v>
      </c>
      <c r="G22">
        <v>345</v>
      </c>
      <c r="I22" s="3">
        <f t="shared" si="0"/>
        <v>1</v>
      </c>
      <c r="J22" s="3"/>
      <c r="K22" s="3"/>
      <c r="L22" s="3"/>
      <c r="M22" s="3"/>
      <c r="N22" s="3"/>
    </row>
    <row r="23" spans="1:51">
      <c r="A23" s="14">
        <v>39835</v>
      </c>
      <c r="B23" s="2">
        <v>0.54166666666666663</v>
      </c>
      <c r="C23">
        <v>-2</v>
      </c>
      <c r="D23">
        <v>1628</v>
      </c>
      <c r="E23">
        <v>-2</v>
      </c>
      <c r="G23">
        <v>345</v>
      </c>
      <c r="I23" s="3">
        <f t="shared" si="0"/>
        <v>2</v>
      </c>
      <c r="J23" s="3"/>
      <c r="K23" s="3"/>
      <c r="L23" s="3"/>
      <c r="M23" s="3"/>
      <c r="N23" s="3"/>
    </row>
    <row r="24" spans="1:51">
      <c r="A24" s="14">
        <v>39836</v>
      </c>
      <c r="B24" s="2">
        <v>0.5</v>
      </c>
      <c r="C24">
        <v>0</v>
      </c>
      <c r="D24">
        <v>1564</v>
      </c>
      <c r="E24">
        <v>2</v>
      </c>
      <c r="F24">
        <v>128</v>
      </c>
      <c r="G24">
        <v>473</v>
      </c>
      <c r="I24" s="3">
        <f t="shared" si="0"/>
        <v>2</v>
      </c>
      <c r="J24" s="3"/>
      <c r="K24" s="3"/>
      <c r="L24" s="3"/>
      <c r="M24" s="3"/>
      <c r="N24" s="3"/>
    </row>
    <row r="25" spans="1:51">
      <c r="A25" s="14">
        <v>39840</v>
      </c>
      <c r="B25" s="2">
        <v>0.5</v>
      </c>
      <c r="C25">
        <v>-2</v>
      </c>
      <c r="D25">
        <v>1637</v>
      </c>
      <c r="E25">
        <v>-2</v>
      </c>
      <c r="G25">
        <v>473</v>
      </c>
      <c r="I25" s="3">
        <f t="shared" si="0"/>
        <v>2</v>
      </c>
      <c r="J25" s="3"/>
      <c r="K25" s="3"/>
      <c r="L25" s="3"/>
      <c r="M25" s="3"/>
      <c r="N25" s="3"/>
    </row>
    <row r="26" spans="1:51">
      <c r="A26" s="14">
        <v>39841</v>
      </c>
      <c r="B26" s="2">
        <v>0.375</v>
      </c>
      <c r="C26">
        <v>0</v>
      </c>
      <c r="D26">
        <v>1626</v>
      </c>
      <c r="E26">
        <v>2</v>
      </c>
      <c r="F26">
        <v>22</v>
      </c>
      <c r="G26">
        <v>495</v>
      </c>
      <c r="I26" s="3">
        <f t="shared" si="0"/>
        <v>2</v>
      </c>
      <c r="J26" s="3"/>
      <c r="K26" s="3"/>
      <c r="L26" s="3"/>
      <c r="M26" s="3"/>
      <c r="N26" s="3"/>
    </row>
    <row r="27" spans="1:51">
      <c r="A27" s="14">
        <v>39843</v>
      </c>
      <c r="B27" s="2">
        <v>0.625</v>
      </c>
      <c r="C27">
        <v>1</v>
      </c>
      <c r="D27">
        <v>1595</v>
      </c>
      <c r="E27">
        <v>1</v>
      </c>
      <c r="G27">
        <v>495</v>
      </c>
      <c r="I27" s="3">
        <f t="shared" si="0"/>
        <v>1</v>
      </c>
      <c r="J27" s="3"/>
      <c r="K27" s="3"/>
      <c r="L27" s="3"/>
      <c r="M27" s="3"/>
      <c r="N27" s="3"/>
    </row>
    <row r="28" spans="1:51" s="17" customFormat="1">
      <c r="A28" s="15">
        <v>39843</v>
      </c>
      <c r="B28" s="16">
        <v>0.70833333333333337</v>
      </c>
      <c r="C28" s="17">
        <v>-2</v>
      </c>
      <c r="D28" s="17">
        <v>1589</v>
      </c>
      <c r="E28" s="17">
        <v>-3</v>
      </c>
      <c r="F28" s="17">
        <v>-6</v>
      </c>
      <c r="G28" s="17">
        <v>489</v>
      </c>
      <c r="H28" s="17">
        <f>SUM(F4:F28)</f>
        <v>489</v>
      </c>
      <c r="I28" s="3">
        <f t="shared" si="0"/>
        <v>3</v>
      </c>
      <c r="J28" s="3"/>
      <c r="K28" s="3"/>
      <c r="L28" s="3"/>
      <c r="M28" s="3"/>
      <c r="N28" s="3"/>
      <c r="O28" s="31"/>
      <c r="P28" s="5"/>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row>
    <row r="29" spans="1:51">
      <c r="A29" s="14">
        <v>39846</v>
      </c>
      <c r="B29" s="2">
        <v>0.70833333333333337</v>
      </c>
      <c r="C29">
        <v>1</v>
      </c>
      <c r="D29">
        <v>1525</v>
      </c>
      <c r="E29">
        <v>3</v>
      </c>
      <c r="F29">
        <v>128</v>
      </c>
      <c r="G29">
        <v>617</v>
      </c>
      <c r="I29" s="3">
        <f t="shared" si="0"/>
        <v>3</v>
      </c>
      <c r="J29" s="3"/>
      <c r="K29" s="3"/>
      <c r="L29" s="3"/>
      <c r="M29" s="3"/>
      <c r="N29" s="3"/>
    </row>
    <row r="30" spans="1:51">
      <c r="A30" s="14">
        <v>39847</v>
      </c>
      <c r="B30" s="2">
        <v>0.45833333333333331</v>
      </c>
      <c r="C30">
        <v>0</v>
      </c>
      <c r="D30">
        <v>1527</v>
      </c>
      <c r="E30">
        <v>-1</v>
      </c>
      <c r="F30">
        <v>2</v>
      </c>
      <c r="G30">
        <v>619</v>
      </c>
      <c r="I30" s="3">
        <f t="shared" si="0"/>
        <v>1</v>
      </c>
      <c r="J30" s="3"/>
      <c r="K30" s="3"/>
      <c r="L30" s="3"/>
      <c r="M30" s="3"/>
      <c r="N30" s="3"/>
    </row>
    <row r="31" spans="1:51">
      <c r="A31" s="14">
        <v>39847</v>
      </c>
      <c r="B31" s="2">
        <v>0.5</v>
      </c>
      <c r="C31">
        <v>-2</v>
      </c>
      <c r="D31">
        <v>1493</v>
      </c>
      <c r="E31">
        <v>-2</v>
      </c>
      <c r="G31">
        <v>619</v>
      </c>
      <c r="I31" s="3">
        <f t="shared" si="0"/>
        <v>2</v>
      </c>
      <c r="J31" s="3"/>
      <c r="K31" s="3"/>
      <c r="L31" s="3"/>
      <c r="M31" s="3"/>
      <c r="N31" s="3"/>
    </row>
    <row r="32" spans="1:51">
      <c r="A32" s="14">
        <v>39848</v>
      </c>
      <c r="B32" s="2">
        <v>0.45833333333333331</v>
      </c>
      <c r="C32">
        <v>1</v>
      </c>
      <c r="D32">
        <v>1456</v>
      </c>
      <c r="E32">
        <v>3</v>
      </c>
      <c r="F32">
        <v>74</v>
      </c>
      <c r="G32">
        <v>693</v>
      </c>
      <c r="I32" s="3">
        <f t="shared" si="0"/>
        <v>3</v>
      </c>
      <c r="J32" s="3"/>
      <c r="K32" s="3"/>
      <c r="L32" s="3"/>
      <c r="M32" s="3"/>
      <c r="N32" s="3"/>
    </row>
    <row r="33" spans="1:14">
      <c r="A33" s="14">
        <v>39848</v>
      </c>
      <c r="B33" s="2">
        <v>0.66666666666666663</v>
      </c>
      <c r="C33">
        <v>0</v>
      </c>
      <c r="D33">
        <v>1456</v>
      </c>
      <c r="E33">
        <v>-1</v>
      </c>
      <c r="F33">
        <v>0</v>
      </c>
      <c r="G33">
        <v>693</v>
      </c>
      <c r="I33" s="3">
        <f t="shared" si="0"/>
        <v>1</v>
      </c>
      <c r="J33" s="3"/>
      <c r="K33" s="3"/>
      <c r="L33" s="3"/>
      <c r="M33" s="3"/>
      <c r="N33" s="3"/>
    </row>
    <row r="34" spans="1:14">
      <c r="A34" s="14">
        <v>39853</v>
      </c>
      <c r="B34" s="2">
        <v>0.41666666666666669</v>
      </c>
      <c r="C34">
        <v>-2</v>
      </c>
      <c r="D34">
        <v>1512</v>
      </c>
      <c r="E34">
        <v>-2</v>
      </c>
      <c r="G34">
        <v>693</v>
      </c>
      <c r="I34" s="3">
        <f t="shared" si="0"/>
        <v>2</v>
      </c>
      <c r="J34" s="3"/>
      <c r="K34" s="3"/>
      <c r="L34" s="3"/>
      <c r="M34" s="3"/>
      <c r="N34" s="3"/>
    </row>
    <row r="35" spans="1:14">
      <c r="A35" s="14">
        <v>39853</v>
      </c>
      <c r="B35" s="2">
        <v>0.58333333333333337</v>
      </c>
      <c r="C35">
        <v>0</v>
      </c>
      <c r="D35">
        <v>1515</v>
      </c>
      <c r="E35">
        <v>2</v>
      </c>
      <c r="F35">
        <v>-6</v>
      </c>
      <c r="G35">
        <v>687</v>
      </c>
      <c r="I35" s="3">
        <f t="shared" si="0"/>
        <v>2</v>
      </c>
      <c r="J35" s="3"/>
      <c r="K35" s="3"/>
      <c r="L35" s="3"/>
      <c r="M35" s="3"/>
      <c r="N35" s="3"/>
    </row>
    <row r="36" spans="1:14">
      <c r="A36" s="14">
        <v>39857</v>
      </c>
      <c r="B36" s="2">
        <v>0.375</v>
      </c>
      <c r="C36">
        <v>1</v>
      </c>
      <c r="D36">
        <v>1473</v>
      </c>
      <c r="E36">
        <v>1</v>
      </c>
      <c r="G36">
        <v>687</v>
      </c>
      <c r="I36" s="3">
        <f t="shared" si="0"/>
        <v>1</v>
      </c>
      <c r="J36" s="3"/>
      <c r="K36" s="3"/>
      <c r="L36" s="3"/>
      <c r="M36" s="3"/>
      <c r="N36" s="3"/>
    </row>
    <row r="37" spans="1:14">
      <c r="A37" s="14">
        <v>39857</v>
      </c>
      <c r="B37" s="2">
        <v>0.54166666666666663</v>
      </c>
      <c r="C37">
        <v>0</v>
      </c>
      <c r="D37">
        <v>1472</v>
      </c>
      <c r="E37">
        <v>-1</v>
      </c>
      <c r="F37">
        <v>-1</v>
      </c>
      <c r="G37">
        <v>686</v>
      </c>
      <c r="I37" s="3">
        <f t="shared" si="0"/>
        <v>1</v>
      </c>
      <c r="J37" s="3"/>
      <c r="K37" s="3"/>
      <c r="L37" s="3"/>
      <c r="M37" s="3"/>
      <c r="N37" s="3"/>
    </row>
    <row r="38" spans="1:14">
      <c r="A38" s="14">
        <v>39857</v>
      </c>
      <c r="B38" s="2">
        <v>0.66666666666666663</v>
      </c>
      <c r="C38">
        <v>-2</v>
      </c>
      <c r="D38">
        <v>1463</v>
      </c>
      <c r="E38">
        <v>-2</v>
      </c>
      <c r="G38">
        <v>686</v>
      </c>
      <c r="I38" s="3">
        <f t="shared" si="0"/>
        <v>2</v>
      </c>
      <c r="J38" s="3"/>
      <c r="K38" s="3"/>
      <c r="L38" s="3"/>
      <c r="M38" s="3"/>
      <c r="N38" s="3"/>
    </row>
    <row r="39" spans="1:14">
      <c r="A39" s="14">
        <v>39857</v>
      </c>
      <c r="B39" s="2">
        <v>0.70833333333333337</v>
      </c>
      <c r="C39">
        <v>1</v>
      </c>
      <c r="D39">
        <v>1470</v>
      </c>
      <c r="E39">
        <v>3</v>
      </c>
      <c r="F39">
        <v>-14</v>
      </c>
      <c r="G39">
        <v>672</v>
      </c>
      <c r="I39" s="3">
        <f t="shared" si="0"/>
        <v>3</v>
      </c>
      <c r="J39" s="3"/>
      <c r="K39" s="3"/>
      <c r="L39" s="3"/>
      <c r="M39" s="3"/>
      <c r="N39" s="3"/>
    </row>
    <row r="40" spans="1:14">
      <c r="A40" s="14">
        <v>39860</v>
      </c>
      <c r="B40" s="2">
        <v>0.41666666666666669</v>
      </c>
      <c r="C40">
        <v>0</v>
      </c>
      <c r="D40">
        <v>1460</v>
      </c>
      <c r="E40">
        <v>-1</v>
      </c>
      <c r="F40">
        <v>-10</v>
      </c>
      <c r="G40">
        <v>662</v>
      </c>
      <c r="I40" s="3">
        <f t="shared" si="0"/>
        <v>1</v>
      </c>
      <c r="J40" s="3"/>
      <c r="K40" s="3"/>
      <c r="L40" s="3"/>
      <c r="M40" s="3"/>
      <c r="N40" s="3"/>
    </row>
    <row r="41" spans="1:14">
      <c r="A41" s="14">
        <v>39860</v>
      </c>
      <c r="B41" s="2">
        <v>0.45833333333333331</v>
      </c>
      <c r="C41">
        <v>-2</v>
      </c>
      <c r="D41">
        <v>1446</v>
      </c>
      <c r="E41">
        <v>-2</v>
      </c>
      <c r="G41">
        <v>662</v>
      </c>
      <c r="I41" s="3">
        <f t="shared" si="0"/>
        <v>2</v>
      </c>
      <c r="J41" s="3"/>
      <c r="K41" s="3"/>
      <c r="L41" s="3"/>
      <c r="M41" s="3"/>
      <c r="N41" s="3"/>
    </row>
    <row r="42" spans="1:14">
      <c r="A42" s="14">
        <v>39862</v>
      </c>
      <c r="B42" s="2">
        <v>0.54166666666666663</v>
      </c>
      <c r="C42">
        <v>0</v>
      </c>
      <c r="D42">
        <v>1293</v>
      </c>
      <c r="E42">
        <v>2</v>
      </c>
      <c r="F42">
        <v>306</v>
      </c>
      <c r="G42">
        <v>968</v>
      </c>
      <c r="I42" s="3">
        <f t="shared" si="0"/>
        <v>2</v>
      </c>
      <c r="J42" s="3"/>
      <c r="K42" s="3"/>
      <c r="L42" s="3"/>
      <c r="M42" s="3"/>
      <c r="N42" s="3"/>
    </row>
    <row r="43" spans="1:14">
      <c r="A43" s="14">
        <v>39862</v>
      </c>
      <c r="B43" s="2">
        <v>0.54166666666666663</v>
      </c>
      <c r="C43">
        <v>1</v>
      </c>
      <c r="D43">
        <v>1293</v>
      </c>
      <c r="E43">
        <v>1</v>
      </c>
      <c r="G43">
        <v>968</v>
      </c>
      <c r="I43" s="3">
        <f t="shared" si="0"/>
        <v>1</v>
      </c>
      <c r="J43" s="3"/>
      <c r="K43" s="3"/>
      <c r="L43" s="3"/>
      <c r="M43" s="3"/>
      <c r="N43" s="3"/>
    </row>
    <row r="44" spans="1:14">
      <c r="A44" s="14">
        <v>39863</v>
      </c>
      <c r="B44" s="2">
        <v>0.625</v>
      </c>
      <c r="C44">
        <v>0</v>
      </c>
      <c r="D44">
        <v>1359</v>
      </c>
      <c r="E44">
        <v>-1</v>
      </c>
      <c r="F44">
        <v>66</v>
      </c>
      <c r="G44">
        <v>1034</v>
      </c>
      <c r="I44" s="3">
        <f t="shared" si="0"/>
        <v>1</v>
      </c>
      <c r="J44" s="3"/>
      <c r="K44" s="3"/>
      <c r="L44" s="3"/>
      <c r="M44" s="3"/>
      <c r="N44" s="3"/>
    </row>
    <row r="45" spans="1:14">
      <c r="A45" s="14">
        <v>39864</v>
      </c>
      <c r="B45" s="2">
        <v>0.375</v>
      </c>
      <c r="C45">
        <v>-2</v>
      </c>
      <c r="D45">
        <v>1339</v>
      </c>
      <c r="E45">
        <v>-2</v>
      </c>
      <c r="G45">
        <v>1034</v>
      </c>
      <c r="I45" s="3">
        <f t="shared" si="0"/>
        <v>2</v>
      </c>
      <c r="J45" s="3"/>
      <c r="K45" s="3"/>
      <c r="L45" s="3"/>
      <c r="M45" s="3"/>
      <c r="N45" s="3"/>
    </row>
    <row r="46" spans="1:14">
      <c r="A46" s="14">
        <v>39864</v>
      </c>
      <c r="B46" s="2">
        <v>0.66666666666666663</v>
      </c>
      <c r="C46">
        <v>0</v>
      </c>
      <c r="D46">
        <v>1329</v>
      </c>
      <c r="E46">
        <v>2</v>
      </c>
      <c r="F46">
        <v>20</v>
      </c>
      <c r="G46">
        <v>1054</v>
      </c>
      <c r="I46" s="3">
        <f t="shared" si="0"/>
        <v>2</v>
      </c>
      <c r="J46" s="3"/>
      <c r="K46" s="3"/>
      <c r="L46" s="3"/>
      <c r="M46" s="3"/>
      <c r="N46" s="3"/>
    </row>
    <row r="47" spans="1:14">
      <c r="A47" s="14">
        <v>39864</v>
      </c>
      <c r="B47" s="2">
        <v>0.66666666666666663</v>
      </c>
      <c r="C47">
        <v>1</v>
      </c>
      <c r="D47">
        <v>1329</v>
      </c>
      <c r="E47">
        <v>1</v>
      </c>
      <c r="G47">
        <v>1054</v>
      </c>
      <c r="I47" s="3">
        <f t="shared" si="0"/>
        <v>1</v>
      </c>
      <c r="J47" s="3"/>
      <c r="K47" s="3"/>
      <c r="L47" s="3"/>
      <c r="M47" s="3"/>
      <c r="N47" s="3"/>
    </row>
    <row r="48" spans="1:14">
      <c r="A48" s="14">
        <v>39867</v>
      </c>
      <c r="B48" s="2">
        <v>0.58333333333333337</v>
      </c>
      <c r="C48">
        <v>0</v>
      </c>
      <c r="D48">
        <v>1372</v>
      </c>
      <c r="E48">
        <v>-1</v>
      </c>
      <c r="F48">
        <v>43</v>
      </c>
      <c r="G48">
        <v>1097</v>
      </c>
      <c r="I48" s="3">
        <f t="shared" si="0"/>
        <v>1</v>
      </c>
      <c r="J48" s="3"/>
      <c r="K48" s="3"/>
      <c r="L48" s="3"/>
      <c r="M48" s="3"/>
      <c r="N48" s="3"/>
    </row>
    <row r="49" spans="1:51">
      <c r="A49" s="14">
        <v>39867</v>
      </c>
      <c r="B49" s="2">
        <v>0.66666666666666663</v>
      </c>
      <c r="C49">
        <v>-2</v>
      </c>
      <c r="D49">
        <v>1379</v>
      </c>
      <c r="E49">
        <v>-2</v>
      </c>
      <c r="G49">
        <v>1097</v>
      </c>
      <c r="I49" s="3">
        <f t="shared" si="0"/>
        <v>2</v>
      </c>
      <c r="J49" s="3"/>
      <c r="K49" s="3"/>
      <c r="L49" s="3"/>
      <c r="M49" s="3"/>
      <c r="N49" s="3"/>
    </row>
    <row r="50" spans="1:51">
      <c r="A50" s="14">
        <v>39868</v>
      </c>
      <c r="B50" s="2">
        <v>0.5</v>
      </c>
      <c r="C50">
        <v>0</v>
      </c>
      <c r="D50">
        <v>1313</v>
      </c>
      <c r="E50">
        <v>2</v>
      </c>
      <c r="F50">
        <v>132</v>
      </c>
      <c r="G50">
        <v>1229</v>
      </c>
      <c r="I50" s="3">
        <f t="shared" si="0"/>
        <v>2</v>
      </c>
      <c r="J50" s="3"/>
      <c r="K50" s="3"/>
      <c r="L50" s="3"/>
      <c r="M50" s="3"/>
      <c r="N50" s="3"/>
    </row>
    <row r="51" spans="1:51">
      <c r="A51" s="14">
        <v>39868</v>
      </c>
      <c r="B51" s="2">
        <v>0.625</v>
      </c>
      <c r="C51">
        <v>1</v>
      </c>
      <c r="D51">
        <v>1322</v>
      </c>
      <c r="E51">
        <v>1</v>
      </c>
      <c r="G51">
        <v>1229</v>
      </c>
      <c r="I51" s="3">
        <f t="shared" si="0"/>
        <v>1</v>
      </c>
      <c r="J51" s="3"/>
      <c r="K51" s="3"/>
      <c r="L51" s="3"/>
      <c r="M51" s="3"/>
      <c r="N51" s="3"/>
    </row>
    <row r="52" spans="1:51">
      <c r="A52" s="14">
        <v>39869</v>
      </c>
      <c r="B52" s="2">
        <v>0.66666666666666663</v>
      </c>
      <c r="C52">
        <v>0</v>
      </c>
      <c r="D52">
        <v>1369</v>
      </c>
      <c r="E52">
        <v>-1</v>
      </c>
      <c r="F52">
        <v>47</v>
      </c>
      <c r="G52">
        <v>1276</v>
      </c>
      <c r="I52" s="3">
        <f t="shared" si="0"/>
        <v>1</v>
      </c>
      <c r="J52" s="3"/>
      <c r="K52" s="3"/>
      <c r="L52" s="3"/>
      <c r="M52" s="3"/>
      <c r="N52" s="3"/>
    </row>
    <row r="53" spans="1:51">
      <c r="A53" s="14">
        <v>39869</v>
      </c>
      <c r="B53" s="2">
        <v>0.66666666666666663</v>
      </c>
      <c r="C53">
        <v>-2</v>
      </c>
      <c r="D53">
        <v>1369</v>
      </c>
      <c r="E53">
        <v>-2</v>
      </c>
      <c r="G53">
        <v>1276</v>
      </c>
      <c r="I53" s="3">
        <f t="shared" si="0"/>
        <v>2</v>
      </c>
      <c r="J53" s="3"/>
      <c r="K53" s="3"/>
      <c r="L53" s="3"/>
      <c r="M53" s="3"/>
      <c r="N53" s="3"/>
    </row>
    <row r="54" spans="1:51">
      <c r="A54" s="14">
        <v>39870</v>
      </c>
      <c r="B54" s="2">
        <v>0.58333333333333337</v>
      </c>
      <c r="C54">
        <v>0</v>
      </c>
      <c r="D54">
        <v>1344</v>
      </c>
      <c r="E54">
        <v>2</v>
      </c>
      <c r="F54">
        <v>50</v>
      </c>
      <c r="G54">
        <v>1326</v>
      </c>
      <c r="I54" s="3">
        <f t="shared" si="0"/>
        <v>2</v>
      </c>
      <c r="J54" s="3"/>
      <c r="K54" s="3"/>
      <c r="L54" s="3"/>
      <c r="M54" s="3"/>
      <c r="N54" s="3"/>
    </row>
    <row r="55" spans="1:51">
      <c r="A55" s="14">
        <v>39870</v>
      </c>
      <c r="B55" s="2">
        <v>0.58333333333333337</v>
      </c>
      <c r="C55">
        <v>1</v>
      </c>
      <c r="D55">
        <v>1344</v>
      </c>
      <c r="E55">
        <v>1</v>
      </c>
      <c r="G55">
        <v>1326</v>
      </c>
      <c r="I55" s="3">
        <f t="shared" si="0"/>
        <v>1</v>
      </c>
      <c r="J55" s="3"/>
      <c r="K55" s="3"/>
      <c r="L55" s="3"/>
      <c r="M55" s="3"/>
      <c r="N55" s="3"/>
    </row>
    <row r="56" spans="1:51" s="17" customFormat="1">
      <c r="A56" s="15">
        <v>39871</v>
      </c>
      <c r="B56" s="16">
        <v>0.58333333333333337</v>
      </c>
      <c r="C56" s="17">
        <v>0</v>
      </c>
      <c r="D56" s="17">
        <v>1381</v>
      </c>
      <c r="E56" s="17">
        <v>-1</v>
      </c>
      <c r="F56" s="17">
        <v>37</v>
      </c>
      <c r="G56" s="17">
        <v>1363</v>
      </c>
      <c r="H56" s="17">
        <f>SUM(I29:I56)</f>
        <v>46</v>
      </c>
      <c r="I56" s="3">
        <f t="shared" si="0"/>
        <v>1</v>
      </c>
      <c r="J56" s="3"/>
      <c r="K56" s="3"/>
      <c r="L56" s="3"/>
      <c r="M56" s="3"/>
      <c r="N56" s="3"/>
      <c r="O56" s="31"/>
      <c r="P56" s="5"/>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row>
    <row r="57" spans="1:51">
      <c r="A57" s="14">
        <v>39874</v>
      </c>
      <c r="B57" s="2">
        <v>0.375</v>
      </c>
      <c r="C57">
        <v>-2</v>
      </c>
      <c r="D57">
        <v>1338</v>
      </c>
      <c r="E57">
        <v>-2</v>
      </c>
      <c r="G57">
        <v>1363</v>
      </c>
      <c r="I57" s="3">
        <f t="shared" si="0"/>
        <v>2</v>
      </c>
      <c r="J57" s="3"/>
      <c r="K57" s="3"/>
      <c r="L57" s="3"/>
      <c r="M57" s="3"/>
      <c r="N57" s="3"/>
    </row>
    <row r="58" spans="1:51">
      <c r="A58" s="14">
        <v>39874</v>
      </c>
      <c r="B58" s="2">
        <v>0.45833333333333331</v>
      </c>
      <c r="C58">
        <v>0</v>
      </c>
      <c r="D58">
        <v>1358</v>
      </c>
      <c r="E58">
        <v>2</v>
      </c>
      <c r="F58">
        <v>-40</v>
      </c>
      <c r="G58">
        <v>1323</v>
      </c>
      <c r="I58" s="3">
        <f t="shared" si="0"/>
        <v>2</v>
      </c>
      <c r="J58" s="3"/>
      <c r="K58" s="3"/>
      <c r="L58" s="3"/>
      <c r="M58" s="3"/>
      <c r="N58" s="3"/>
    </row>
    <row r="59" spans="1:51">
      <c r="A59" s="14">
        <v>39874</v>
      </c>
      <c r="B59" s="2">
        <v>0.5</v>
      </c>
      <c r="C59">
        <v>1</v>
      </c>
      <c r="D59">
        <v>1370</v>
      </c>
      <c r="E59">
        <v>1</v>
      </c>
      <c r="G59">
        <v>1323</v>
      </c>
      <c r="I59" s="3">
        <f t="shared" si="0"/>
        <v>1</v>
      </c>
      <c r="J59" s="3"/>
      <c r="K59" s="3"/>
      <c r="L59" s="3"/>
      <c r="M59" s="3"/>
      <c r="N59" s="3"/>
    </row>
    <row r="60" spans="1:51">
      <c r="A60" s="14">
        <v>39874</v>
      </c>
      <c r="B60" s="2">
        <v>0.54166666666666663</v>
      </c>
      <c r="C60">
        <v>-2</v>
      </c>
      <c r="D60">
        <v>1363</v>
      </c>
      <c r="E60">
        <v>-3</v>
      </c>
      <c r="F60">
        <v>-7</v>
      </c>
      <c r="G60">
        <v>1316</v>
      </c>
      <c r="I60" s="3">
        <f t="shared" si="0"/>
        <v>3</v>
      </c>
      <c r="J60" s="3"/>
      <c r="K60" s="3"/>
      <c r="L60" s="3"/>
      <c r="M60" s="3"/>
      <c r="N60" s="3"/>
    </row>
    <row r="61" spans="1:51">
      <c r="A61" s="14">
        <v>39874</v>
      </c>
      <c r="B61" s="2">
        <v>0.58333333333333337</v>
      </c>
      <c r="C61">
        <v>1</v>
      </c>
      <c r="D61">
        <v>1371</v>
      </c>
      <c r="E61">
        <v>3</v>
      </c>
      <c r="F61">
        <v>-16</v>
      </c>
      <c r="G61">
        <v>1300</v>
      </c>
      <c r="I61" s="3">
        <f t="shared" si="0"/>
        <v>3</v>
      </c>
      <c r="J61" s="3"/>
      <c r="K61" s="3"/>
      <c r="L61" s="3"/>
      <c r="M61" s="3"/>
      <c r="N61" s="3"/>
    </row>
    <row r="62" spans="1:51">
      <c r="A62" s="14">
        <v>39877</v>
      </c>
      <c r="B62" s="2">
        <v>0.41666666666666669</v>
      </c>
      <c r="C62">
        <v>-1</v>
      </c>
      <c r="D62">
        <v>1458</v>
      </c>
      <c r="E62">
        <v>-2</v>
      </c>
      <c r="F62">
        <v>87</v>
      </c>
      <c r="G62">
        <v>1387</v>
      </c>
      <c r="I62" s="3">
        <f t="shared" si="0"/>
        <v>2</v>
      </c>
      <c r="J62" s="3"/>
      <c r="K62" s="3"/>
      <c r="L62" s="3"/>
      <c r="M62" s="3"/>
      <c r="N62" s="3"/>
    </row>
    <row r="63" spans="1:51">
      <c r="A63" s="14">
        <v>39877</v>
      </c>
      <c r="B63" s="2">
        <v>0.70833333333333337</v>
      </c>
      <c r="C63">
        <v>0</v>
      </c>
      <c r="D63">
        <v>1452</v>
      </c>
      <c r="E63">
        <v>1</v>
      </c>
      <c r="F63">
        <v>6</v>
      </c>
      <c r="G63">
        <v>1393</v>
      </c>
      <c r="I63" s="3">
        <f t="shared" si="0"/>
        <v>1</v>
      </c>
      <c r="J63" s="3"/>
      <c r="K63" s="3"/>
      <c r="L63" s="3"/>
      <c r="M63" s="3"/>
      <c r="N63" s="3"/>
    </row>
    <row r="64" spans="1:51">
      <c r="A64" s="14">
        <v>39878</v>
      </c>
      <c r="B64" s="2">
        <v>0.45833333333333331</v>
      </c>
      <c r="C64">
        <v>2</v>
      </c>
      <c r="D64">
        <v>1461</v>
      </c>
      <c r="E64">
        <v>2</v>
      </c>
      <c r="G64">
        <v>1393</v>
      </c>
      <c r="I64" s="3">
        <f t="shared" si="0"/>
        <v>2</v>
      </c>
      <c r="J64" s="3"/>
      <c r="K64" s="3"/>
      <c r="L64" s="3"/>
      <c r="M64" s="3"/>
      <c r="N64" s="3"/>
    </row>
    <row r="65" spans="1:14">
      <c r="A65" s="14">
        <v>39881</v>
      </c>
      <c r="B65" s="2">
        <v>0.41666666666666669</v>
      </c>
      <c r="C65">
        <v>0</v>
      </c>
      <c r="D65">
        <v>1463</v>
      </c>
      <c r="E65">
        <v>-2</v>
      </c>
      <c r="F65">
        <v>4</v>
      </c>
      <c r="G65">
        <v>1397</v>
      </c>
      <c r="I65" s="3">
        <f t="shared" si="0"/>
        <v>2</v>
      </c>
      <c r="J65" s="3"/>
      <c r="K65" s="3"/>
      <c r="L65" s="3"/>
      <c r="M65" s="3"/>
      <c r="N65" s="3"/>
    </row>
    <row r="66" spans="1:14">
      <c r="A66" s="14">
        <v>39881</v>
      </c>
      <c r="B66" s="2">
        <v>0.66666666666666663</v>
      </c>
      <c r="C66">
        <v>2</v>
      </c>
      <c r="D66">
        <v>1461</v>
      </c>
      <c r="E66">
        <v>2</v>
      </c>
      <c r="G66">
        <v>1397</v>
      </c>
      <c r="I66" s="3">
        <f t="shared" si="0"/>
        <v>2</v>
      </c>
      <c r="J66" s="3"/>
      <c r="K66" s="3"/>
      <c r="L66" s="3"/>
      <c r="M66" s="3"/>
      <c r="N66" s="3"/>
    </row>
    <row r="67" spans="1:14">
      <c r="A67" s="14">
        <v>39883</v>
      </c>
      <c r="B67" s="2">
        <v>0.625</v>
      </c>
      <c r="C67">
        <v>-1</v>
      </c>
      <c r="D67">
        <v>1509</v>
      </c>
      <c r="E67">
        <v>-3</v>
      </c>
      <c r="F67">
        <v>96</v>
      </c>
      <c r="G67">
        <v>1493</v>
      </c>
      <c r="I67" s="3">
        <f t="shared" si="0"/>
        <v>3</v>
      </c>
      <c r="J67" s="3"/>
      <c r="K67" s="3"/>
      <c r="L67" s="3"/>
      <c r="M67" s="3"/>
      <c r="N67" s="3"/>
    </row>
    <row r="68" spans="1:14">
      <c r="A68" s="14">
        <v>39884</v>
      </c>
      <c r="B68" s="2">
        <v>0.66666666666666663</v>
      </c>
      <c r="C68">
        <v>0</v>
      </c>
      <c r="D68">
        <v>1493</v>
      </c>
      <c r="E68">
        <v>1</v>
      </c>
      <c r="F68">
        <v>16</v>
      </c>
      <c r="G68">
        <v>1509</v>
      </c>
      <c r="I68" s="3">
        <f t="shared" ref="I68:I131" si="1">ABS(E68)</f>
        <v>1</v>
      </c>
      <c r="J68" s="3"/>
      <c r="K68" s="3"/>
      <c r="L68" s="3"/>
      <c r="M68" s="3"/>
      <c r="N68" s="3"/>
    </row>
    <row r="69" spans="1:14">
      <c r="A69" s="14">
        <v>39884</v>
      </c>
      <c r="B69" s="2">
        <v>0.66666666666666663</v>
      </c>
      <c r="C69">
        <v>2</v>
      </c>
      <c r="D69">
        <v>1493</v>
      </c>
      <c r="E69">
        <v>2</v>
      </c>
      <c r="G69">
        <v>1509</v>
      </c>
      <c r="I69" s="3">
        <f t="shared" si="1"/>
        <v>2</v>
      </c>
      <c r="J69" s="3"/>
      <c r="K69" s="3"/>
      <c r="L69" s="3"/>
      <c r="M69" s="3"/>
      <c r="N69" s="3"/>
    </row>
    <row r="70" spans="1:14">
      <c r="A70" s="14">
        <v>39885</v>
      </c>
      <c r="B70" s="2">
        <v>0.58333333333333337</v>
      </c>
      <c r="C70">
        <v>0</v>
      </c>
      <c r="D70">
        <v>1520</v>
      </c>
      <c r="E70">
        <v>-2</v>
      </c>
      <c r="F70">
        <v>54</v>
      </c>
      <c r="G70">
        <v>1563</v>
      </c>
      <c r="I70" s="3">
        <f t="shared" si="1"/>
        <v>2</v>
      </c>
      <c r="J70" s="3"/>
      <c r="K70" s="3"/>
      <c r="L70" s="3"/>
      <c r="M70" s="3"/>
      <c r="N70" s="3"/>
    </row>
    <row r="71" spans="1:14">
      <c r="A71" s="14">
        <v>39885</v>
      </c>
      <c r="B71" s="2">
        <v>0.58333333333333337</v>
      </c>
      <c r="C71">
        <v>-1</v>
      </c>
      <c r="D71">
        <v>1520</v>
      </c>
      <c r="E71">
        <v>-1</v>
      </c>
      <c r="G71">
        <v>1563</v>
      </c>
      <c r="I71" s="3">
        <f t="shared" si="1"/>
        <v>1</v>
      </c>
      <c r="J71" s="3"/>
      <c r="K71" s="3"/>
      <c r="L71" s="3"/>
      <c r="M71" s="3"/>
      <c r="N71" s="3"/>
    </row>
    <row r="72" spans="1:14">
      <c r="A72" s="14">
        <v>39888</v>
      </c>
      <c r="B72" s="2">
        <v>0.41666666666666669</v>
      </c>
      <c r="C72">
        <v>0</v>
      </c>
      <c r="D72">
        <v>1508</v>
      </c>
      <c r="E72">
        <v>1</v>
      </c>
      <c r="F72">
        <v>12</v>
      </c>
      <c r="G72">
        <v>1575</v>
      </c>
      <c r="I72" s="3">
        <f t="shared" si="1"/>
        <v>1</v>
      </c>
      <c r="J72" s="3"/>
      <c r="K72" s="3"/>
      <c r="L72" s="3"/>
      <c r="M72" s="3"/>
      <c r="N72" s="3"/>
    </row>
    <row r="73" spans="1:14">
      <c r="A73" s="14">
        <v>39888</v>
      </c>
      <c r="B73" s="2">
        <v>0.45833333333333331</v>
      </c>
      <c r="C73">
        <v>2</v>
      </c>
      <c r="D73">
        <v>1517</v>
      </c>
      <c r="E73">
        <v>2</v>
      </c>
      <c r="G73">
        <v>1575</v>
      </c>
      <c r="I73" s="3">
        <f t="shared" si="1"/>
        <v>2</v>
      </c>
      <c r="J73" s="3"/>
      <c r="K73" s="3"/>
      <c r="L73" s="3"/>
      <c r="M73" s="3"/>
      <c r="N73" s="3"/>
    </row>
    <row r="74" spans="1:14">
      <c r="A74" s="14">
        <v>39888</v>
      </c>
      <c r="B74" s="2">
        <v>0.58333333333333337</v>
      </c>
      <c r="C74">
        <v>-1</v>
      </c>
      <c r="D74">
        <v>1516</v>
      </c>
      <c r="E74">
        <v>-3</v>
      </c>
      <c r="F74">
        <v>-2</v>
      </c>
      <c r="G74">
        <v>1573</v>
      </c>
      <c r="I74" s="3">
        <f t="shared" si="1"/>
        <v>3</v>
      </c>
      <c r="J74" s="3"/>
      <c r="K74" s="3"/>
      <c r="L74" s="3"/>
      <c r="M74" s="3"/>
      <c r="N74" s="3"/>
    </row>
    <row r="75" spans="1:14">
      <c r="A75" s="14">
        <v>39890</v>
      </c>
      <c r="B75" s="2">
        <v>0.375</v>
      </c>
      <c r="C75">
        <v>0</v>
      </c>
      <c r="D75">
        <v>1480</v>
      </c>
      <c r="E75">
        <v>1</v>
      </c>
      <c r="F75">
        <v>36</v>
      </c>
      <c r="G75">
        <v>1609</v>
      </c>
      <c r="I75" s="3">
        <f t="shared" si="1"/>
        <v>1</v>
      </c>
      <c r="J75" s="3"/>
      <c r="K75" s="3"/>
      <c r="L75" s="3"/>
      <c r="M75" s="3"/>
      <c r="N75" s="3"/>
    </row>
    <row r="76" spans="1:14">
      <c r="A76" s="14">
        <v>39896</v>
      </c>
      <c r="B76" s="2">
        <v>0.45833333333333331</v>
      </c>
      <c r="C76">
        <v>-1</v>
      </c>
      <c r="D76">
        <v>1546</v>
      </c>
      <c r="E76">
        <v>-1</v>
      </c>
      <c r="G76">
        <v>1609</v>
      </c>
      <c r="I76" s="3">
        <f t="shared" si="1"/>
        <v>1</v>
      </c>
      <c r="J76" s="3"/>
      <c r="K76" s="3"/>
      <c r="L76" s="3"/>
      <c r="M76" s="3"/>
      <c r="N76" s="3"/>
    </row>
    <row r="77" spans="1:14">
      <c r="A77" s="14">
        <v>39897</v>
      </c>
      <c r="B77" s="2">
        <v>0.41666666666666669</v>
      </c>
      <c r="C77">
        <v>0</v>
      </c>
      <c r="D77">
        <v>1550</v>
      </c>
      <c r="E77">
        <v>1</v>
      </c>
      <c r="F77">
        <v>-4</v>
      </c>
      <c r="G77">
        <v>1605</v>
      </c>
      <c r="I77" s="3">
        <f t="shared" si="1"/>
        <v>1</v>
      </c>
      <c r="J77" s="3"/>
      <c r="K77" s="3"/>
      <c r="L77" s="3"/>
      <c r="M77" s="3"/>
      <c r="N77" s="3"/>
    </row>
    <row r="78" spans="1:14">
      <c r="A78" s="14">
        <v>39897</v>
      </c>
      <c r="B78" s="2">
        <v>0.45833333333333331</v>
      </c>
      <c r="C78">
        <v>2</v>
      </c>
      <c r="D78">
        <v>1565</v>
      </c>
      <c r="E78">
        <v>2</v>
      </c>
      <c r="G78">
        <v>1605</v>
      </c>
      <c r="I78" s="3">
        <f t="shared" si="1"/>
        <v>2</v>
      </c>
      <c r="J78" s="3"/>
      <c r="K78" s="3"/>
      <c r="L78" s="3"/>
      <c r="M78" s="3"/>
      <c r="N78" s="3"/>
    </row>
    <row r="79" spans="1:14">
      <c r="A79" s="14">
        <v>39897</v>
      </c>
      <c r="B79" s="2">
        <v>0.5</v>
      </c>
      <c r="C79">
        <v>-1</v>
      </c>
      <c r="D79">
        <v>1558</v>
      </c>
      <c r="E79">
        <v>-3</v>
      </c>
      <c r="F79">
        <v>-14</v>
      </c>
      <c r="G79">
        <v>1591</v>
      </c>
      <c r="I79" s="3">
        <f t="shared" si="1"/>
        <v>3</v>
      </c>
      <c r="J79" s="3"/>
      <c r="K79" s="3"/>
      <c r="L79" s="3"/>
      <c r="M79" s="3"/>
      <c r="N79" s="3"/>
    </row>
    <row r="80" spans="1:14">
      <c r="A80" s="14">
        <v>39897</v>
      </c>
      <c r="B80" s="2">
        <v>0.58333333333333337</v>
      </c>
      <c r="C80">
        <v>0</v>
      </c>
      <c r="D80">
        <v>1575</v>
      </c>
      <c r="E80">
        <v>1</v>
      </c>
      <c r="F80">
        <v>-17</v>
      </c>
      <c r="G80">
        <v>1574</v>
      </c>
      <c r="I80" s="3">
        <f t="shared" si="1"/>
        <v>1</v>
      </c>
      <c r="J80" s="3"/>
      <c r="K80" s="3"/>
      <c r="L80" s="3"/>
      <c r="M80" s="3"/>
      <c r="N80" s="3"/>
    </row>
    <row r="81" spans="1:51">
      <c r="A81" s="14">
        <v>39897</v>
      </c>
      <c r="B81" s="2">
        <v>0.58333333333333337</v>
      </c>
      <c r="C81">
        <v>2</v>
      </c>
      <c r="D81">
        <v>1575</v>
      </c>
      <c r="E81">
        <v>2</v>
      </c>
      <c r="G81">
        <v>1574</v>
      </c>
      <c r="I81" s="3">
        <f t="shared" si="1"/>
        <v>2</v>
      </c>
      <c r="J81" s="3"/>
      <c r="K81" s="3"/>
      <c r="L81" s="3"/>
      <c r="M81" s="3"/>
      <c r="N81" s="3"/>
    </row>
    <row r="82" spans="1:51">
      <c r="A82" s="14">
        <v>39898</v>
      </c>
      <c r="B82" s="2">
        <v>0.625</v>
      </c>
      <c r="C82">
        <v>-1</v>
      </c>
      <c r="D82">
        <v>1632</v>
      </c>
      <c r="E82">
        <v>-3</v>
      </c>
      <c r="F82">
        <v>114</v>
      </c>
      <c r="G82">
        <v>1688</v>
      </c>
      <c r="I82" s="3">
        <f t="shared" si="1"/>
        <v>3</v>
      </c>
      <c r="J82" s="3"/>
      <c r="K82" s="3"/>
      <c r="L82" s="3"/>
      <c r="M82" s="3"/>
      <c r="N82" s="3"/>
    </row>
    <row r="83" spans="1:51">
      <c r="A83" s="14">
        <v>39903</v>
      </c>
      <c r="B83" s="2">
        <v>0.41666666666666669</v>
      </c>
      <c r="C83">
        <v>0</v>
      </c>
      <c r="D83">
        <v>1522</v>
      </c>
      <c r="E83">
        <v>1</v>
      </c>
      <c r="F83">
        <v>110</v>
      </c>
      <c r="G83">
        <v>1798</v>
      </c>
      <c r="I83" s="3">
        <f t="shared" si="1"/>
        <v>1</v>
      </c>
      <c r="J83" s="3"/>
      <c r="K83" s="3"/>
      <c r="L83" s="3"/>
      <c r="M83" s="3"/>
      <c r="N83" s="3"/>
    </row>
    <row r="84" spans="1:51">
      <c r="A84" s="14">
        <v>39903</v>
      </c>
      <c r="B84" s="2">
        <v>0.41666666666666669</v>
      </c>
      <c r="C84">
        <v>2</v>
      </c>
      <c r="D84">
        <v>1522</v>
      </c>
      <c r="E84">
        <v>2</v>
      </c>
      <c r="G84">
        <v>1798</v>
      </c>
      <c r="I84" s="3">
        <f t="shared" si="1"/>
        <v>2</v>
      </c>
      <c r="J84" s="3"/>
      <c r="K84" s="3"/>
      <c r="L84" s="3"/>
      <c r="M84" s="3"/>
      <c r="N84" s="3"/>
    </row>
    <row r="85" spans="1:51" s="17" customFormat="1">
      <c r="A85" s="15">
        <v>39903</v>
      </c>
      <c r="B85" s="16">
        <v>0.66666666666666663</v>
      </c>
      <c r="C85" s="17">
        <v>0</v>
      </c>
      <c r="D85" s="17">
        <v>1522</v>
      </c>
      <c r="E85" s="17">
        <v>-2</v>
      </c>
      <c r="F85" s="17">
        <v>0</v>
      </c>
      <c r="G85" s="17">
        <v>1798</v>
      </c>
      <c r="H85" s="17">
        <f>SUM(F57:F85)</f>
        <v>435</v>
      </c>
      <c r="I85" s="3">
        <f t="shared" si="1"/>
        <v>2</v>
      </c>
      <c r="J85" s="3"/>
      <c r="K85" s="3"/>
      <c r="L85" s="3"/>
      <c r="M85" s="3"/>
      <c r="N85" s="3"/>
      <c r="O85" s="31"/>
      <c r="P85" s="5"/>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row>
    <row r="86" spans="1:51">
      <c r="A86" s="14">
        <v>39904</v>
      </c>
      <c r="B86" s="2">
        <v>0.58333333333333337</v>
      </c>
      <c r="C86">
        <v>2</v>
      </c>
      <c r="D86">
        <v>1509</v>
      </c>
      <c r="E86">
        <v>2</v>
      </c>
      <c r="G86">
        <v>1798</v>
      </c>
      <c r="I86" s="3">
        <f t="shared" si="1"/>
        <v>2</v>
      </c>
      <c r="J86" s="3"/>
      <c r="K86" s="3"/>
      <c r="L86" s="3"/>
      <c r="M86" s="3"/>
      <c r="N86" s="3"/>
    </row>
    <row r="87" spans="1:51">
      <c r="A87" s="14">
        <v>39909</v>
      </c>
      <c r="B87" s="2">
        <v>0.54166666666666663</v>
      </c>
      <c r="C87">
        <v>-1</v>
      </c>
      <c r="D87">
        <v>1711</v>
      </c>
      <c r="E87">
        <v>-3</v>
      </c>
      <c r="F87">
        <v>404</v>
      </c>
      <c r="G87">
        <v>2202</v>
      </c>
      <c r="I87" s="3">
        <f t="shared" si="1"/>
        <v>3</v>
      </c>
      <c r="J87" s="3"/>
      <c r="K87" s="3"/>
      <c r="L87" s="3"/>
      <c r="M87" s="3"/>
      <c r="N87" s="3"/>
    </row>
    <row r="88" spans="1:51">
      <c r="A88" s="14">
        <v>39911</v>
      </c>
      <c r="B88" s="2">
        <v>0.41666666666666669</v>
      </c>
      <c r="C88">
        <v>0</v>
      </c>
      <c r="D88">
        <v>1644</v>
      </c>
      <c r="E88">
        <v>1</v>
      </c>
      <c r="F88">
        <v>67</v>
      </c>
      <c r="G88">
        <v>2269</v>
      </c>
      <c r="I88" s="3">
        <f t="shared" si="1"/>
        <v>1</v>
      </c>
      <c r="J88" s="3"/>
      <c r="K88" s="3"/>
      <c r="L88" s="3"/>
      <c r="M88" s="3"/>
      <c r="N88" s="3"/>
    </row>
    <row r="89" spans="1:51">
      <c r="A89" s="14">
        <v>39911</v>
      </c>
      <c r="B89" s="2">
        <v>0.45833333333333331</v>
      </c>
      <c r="C89">
        <v>2</v>
      </c>
      <c r="D89">
        <v>1664</v>
      </c>
      <c r="E89">
        <v>2</v>
      </c>
      <c r="G89">
        <v>2269</v>
      </c>
      <c r="I89" s="3">
        <f t="shared" si="1"/>
        <v>2</v>
      </c>
      <c r="J89" s="3"/>
      <c r="K89" s="3"/>
      <c r="L89" s="3"/>
      <c r="M89" s="3"/>
      <c r="N89" s="3"/>
    </row>
    <row r="90" spans="1:51">
      <c r="A90" s="14">
        <v>39912</v>
      </c>
      <c r="B90" s="2">
        <v>0.5</v>
      </c>
      <c r="C90">
        <v>0</v>
      </c>
      <c r="D90">
        <v>1720</v>
      </c>
      <c r="E90">
        <v>-2</v>
      </c>
      <c r="F90">
        <v>112</v>
      </c>
      <c r="G90">
        <v>2381</v>
      </c>
      <c r="I90" s="3">
        <f t="shared" si="1"/>
        <v>2</v>
      </c>
      <c r="J90" s="3"/>
      <c r="K90" s="3"/>
      <c r="L90" s="3"/>
      <c r="M90" s="3"/>
      <c r="N90" s="3"/>
    </row>
    <row r="91" spans="1:51">
      <c r="A91" s="14">
        <v>39912</v>
      </c>
      <c r="B91" s="2">
        <v>0.5</v>
      </c>
      <c r="C91">
        <v>-1</v>
      </c>
      <c r="D91">
        <v>1720</v>
      </c>
      <c r="E91">
        <v>-1</v>
      </c>
      <c r="G91">
        <v>2381</v>
      </c>
      <c r="I91" s="3">
        <f t="shared" si="1"/>
        <v>1</v>
      </c>
      <c r="J91" s="3"/>
      <c r="K91" s="3"/>
      <c r="L91" s="3"/>
      <c r="M91" s="3"/>
      <c r="N91" s="3"/>
    </row>
    <row r="92" spans="1:51">
      <c r="A92" s="14">
        <v>39912</v>
      </c>
      <c r="B92" s="2">
        <v>0.625</v>
      </c>
      <c r="C92">
        <v>0</v>
      </c>
      <c r="D92">
        <v>1744</v>
      </c>
      <c r="E92">
        <v>1</v>
      </c>
      <c r="F92">
        <v>-24</v>
      </c>
      <c r="G92">
        <v>2357</v>
      </c>
      <c r="I92" s="3">
        <f t="shared" si="1"/>
        <v>1</v>
      </c>
      <c r="J92" s="3"/>
      <c r="K92" s="3"/>
      <c r="L92" s="3"/>
      <c r="M92" s="3"/>
      <c r="N92" s="3"/>
    </row>
    <row r="93" spans="1:51">
      <c r="A93" s="14">
        <v>39912</v>
      </c>
      <c r="B93" s="2">
        <v>0.625</v>
      </c>
      <c r="C93">
        <v>2</v>
      </c>
      <c r="D93">
        <v>1744</v>
      </c>
      <c r="E93">
        <v>2</v>
      </c>
      <c r="G93">
        <v>2357</v>
      </c>
      <c r="I93" s="3">
        <f t="shared" si="1"/>
        <v>2</v>
      </c>
      <c r="J93" s="3"/>
      <c r="K93" s="3"/>
      <c r="L93" s="3"/>
      <c r="M93" s="3"/>
      <c r="N93" s="3"/>
    </row>
    <row r="94" spans="1:51">
      <c r="A94" s="14">
        <v>39917</v>
      </c>
      <c r="B94" s="2">
        <v>0.375</v>
      </c>
      <c r="C94">
        <v>0</v>
      </c>
      <c r="D94">
        <v>1753</v>
      </c>
      <c r="E94">
        <v>-2</v>
      </c>
      <c r="F94">
        <v>18</v>
      </c>
      <c r="G94">
        <v>2375</v>
      </c>
      <c r="I94" s="3">
        <f t="shared" si="1"/>
        <v>2</v>
      </c>
      <c r="J94" s="3"/>
      <c r="K94" s="3"/>
      <c r="L94" s="3"/>
      <c r="M94" s="3"/>
      <c r="N94" s="3"/>
    </row>
    <row r="95" spans="1:51">
      <c r="A95" s="14">
        <v>39917</v>
      </c>
      <c r="B95" s="2">
        <v>0.375</v>
      </c>
      <c r="C95">
        <v>-1</v>
      </c>
      <c r="D95">
        <v>1753</v>
      </c>
      <c r="E95">
        <v>-1</v>
      </c>
      <c r="G95">
        <v>2375</v>
      </c>
      <c r="I95" s="3">
        <f t="shared" si="1"/>
        <v>1</v>
      </c>
      <c r="J95" s="3"/>
      <c r="K95" s="3"/>
      <c r="L95" s="3"/>
      <c r="M95" s="3"/>
      <c r="N95" s="3"/>
    </row>
    <row r="96" spans="1:51">
      <c r="A96" s="14">
        <v>39917</v>
      </c>
      <c r="B96" s="2">
        <v>0.45833333333333331</v>
      </c>
      <c r="C96">
        <v>0</v>
      </c>
      <c r="D96">
        <v>1785</v>
      </c>
      <c r="E96">
        <v>1</v>
      </c>
      <c r="F96">
        <v>-32</v>
      </c>
      <c r="G96">
        <v>2343</v>
      </c>
      <c r="I96" s="3">
        <f t="shared" si="1"/>
        <v>1</v>
      </c>
      <c r="J96" s="3"/>
      <c r="K96" s="3"/>
      <c r="L96" s="3"/>
      <c r="M96" s="3"/>
      <c r="N96" s="3"/>
    </row>
    <row r="97" spans="1:14">
      <c r="A97" s="14">
        <v>39917</v>
      </c>
      <c r="B97" s="2">
        <v>0.45833333333333331</v>
      </c>
      <c r="C97">
        <v>2</v>
      </c>
      <c r="D97">
        <v>1785</v>
      </c>
      <c r="E97">
        <v>2</v>
      </c>
      <c r="G97">
        <v>2343</v>
      </c>
      <c r="I97" s="3">
        <f t="shared" si="1"/>
        <v>2</v>
      </c>
      <c r="J97" s="3"/>
      <c r="K97" s="3"/>
      <c r="L97" s="3"/>
      <c r="M97" s="3"/>
      <c r="N97" s="3"/>
    </row>
    <row r="98" spans="1:14">
      <c r="A98" s="14">
        <v>39917</v>
      </c>
      <c r="B98" s="2">
        <v>0.58333333333333337</v>
      </c>
      <c r="C98">
        <v>-1</v>
      </c>
      <c r="D98">
        <v>1785</v>
      </c>
      <c r="E98">
        <v>-3</v>
      </c>
      <c r="F98">
        <v>0</v>
      </c>
      <c r="G98">
        <v>2343</v>
      </c>
      <c r="I98" s="3">
        <f t="shared" si="1"/>
        <v>3</v>
      </c>
      <c r="J98" s="3"/>
      <c r="K98" s="3"/>
      <c r="L98" s="3"/>
      <c r="M98" s="3"/>
      <c r="N98" s="3"/>
    </row>
    <row r="99" spans="1:14">
      <c r="A99" s="14">
        <v>39918</v>
      </c>
      <c r="B99" s="2">
        <v>0.66666666666666663</v>
      </c>
      <c r="C99">
        <v>0</v>
      </c>
      <c r="D99">
        <v>1756</v>
      </c>
      <c r="E99">
        <v>1</v>
      </c>
      <c r="F99">
        <v>29</v>
      </c>
      <c r="G99">
        <v>2372</v>
      </c>
      <c r="I99" s="3">
        <f t="shared" si="1"/>
        <v>1</v>
      </c>
      <c r="J99" s="3"/>
      <c r="K99" s="3"/>
      <c r="L99" s="3"/>
      <c r="M99" s="3"/>
      <c r="N99" s="3"/>
    </row>
    <row r="100" spans="1:14">
      <c r="A100" s="14">
        <v>39918</v>
      </c>
      <c r="B100" s="2">
        <v>0.70833333333333337</v>
      </c>
      <c r="C100">
        <v>2</v>
      </c>
      <c r="D100">
        <v>1777</v>
      </c>
      <c r="E100">
        <v>2</v>
      </c>
      <c r="G100">
        <v>2372</v>
      </c>
      <c r="I100" s="3">
        <f t="shared" si="1"/>
        <v>2</v>
      </c>
      <c r="J100" s="3"/>
      <c r="K100" s="3"/>
      <c r="L100" s="3"/>
      <c r="M100" s="3"/>
      <c r="N100" s="3"/>
    </row>
    <row r="101" spans="1:14">
      <c r="A101" s="14">
        <v>39919</v>
      </c>
      <c r="B101" s="2">
        <v>0.45833333333333331</v>
      </c>
      <c r="C101">
        <v>-1</v>
      </c>
      <c r="D101">
        <v>1767</v>
      </c>
      <c r="E101">
        <v>-3</v>
      </c>
      <c r="F101">
        <v>-20</v>
      </c>
      <c r="G101">
        <v>2352</v>
      </c>
      <c r="I101" s="3">
        <f t="shared" si="1"/>
        <v>3</v>
      </c>
      <c r="J101" s="3"/>
      <c r="K101" s="3"/>
      <c r="L101" s="3"/>
      <c r="M101" s="3"/>
      <c r="N101" s="3"/>
    </row>
    <row r="102" spans="1:14">
      <c r="A102" s="14">
        <v>39924</v>
      </c>
      <c r="B102" s="2">
        <v>0.41666666666666669</v>
      </c>
      <c r="C102">
        <v>0</v>
      </c>
      <c r="D102">
        <v>1652</v>
      </c>
      <c r="E102">
        <v>1</v>
      </c>
      <c r="F102">
        <v>115</v>
      </c>
      <c r="G102">
        <v>2467</v>
      </c>
      <c r="I102" s="3">
        <f t="shared" si="1"/>
        <v>1</v>
      </c>
      <c r="J102" s="3"/>
      <c r="K102" s="3"/>
      <c r="L102" s="3"/>
      <c r="M102" s="3"/>
      <c r="N102" s="3"/>
    </row>
    <row r="103" spans="1:14">
      <c r="A103" s="14">
        <v>39927</v>
      </c>
      <c r="B103" s="2">
        <v>0.375</v>
      </c>
      <c r="C103">
        <v>-1</v>
      </c>
      <c r="D103">
        <v>1702</v>
      </c>
      <c r="E103">
        <v>-1</v>
      </c>
      <c r="G103">
        <v>2467</v>
      </c>
      <c r="I103" s="3">
        <f t="shared" si="1"/>
        <v>1</v>
      </c>
      <c r="J103" s="3"/>
      <c r="K103" s="3"/>
      <c r="L103" s="3"/>
      <c r="M103" s="3"/>
      <c r="N103" s="3"/>
    </row>
    <row r="104" spans="1:14">
      <c r="A104" s="14">
        <v>39927</v>
      </c>
      <c r="B104" s="2">
        <v>0.41666666666666669</v>
      </c>
      <c r="C104">
        <v>0</v>
      </c>
      <c r="D104">
        <v>1712</v>
      </c>
      <c r="E104">
        <v>1</v>
      </c>
      <c r="F104">
        <v>-10</v>
      </c>
      <c r="G104">
        <v>2457</v>
      </c>
      <c r="I104" s="3">
        <f t="shared" si="1"/>
        <v>1</v>
      </c>
      <c r="J104" s="3"/>
      <c r="K104" s="3"/>
      <c r="L104" s="3"/>
      <c r="M104" s="3"/>
      <c r="N104" s="3"/>
    </row>
    <row r="105" spans="1:14">
      <c r="A105" s="14">
        <v>39927</v>
      </c>
      <c r="B105" s="2">
        <v>0.41666666666666669</v>
      </c>
      <c r="C105">
        <v>2</v>
      </c>
      <c r="D105">
        <v>1712</v>
      </c>
      <c r="E105">
        <v>2</v>
      </c>
      <c r="G105">
        <v>2457</v>
      </c>
      <c r="I105" s="3">
        <f t="shared" si="1"/>
        <v>2</v>
      </c>
      <c r="J105" s="3"/>
      <c r="K105" s="3"/>
      <c r="L105" s="3"/>
      <c r="M105" s="3"/>
      <c r="N105" s="3"/>
    </row>
    <row r="106" spans="1:14">
      <c r="A106" s="14">
        <v>39930</v>
      </c>
      <c r="B106" s="2">
        <v>0.41666666666666669</v>
      </c>
      <c r="C106">
        <v>0</v>
      </c>
      <c r="D106">
        <v>1731</v>
      </c>
      <c r="E106">
        <v>-2</v>
      </c>
      <c r="F106">
        <v>38</v>
      </c>
      <c r="G106">
        <v>2495</v>
      </c>
      <c r="I106" s="3">
        <f t="shared" si="1"/>
        <v>2</v>
      </c>
      <c r="J106" s="3"/>
      <c r="K106" s="3"/>
      <c r="L106" s="3"/>
      <c r="M106" s="3"/>
      <c r="N106" s="3"/>
    </row>
    <row r="107" spans="1:14">
      <c r="A107" s="14">
        <v>39930</v>
      </c>
      <c r="B107" s="2">
        <v>0.41666666666666669</v>
      </c>
      <c r="C107">
        <v>-1</v>
      </c>
      <c r="D107">
        <v>1731</v>
      </c>
      <c r="E107">
        <v>-1</v>
      </c>
      <c r="G107">
        <v>2495</v>
      </c>
      <c r="I107" s="3">
        <f t="shared" si="1"/>
        <v>1</v>
      </c>
      <c r="J107" s="3"/>
      <c r="K107" s="3"/>
      <c r="L107" s="3"/>
      <c r="M107" s="3"/>
      <c r="N107" s="3"/>
    </row>
    <row r="108" spans="1:14">
      <c r="A108" s="14">
        <v>39930</v>
      </c>
      <c r="B108" s="2">
        <v>0.45833333333333331</v>
      </c>
      <c r="C108">
        <v>2</v>
      </c>
      <c r="D108">
        <v>1741</v>
      </c>
      <c r="E108">
        <v>3</v>
      </c>
      <c r="F108">
        <v>-10</v>
      </c>
      <c r="G108">
        <v>2485</v>
      </c>
      <c r="I108" s="3">
        <f t="shared" si="1"/>
        <v>3</v>
      </c>
      <c r="J108" s="3"/>
      <c r="K108" s="3"/>
      <c r="L108" s="3"/>
      <c r="M108" s="3"/>
      <c r="N108" s="3"/>
    </row>
    <row r="109" spans="1:14">
      <c r="A109" s="14">
        <v>39930</v>
      </c>
      <c r="B109" s="2">
        <v>0.5</v>
      </c>
      <c r="C109">
        <v>-1</v>
      </c>
      <c r="D109">
        <v>1741</v>
      </c>
      <c r="E109">
        <v>-3</v>
      </c>
      <c r="F109">
        <v>0</v>
      </c>
      <c r="G109">
        <v>2485</v>
      </c>
      <c r="I109" s="3">
        <f t="shared" si="1"/>
        <v>3</v>
      </c>
      <c r="J109" s="3"/>
      <c r="K109" s="3"/>
      <c r="L109" s="3"/>
      <c r="M109" s="3"/>
      <c r="N109" s="3"/>
    </row>
    <row r="110" spans="1:14">
      <c r="A110" s="14">
        <v>39932</v>
      </c>
      <c r="B110" s="2">
        <v>0.375</v>
      </c>
      <c r="C110">
        <v>0</v>
      </c>
      <c r="D110">
        <v>1689</v>
      </c>
      <c r="E110">
        <v>1</v>
      </c>
      <c r="F110">
        <v>52</v>
      </c>
      <c r="G110">
        <v>2537</v>
      </c>
      <c r="I110" s="3">
        <f t="shared" si="1"/>
        <v>1</v>
      </c>
      <c r="J110" s="3"/>
      <c r="K110" s="3"/>
      <c r="L110" s="3"/>
      <c r="M110" s="3"/>
      <c r="N110" s="3"/>
    </row>
    <row r="111" spans="1:14">
      <c r="A111" s="14">
        <v>39932</v>
      </c>
      <c r="B111" s="2">
        <v>0.375</v>
      </c>
      <c r="C111">
        <v>2</v>
      </c>
      <c r="D111">
        <v>1689</v>
      </c>
      <c r="E111">
        <v>2</v>
      </c>
      <c r="G111">
        <v>2537</v>
      </c>
      <c r="I111" s="3">
        <f t="shared" si="1"/>
        <v>2</v>
      </c>
      <c r="J111" s="3"/>
      <c r="K111" s="3"/>
      <c r="L111" s="3"/>
      <c r="M111" s="3"/>
      <c r="N111" s="3"/>
    </row>
    <row r="112" spans="1:14">
      <c r="A112" s="14">
        <v>39932</v>
      </c>
      <c r="B112" s="2">
        <v>0.66666666666666663</v>
      </c>
      <c r="C112">
        <v>0</v>
      </c>
      <c r="D112">
        <v>1731</v>
      </c>
      <c r="E112">
        <v>-2</v>
      </c>
      <c r="F112">
        <v>84</v>
      </c>
      <c r="G112">
        <v>2621</v>
      </c>
      <c r="I112" s="3">
        <f t="shared" si="1"/>
        <v>2</v>
      </c>
      <c r="J112" s="3"/>
      <c r="K112" s="3"/>
      <c r="L112" s="3"/>
      <c r="M112" s="3"/>
      <c r="N112" s="3"/>
    </row>
    <row r="113" spans="1:51" s="17" customFormat="1">
      <c r="A113" s="15">
        <v>39933</v>
      </c>
      <c r="B113" s="16">
        <v>0.66666666666666663</v>
      </c>
      <c r="C113" s="17">
        <v>-1</v>
      </c>
      <c r="D113" s="17">
        <v>1775</v>
      </c>
      <c r="E113" s="17">
        <v>-1</v>
      </c>
      <c r="G113" s="17">
        <v>2621</v>
      </c>
      <c r="H113" s="17">
        <f>SUM(F86:F113)</f>
        <v>823</v>
      </c>
      <c r="I113" s="3">
        <f t="shared" si="1"/>
        <v>1</v>
      </c>
      <c r="J113" s="3"/>
      <c r="K113" s="3"/>
      <c r="L113" s="3"/>
      <c r="M113" s="3"/>
      <c r="N113" s="3"/>
      <c r="O113" s="31"/>
      <c r="P113" s="5"/>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row>
    <row r="114" spans="1:51">
      <c r="A114" s="14">
        <v>39937</v>
      </c>
      <c r="B114" s="2">
        <v>0.375</v>
      </c>
      <c r="C114">
        <v>0</v>
      </c>
      <c r="D114">
        <v>1816</v>
      </c>
      <c r="E114">
        <v>1</v>
      </c>
      <c r="F114">
        <v>-41</v>
      </c>
      <c r="G114">
        <v>2580</v>
      </c>
      <c r="I114" s="3">
        <f t="shared" si="1"/>
        <v>1</v>
      </c>
      <c r="J114" s="3"/>
      <c r="K114" s="3"/>
      <c r="L114" s="3"/>
      <c r="M114" s="3"/>
      <c r="N114" s="3"/>
    </row>
    <row r="115" spans="1:51">
      <c r="A115" s="14">
        <v>39937</v>
      </c>
      <c r="B115" s="2">
        <v>0.375</v>
      </c>
      <c r="C115">
        <v>2</v>
      </c>
      <c r="D115">
        <v>1816</v>
      </c>
      <c r="E115">
        <v>2</v>
      </c>
      <c r="G115">
        <v>2580</v>
      </c>
      <c r="I115" s="3">
        <f t="shared" si="1"/>
        <v>2</v>
      </c>
      <c r="J115" s="3"/>
      <c r="K115" s="3"/>
      <c r="L115" s="3"/>
      <c r="M115" s="3"/>
      <c r="N115" s="3"/>
    </row>
    <row r="116" spans="1:51">
      <c r="A116" s="14">
        <v>39938</v>
      </c>
      <c r="B116" s="2">
        <v>0.41666666666666669</v>
      </c>
      <c r="C116">
        <v>0</v>
      </c>
      <c r="D116">
        <v>1848</v>
      </c>
      <c r="E116">
        <v>-2</v>
      </c>
      <c r="F116">
        <v>64</v>
      </c>
      <c r="G116">
        <v>2644</v>
      </c>
      <c r="I116" s="3">
        <f t="shared" si="1"/>
        <v>2</v>
      </c>
      <c r="J116" s="3"/>
      <c r="K116" s="3"/>
      <c r="L116" s="3"/>
      <c r="M116" s="3"/>
      <c r="N116" s="3"/>
    </row>
    <row r="117" spans="1:51">
      <c r="A117" s="14">
        <v>39938</v>
      </c>
      <c r="B117" s="2">
        <v>0.41666666666666669</v>
      </c>
      <c r="C117">
        <v>-1</v>
      </c>
      <c r="D117">
        <v>1848</v>
      </c>
      <c r="E117">
        <v>-1</v>
      </c>
      <c r="G117">
        <v>2644</v>
      </c>
      <c r="I117" s="3">
        <f t="shared" si="1"/>
        <v>1</v>
      </c>
      <c r="J117" s="3"/>
      <c r="K117" s="3"/>
      <c r="L117" s="3"/>
      <c r="M117" s="3"/>
      <c r="N117" s="3"/>
    </row>
    <row r="118" spans="1:51">
      <c r="A118" s="14">
        <v>39938</v>
      </c>
      <c r="B118" s="2">
        <v>0.45833333333333331</v>
      </c>
      <c r="C118">
        <v>0</v>
      </c>
      <c r="D118">
        <v>1865</v>
      </c>
      <c r="E118">
        <v>1</v>
      </c>
      <c r="F118">
        <v>-17</v>
      </c>
      <c r="G118">
        <v>2627</v>
      </c>
      <c r="I118" s="3">
        <f t="shared" si="1"/>
        <v>1</v>
      </c>
      <c r="J118" s="3"/>
      <c r="K118" s="3"/>
      <c r="L118" s="3"/>
      <c r="M118" s="3"/>
      <c r="N118" s="3"/>
    </row>
    <row r="119" spans="1:51">
      <c r="A119" s="14">
        <v>39938</v>
      </c>
      <c r="B119" s="2">
        <v>0.5</v>
      </c>
      <c r="C119">
        <v>2</v>
      </c>
      <c r="D119">
        <v>1878</v>
      </c>
      <c r="E119">
        <v>2</v>
      </c>
      <c r="G119">
        <v>2627</v>
      </c>
      <c r="I119" s="3">
        <f t="shared" si="1"/>
        <v>2</v>
      </c>
      <c r="J119" s="3"/>
      <c r="K119" s="3"/>
      <c r="L119" s="3"/>
      <c r="M119" s="3"/>
      <c r="N119" s="3"/>
    </row>
    <row r="120" spans="1:51">
      <c r="A120" s="14">
        <v>39938</v>
      </c>
      <c r="B120" s="2">
        <v>0.54166666666666663</v>
      </c>
      <c r="C120">
        <v>-1</v>
      </c>
      <c r="D120">
        <v>1866</v>
      </c>
      <c r="E120">
        <v>-3</v>
      </c>
      <c r="F120">
        <v>-24</v>
      </c>
      <c r="G120">
        <v>2603</v>
      </c>
      <c r="I120" s="3">
        <f t="shared" si="1"/>
        <v>3</v>
      </c>
      <c r="J120" s="3"/>
      <c r="K120" s="3"/>
      <c r="L120" s="3"/>
      <c r="M120" s="3"/>
      <c r="N120" s="3"/>
    </row>
    <row r="121" spans="1:51">
      <c r="A121" s="14">
        <v>39939</v>
      </c>
      <c r="B121" s="2">
        <v>0.41666666666666669</v>
      </c>
      <c r="C121">
        <v>0</v>
      </c>
      <c r="D121">
        <v>1840</v>
      </c>
      <c r="E121">
        <v>1</v>
      </c>
      <c r="F121">
        <v>26</v>
      </c>
      <c r="G121">
        <v>2629</v>
      </c>
      <c r="I121" s="3">
        <f t="shared" si="1"/>
        <v>1</v>
      </c>
      <c r="J121" s="3"/>
      <c r="K121" s="3"/>
      <c r="L121" s="3"/>
      <c r="M121" s="3"/>
      <c r="N121" s="3"/>
    </row>
    <row r="122" spans="1:51">
      <c r="A122" s="14">
        <v>39939</v>
      </c>
      <c r="B122" s="2">
        <v>0.45833333333333331</v>
      </c>
      <c r="C122">
        <v>2</v>
      </c>
      <c r="D122">
        <v>1864</v>
      </c>
      <c r="E122">
        <v>2</v>
      </c>
      <c r="G122">
        <v>2629</v>
      </c>
      <c r="I122" s="3">
        <f t="shared" si="1"/>
        <v>2</v>
      </c>
      <c r="J122" s="3"/>
      <c r="K122" s="3"/>
      <c r="L122" s="3"/>
      <c r="M122" s="3"/>
      <c r="N122" s="3"/>
    </row>
    <row r="123" spans="1:51">
      <c r="A123" s="14">
        <v>39939</v>
      </c>
      <c r="B123" s="2">
        <v>0.54166666666666663</v>
      </c>
      <c r="C123">
        <v>-1</v>
      </c>
      <c r="D123">
        <v>1862</v>
      </c>
      <c r="E123">
        <v>-3</v>
      </c>
      <c r="F123">
        <v>-4</v>
      </c>
      <c r="G123">
        <v>2625</v>
      </c>
      <c r="I123" s="3">
        <f t="shared" si="1"/>
        <v>3</v>
      </c>
      <c r="J123" s="3"/>
      <c r="K123" s="3"/>
      <c r="L123" s="3"/>
      <c r="M123" s="3"/>
      <c r="N123" s="3"/>
    </row>
    <row r="124" spans="1:51">
      <c r="A124" s="14">
        <v>39939</v>
      </c>
      <c r="B124" s="2">
        <v>0.625</v>
      </c>
      <c r="C124">
        <v>0</v>
      </c>
      <c r="D124">
        <v>1873</v>
      </c>
      <c r="E124">
        <v>1</v>
      </c>
      <c r="F124">
        <v>-11</v>
      </c>
      <c r="G124">
        <v>2614</v>
      </c>
      <c r="I124" s="3">
        <f t="shared" si="1"/>
        <v>1</v>
      </c>
      <c r="J124" s="3"/>
      <c r="K124" s="3"/>
      <c r="L124" s="3"/>
      <c r="M124" s="3"/>
      <c r="N124" s="3"/>
    </row>
    <row r="125" spans="1:51">
      <c r="A125" s="14">
        <v>39939</v>
      </c>
      <c r="B125" s="2">
        <v>0.625</v>
      </c>
      <c r="C125">
        <v>2</v>
      </c>
      <c r="D125">
        <v>1873</v>
      </c>
      <c r="E125">
        <v>2</v>
      </c>
      <c r="G125">
        <v>2614</v>
      </c>
      <c r="I125" s="3">
        <f t="shared" si="1"/>
        <v>2</v>
      </c>
      <c r="J125" s="3"/>
      <c r="K125" s="3"/>
      <c r="L125" s="3"/>
      <c r="M125" s="3"/>
      <c r="N125" s="3"/>
    </row>
    <row r="126" spans="1:51">
      <c r="A126" s="14">
        <v>39939</v>
      </c>
      <c r="B126" s="2">
        <v>0.66666666666666663</v>
      </c>
      <c r="C126">
        <v>-1</v>
      </c>
      <c r="D126">
        <v>1870</v>
      </c>
      <c r="E126">
        <v>-3</v>
      </c>
      <c r="F126">
        <v>-6</v>
      </c>
      <c r="G126">
        <v>2608</v>
      </c>
      <c r="I126" s="3">
        <f t="shared" si="1"/>
        <v>3</v>
      </c>
      <c r="J126" s="3"/>
      <c r="K126" s="3"/>
      <c r="L126" s="3"/>
      <c r="M126" s="3"/>
      <c r="N126" s="3"/>
    </row>
    <row r="127" spans="1:51">
      <c r="A127" s="14">
        <v>39940</v>
      </c>
      <c r="B127" s="2">
        <v>0.41666666666666669</v>
      </c>
      <c r="C127">
        <v>0</v>
      </c>
      <c r="D127">
        <v>1873</v>
      </c>
      <c r="E127">
        <v>1</v>
      </c>
      <c r="F127">
        <v>-3</v>
      </c>
      <c r="G127">
        <v>2605</v>
      </c>
      <c r="I127" s="3">
        <f t="shared" si="1"/>
        <v>1</v>
      </c>
      <c r="J127" s="3"/>
      <c r="K127" s="3"/>
      <c r="L127" s="3"/>
      <c r="M127" s="3"/>
      <c r="N127" s="3"/>
    </row>
    <row r="128" spans="1:51">
      <c r="A128" s="14">
        <v>39940</v>
      </c>
      <c r="B128" s="2">
        <v>0.41666666666666669</v>
      </c>
      <c r="C128">
        <v>2</v>
      </c>
      <c r="D128">
        <v>1873</v>
      </c>
      <c r="E128">
        <v>2</v>
      </c>
      <c r="G128">
        <v>2605</v>
      </c>
      <c r="I128" s="3">
        <f t="shared" si="1"/>
        <v>2</v>
      </c>
      <c r="J128" s="3"/>
      <c r="K128" s="3"/>
      <c r="L128" s="3"/>
      <c r="M128" s="3"/>
      <c r="N128" s="3"/>
    </row>
    <row r="129" spans="1:51">
      <c r="A129" s="14">
        <v>39940</v>
      </c>
      <c r="B129" s="2">
        <v>0.5</v>
      </c>
      <c r="C129">
        <v>-1</v>
      </c>
      <c r="D129">
        <v>1873</v>
      </c>
      <c r="E129">
        <v>-3</v>
      </c>
      <c r="F129">
        <v>0</v>
      </c>
      <c r="G129">
        <v>2605</v>
      </c>
      <c r="I129" s="3">
        <f t="shared" si="1"/>
        <v>3</v>
      </c>
      <c r="J129" s="3"/>
      <c r="K129" s="3"/>
      <c r="L129" s="3"/>
      <c r="M129" s="3"/>
      <c r="N129" s="3"/>
    </row>
    <row r="130" spans="1:51">
      <c r="A130" s="14">
        <v>39940</v>
      </c>
      <c r="B130" s="2">
        <v>0.66666666666666663</v>
      </c>
      <c r="C130">
        <v>0</v>
      </c>
      <c r="D130">
        <v>1868</v>
      </c>
      <c r="E130">
        <v>1</v>
      </c>
      <c r="F130">
        <v>5</v>
      </c>
      <c r="G130">
        <v>2610</v>
      </c>
      <c r="I130" s="3">
        <f t="shared" si="1"/>
        <v>1</v>
      </c>
      <c r="J130" s="3"/>
      <c r="K130" s="3"/>
      <c r="L130" s="3"/>
      <c r="M130" s="3"/>
      <c r="N130" s="3"/>
    </row>
    <row r="131" spans="1:51">
      <c r="A131" s="14">
        <v>39944</v>
      </c>
      <c r="B131" s="2">
        <v>0.375</v>
      </c>
      <c r="C131">
        <v>2</v>
      </c>
      <c r="D131">
        <v>1837</v>
      </c>
      <c r="E131">
        <v>2</v>
      </c>
      <c r="G131">
        <v>2610</v>
      </c>
      <c r="I131" s="3">
        <f t="shared" si="1"/>
        <v>2</v>
      </c>
      <c r="J131" s="3"/>
      <c r="K131" s="3"/>
      <c r="L131" s="3"/>
      <c r="M131" s="3"/>
      <c r="N131" s="3"/>
    </row>
    <row r="132" spans="1:51">
      <c r="A132" s="14">
        <v>39944</v>
      </c>
      <c r="B132" s="2">
        <v>0.41666666666666669</v>
      </c>
      <c r="C132">
        <v>0</v>
      </c>
      <c r="D132">
        <v>1815</v>
      </c>
      <c r="E132">
        <v>-2</v>
      </c>
      <c r="F132">
        <v>-44</v>
      </c>
      <c r="G132">
        <v>2566</v>
      </c>
      <c r="I132" s="3">
        <f t="shared" ref="I132:I195" si="2">ABS(E132)</f>
        <v>2</v>
      </c>
      <c r="J132" s="3"/>
      <c r="K132" s="3"/>
      <c r="L132" s="3"/>
      <c r="M132" s="3"/>
      <c r="N132" s="3"/>
    </row>
    <row r="133" spans="1:51">
      <c r="A133" s="14">
        <v>39945</v>
      </c>
      <c r="B133" s="2">
        <v>0.375</v>
      </c>
      <c r="C133">
        <v>2</v>
      </c>
      <c r="D133">
        <v>1826</v>
      </c>
      <c r="E133">
        <v>2</v>
      </c>
      <c r="G133">
        <v>2566</v>
      </c>
      <c r="I133" s="3">
        <f t="shared" si="2"/>
        <v>2</v>
      </c>
      <c r="J133" s="3"/>
      <c r="K133" s="3"/>
      <c r="L133" s="3"/>
      <c r="M133" s="3"/>
      <c r="N133" s="3"/>
    </row>
    <row r="134" spans="1:51">
      <c r="A134" s="14">
        <v>39945</v>
      </c>
      <c r="B134" s="2">
        <v>0.66666666666666663</v>
      </c>
      <c r="C134">
        <v>0</v>
      </c>
      <c r="D134">
        <v>1853</v>
      </c>
      <c r="E134">
        <v>-2</v>
      </c>
      <c r="F134">
        <v>54</v>
      </c>
      <c r="G134">
        <v>2620</v>
      </c>
      <c r="I134" s="3">
        <f t="shared" si="2"/>
        <v>2</v>
      </c>
      <c r="J134" s="3"/>
      <c r="K134" s="3"/>
      <c r="L134" s="3"/>
      <c r="M134" s="3"/>
      <c r="N134" s="3"/>
    </row>
    <row r="135" spans="1:51">
      <c r="A135" s="14">
        <v>39947</v>
      </c>
      <c r="B135" s="2">
        <v>0.70833333333333337</v>
      </c>
      <c r="C135">
        <v>2</v>
      </c>
      <c r="D135">
        <v>1790</v>
      </c>
      <c r="E135">
        <v>2</v>
      </c>
      <c r="G135">
        <v>2620</v>
      </c>
      <c r="I135" s="3">
        <f t="shared" si="2"/>
        <v>2</v>
      </c>
      <c r="J135" s="3"/>
      <c r="K135" s="3"/>
      <c r="L135" s="3"/>
      <c r="M135" s="3"/>
      <c r="N135" s="3"/>
    </row>
    <row r="136" spans="1:51">
      <c r="A136" s="14">
        <v>39948</v>
      </c>
      <c r="B136" s="2">
        <v>0.54166666666666663</v>
      </c>
      <c r="C136">
        <v>0</v>
      </c>
      <c r="D136">
        <v>1794</v>
      </c>
      <c r="E136">
        <v>-2</v>
      </c>
      <c r="F136">
        <v>8</v>
      </c>
      <c r="G136">
        <v>2628</v>
      </c>
      <c r="I136" s="3">
        <f t="shared" si="2"/>
        <v>2</v>
      </c>
      <c r="J136" s="3"/>
      <c r="K136" s="3"/>
      <c r="L136" s="3"/>
      <c r="M136" s="3"/>
      <c r="N136" s="3"/>
    </row>
    <row r="137" spans="1:51">
      <c r="A137" s="14">
        <v>39953</v>
      </c>
      <c r="B137" s="2">
        <v>0.41666666666666669</v>
      </c>
      <c r="C137">
        <v>2</v>
      </c>
      <c r="D137">
        <v>1880</v>
      </c>
      <c r="E137">
        <v>2</v>
      </c>
      <c r="G137">
        <v>2628</v>
      </c>
      <c r="I137" s="3">
        <f t="shared" si="2"/>
        <v>2</v>
      </c>
      <c r="J137" s="3"/>
      <c r="K137" s="3"/>
      <c r="L137" s="3"/>
      <c r="M137" s="3"/>
      <c r="N137" s="3"/>
    </row>
    <row r="138" spans="1:51">
      <c r="A138" s="14">
        <v>39953</v>
      </c>
      <c r="B138" s="2">
        <v>0.54166666666666663</v>
      </c>
      <c r="C138">
        <v>0</v>
      </c>
      <c r="D138">
        <v>1883</v>
      </c>
      <c r="E138">
        <v>-2</v>
      </c>
      <c r="F138">
        <v>6</v>
      </c>
      <c r="G138">
        <v>2634</v>
      </c>
      <c r="I138" s="3">
        <f t="shared" si="2"/>
        <v>2</v>
      </c>
      <c r="J138" s="3"/>
      <c r="K138" s="3"/>
      <c r="L138" s="3"/>
      <c r="M138" s="3"/>
      <c r="N138" s="3"/>
    </row>
    <row r="139" spans="1:51">
      <c r="A139" s="14">
        <v>39953</v>
      </c>
      <c r="B139" s="2">
        <v>0.54166666666666663</v>
      </c>
      <c r="C139">
        <v>-1</v>
      </c>
      <c r="D139">
        <v>1883</v>
      </c>
      <c r="E139">
        <v>-1</v>
      </c>
      <c r="G139">
        <v>2634</v>
      </c>
      <c r="I139" s="3">
        <f t="shared" si="2"/>
        <v>1</v>
      </c>
      <c r="J139" s="3"/>
      <c r="K139" s="3"/>
      <c r="L139" s="3"/>
      <c r="M139" s="3"/>
      <c r="N139" s="3"/>
    </row>
    <row r="140" spans="1:51">
      <c r="A140" s="14">
        <v>39958</v>
      </c>
      <c r="B140" s="2">
        <v>0.375</v>
      </c>
      <c r="C140">
        <v>0</v>
      </c>
      <c r="D140">
        <v>1798</v>
      </c>
      <c r="E140">
        <v>1</v>
      </c>
      <c r="F140">
        <v>85</v>
      </c>
      <c r="G140">
        <v>2719</v>
      </c>
      <c r="I140" s="3">
        <f t="shared" si="2"/>
        <v>1</v>
      </c>
      <c r="J140" s="3"/>
      <c r="K140" s="3"/>
      <c r="L140" s="3"/>
      <c r="M140" s="3"/>
      <c r="N140" s="3"/>
    </row>
    <row r="141" spans="1:51">
      <c r="A141" s="14">
        <v>39962</v>
      </c>
      <c r="B141" s="2">
        <v>0.375</v>
      </c>
      <c r="C141">
        <v>2</v>
      </c>
      <c r="D141">
        <v>1814</v>
      </c>
      <c r="E141">
        <v>2</v>
      </c>
      <c r="G141">
        <v>2719</v>
      </c>
      <c r="I141" s="3">
        <f t="shared" si="2"/>
        <v>2</v>
      </c>
      <c r="J141" s="3"/>
      <c r="K141" s="3"/>
      <c r="L141" s="3"/>
      <c r="M141" s="3"/>
      <c r="N141" s="3"/>
    </row>
    <row r="142" spans="1:51">
      <c r="A142" s="14">
        <v>39962</v>
      </c>
      <c r="B142" s="2">
        <v>0.625</v>
      </c>
      <c r="C142">
        <v>0</v>
      </c>
      <c r="D142">
        <v>1817</v>
      </c>
      <c r="E142">
        <v>-2</v>
      </c>
      <c r="F142">
        <v>6</v>
      </c>
      <c r="G142">
        <v>2725</v>
      </c>
      <c r="I142" s="3">
        <f t="shared" si="2"/>
        <v>2</v>
      </c>
      <c r="J142" s="3"/>
      <c r="K142" s="3"/>
      <c r="L142" s="3"/>
      <c r="M142" s="3"/>
      <c r="N142" s="3"/>
    </row>
    <row r="143" spans="1:51" s="17" customFormat="1">
      <c r="A143" s="15">
        <v>39962</v>
      </c>
      <c r="B143" s="16">
        <v>0.625</v>
      </c>
      <c r="C143" s="17">
        <v>-1</v>
      </c>
      <c r="D143" s="17">
        <v>1817</v>
      </c>
      <c r="E143" s="17">
        <v>-1</v>
      </c>
      <c r="G143" s="17">
        <v>2725</v>
      </c>
      <c r="H143" s="17">
        <f>SUM(F114:F143)</f>
        <v>104</v>
      </c>
      <c r="I143" s="3">
        <f t="shared" si="2"/>
        <v>1</v>
      </c>
      <c r="J143" s="3"/>
      <c r="K143" s="3"/>
      <c r="L143" s="3"/>
      <c r="M143" s="3"/>
      <c r="N143" s="3"/>
      <c r="O143" s="31"/>
      <c r="P143" s="5"/>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row>
    <row r="144" spans="1:51">
      <c r="A144" s="14">
        <v>39965</v>
      </c>
      <c r="B144" s="2">
        <v>0.375</v>
      </c>
      <c r="C144">
        <v>0</v>
      </c>
      <c r="D144">
        <v>1833</v>
      </c>
      <c r="E144">
        <v>1</v>
      </c>
      <c r="F144">
        <v>-16</v>
      </c>
      <c r="G144">
        <v>2709</v>
      </c>
      <c r="I144" s="3">
        <f t="shared" si="2"/>
        <v>1</v>
      </c>
      <c r="J144" s="3"/>
      <c r="K144" s="3"/>
      <c r="L144" s="3"/>
      <c r="M144" s="3"/>
      <c r="N144" s="3"/>
    </row>
    <row r="145" spans="1:14">
      <c r="A145" s="14">
        <v>39965</v>
      </c>
      <c r="B145" s="2">
        <v>0.375</v>
      </c>
      <c r="C145">
        <v>2</v>
      </c>
      <c r="D145">
        <v>1833</v>
      </c>
      <c r="E145">
        <v>2</v>
      </c>
      <c r="G145">
        <v>2709</v>
      </c>
      <c r="I145" s="3">
        <f t="shared" si="2"/>
        <v>2</v>
      </c>
      <c r="J145" s="3"/>
      <c r="K145" s="3"/>
      <c r="L145" s="3"/>
      <c r="M145" s="3"/>
      <c r="N145" s="3"/>
    </row>
    <row r="146" spans="1:14">
      <c r="A146" s="14">
        <v>39966</v>
      </c>
      <c r="B146" s="2">
        <v>0.66666666666666663</v>
      </c>
      <c r="C146">
        <v>-1</v>
      </c>
      <c r="D146">
        <v>1943</v>
      </c>
      <c r="E146">
        <v>-3</v>
      </c>
      <c r="F146">
        <v>220</v>
      </c>
      <c r="G146">
        <v>2929</v>
      </c>
      <c r="I146" s="3">
        <f t="shared" si="2"/>
        <v>3</v>
      </c>
      <c r="J146" s="3"/>
      <c r="K146" s="3"/>
      <c r="L146" s="3"/>
      <c r="M146" s="3"/>
      <c r="N146" s="3"/>
    </row>
    <row r="147" spans="1:14">
      <c r="A147" s="14">
        <v>39967</v>
      </c>
      <c r="B147" s="2">
        <v>0.375</v>
      </c>
      <c r="C147">
        <v>0</v>
      </c>
      <c r="D147">
        <v>1961</v>
      </c>
      <c r="E147">
        <v>1</v>
      </c>
      <c r="F147">
        <v>-18</v>
      </c>
      <c r="G147">
        <v>2911</v>
      </c>
      <c r="I147" s="3">
        <f t="shared" si="2"/>
        <v>1</v>
      </c>
      <c r="J147" s="3"/>
      <c r="K147" s="3"/>
      <c r="L147" s="3"/>
      <c r="M147" s="3"/>
      <c r="N147" s="3"/>
    </row>
    <row r="148" spans="1:14">
      <c r="A148" s="14">
        <v>39967</v>
      </c>
      <c r="B148" s="2">
        <v>0.375</v>
      </c>
      <c r="C148">
        <v>2</v>
      </c>
      <c r="D148">
        <v>1961</v>
      </c>
      <c r="E148">
        <v>2</v>
      </c>
      <c r="G148">
        <v>2911</v>
      </c>
      <c r="I148" s="3">
        <f t="shared" si="2"/>
        <v>2</v>
      </c>
      <c r="J148" s="3"/>
      <c r="K148" s="3"/>
      <c r="L148" s="3"/>
      <c r="M148" s="3"/>
      <c r="N148" s="3"/>
    </row>
    <row r="149" spans="1:14">
      <c r="A149" s="14">
        <v>39967</v>
      </c>
      <c r="B149" s="2">
        <v>0.41666666666666669</v>
      </c>
      <c r="C149">
        <v>-1</v>
      </c>
      <c r="D149">
        <v>1956</v>
      </c>
      <c r="E149">
        <v>-3</v>
      </c>
      <c r="F149">
        <v>-10</v>
      </c>
      <c r="G149">
        <v>2901</v>
      </c>
      <c r="I149" s="3">
        <f t="shared" si="2"/>
        <v>3</v>
      </c>
      <c r="J149" s="3"/>
      <c r="K149" s="3"/>
      <c r="L149" s="3"/>
      <c r="M149" s="3"/>
      <c r="N149" s="3"/>
    </row>
    <row r="150" spans="1:14">
      <c r="A150" s="14">
        <v>39967</v>
      </c>
      <c r="B150" s="2">
        <v>0.54166666666666663</v>
      </c>
      <c r="C150">
        <v>0</v>
      </c>
      <c r="D150">
        <v>1956</v>
      </c>
      <c r="E150">
        <v>1</v>
      </c>
      <c r="F150">
        <v>0</v>
      </c>
      <c r="G150">
        <v>2901</v>
      </c>
      <c r="I150" s="3">
        <f t="shared" si="2"/>
        <v>1</v>
      </c>
      <c r="J150" s="3"/>
      <c r="K150" s="3"/>
      <c r="L150" s="3"/>
      <c r="M150" s="3"/>
      <c r="N150" s="3"/>
    </row>
    <row r="151" spans="1:14">
      <c r="A151" s="14">
        <v>39969</v>
      </c>
      <c r="B151" s="2">
        <v>0.375</v>
      </c>
      <c r="C151">
        <v>2</v>
      </c>
      <c r="D151">
        <v>1982</v>
      </c>
      <c r="E151">
        <v>2</v>
      </c>
      <c r="G151">
        <v>2901</v>
      </c>
      <c r="I151" s="3">
        <f t="shared" si="2"/>
        <v>2</v>
      </c>
      <c r="J151" s="3"/>
      <c r="K151" s="3"/>
      <c r="L151" s="3"/>
      <c r="M151" s="3"/>
      <c r="N151" s="3"/>
    </row>
    <row r="152" spans="1:14">
      <c r="A152" s="14">
        <v>39969</v>
      </c>
      <c r="B152" s="2">
        <v>0.58333333333333337</v>
      </c>
      <c r="C152">
        <v>-1</v>
      </c>
      <c r="D152">
        <v>1984</v>
      </c>
      <c r="E152">
        <v>-3</v>
      </c>
      <c r="F152">
        <v>4</v>
      </c>
      <c r="G152">
        <v>2905</v>
      </c>
      <c r="I152" s="3">
        <f t="shared" si="2"/>
        <v>3</v>
      </c>
      <c r="J152" s="3"/>
      <c r="K152" s="3"/>
      <c r="L152" s="3"/>
      <c r="M152" s="3"/>
      <c r="N152" s="3"/>
    </row>
    <row r="153" spans="1:14">
      <c r="A153" s="14">
        <v>39969</v>
      </c>
      <c r="B153" s="2">
        <v>0.625</v>
      </c>
      <c r="C153">
        <v>0</v>
      </c>
      <c r="D153">
        <v>1990</v>
      </c>
      <c r="E153">
        <v>1</v>
      </c>
      <c r="F153">
        <v>-6</v>
      </c>
      <c r="G153">
        <v>2899</v>
      </c>
      <c r="I153" s="3">
        <f t="shared" si="2"/>
        <v>1</v>
      </c>
      <c r="J153" s="3"/>
      <c r="K153" s="3"/>
      <c r="L153" s="3"/>
      <c r="M153" s="3"/>
      <c r="N153" s="3"/>
    </row>
    <row r="154" spans="1:14">
      <c r="A154" s="14">
        <v>39969</v>
      </c>
      <c r="B154" s="2">
        <v>0.625</v>
      </c>
      <c r="C154">
        <v>2</v>
      </c>
      <c r="D154">
        <v>1990</v>
      </c>
      <c r="E154">
        <v>2</v>
      </c>
      <c r="G154">
        <v>2899</v>
      </c>
      <c r="I154" s="3">
        <f t="shared" si="2"/>
        <v>2</v>
      </c>
      <c r="J154" s="3"/>
      <c r="K154" s="3"/>
      <c r="L154" s="3"/>
      <c r="M154" s="3"/>
      <c r="N154" s="3"/>
    </row>
    <row r="155" spans="1:14">
      <c r="A155" s="14">
        <v>39969</v>
      </c>
      <c r="B155" s="2">
        <v>0.66666666666666663</v>
      </c>
      <c r="C155">
        <v>0</v>
      </c>
      <c r="D155">
        <v>1975</v>
      </c>
      <c r="E155">
        <v>-2</v>
      </c>
      <c r="F155">
        <v>-30</v>
      </c>
      <c r="G155">
        <v>2869</v>
      </c>
      <c r="I155" s="3">
        <f t="shared" si="2"/>
        <v>2</v>
      </c>
      <c r="J155" s="3"/>
      <c r="K155" s="3"/>
      <c r="L155" s="3"/>
      <c r="M155" s="3"/>
      <c r="N155" s="3"/>
    </row>
    <row r="156" spans="1:14">
      <c r="A156" s="14">
        <v>39969</v>
      </c>
      <c r="B156" s="2">
        <v>0.66666666666666663</v>
      </c>
      <c r="C156">
        <v>-1</v>
      </c>
      <c r="D156">
        <v>1975</v>
      </c>
      <c r="E156">
        <v>-1</v>
      </c>
      <c r="G156">
        <v>2869</v>
      </c>
      <c r="I156" s="3">
        <f t="shared" si="2"/>
        <v>1</v>
      </c>
      <c r="J156" s="3"/>
      <c r="K156" s="3"/>
      <c r="L156" s="3"/>
      <c r="M156" s="3"/>
      <c r="N156" s="3"/>
    </row>
    <row r="157" spans="1:14">
      <c r="A157" s="14">
        <v>39973</v>
      </c>
      <c r="B157" s="2">
        <v>0.375</v>
      </c>
      <c r="C157">
        <v>0</v>
      </c>
      <c r="D157">
        <v>1927</v>
      </c>
      <c r="E157">
        <v>1</v>
      </c>
      <c r="F157">
        <v>48</v>
      </c>
      <c r="G157">
        <v>2917</v>
      </c>
      <c r="I157" s="3">
        <f t="shared" si="2"/>
        <v>1</v>
      </c>
      <c r="J157" s="3"/>
      <c r="K157" s="3"/>
      <c r="L157" s="3"/>
      <c r="M157" s="3"/>
      <c r="N157" s="3"/>
    </row>
    <row r="158" spans="1:14">
      <c r="A158" s="14">
        <v>39973</v>
      </c>
      <c r="B158" s="2">
        <v>0.375</v>
      </c>
      <c r="C158">
        <v>2</v>
      </c>
      <c r="D158">
        <v>1927</v>
      </c>
      <c r="E158">
        <v>2</v>
      </c>
      <c r="G158">
        <v>2917</v>
      </c>
      <c r="I158" s="3">
        <f t="shared" si="2"/>
        <v>2</v>
      </c>
      <c r="J158" s="3"/>
      <c r="K158" s="3"/>
      <c r="L158" s="3"/>
      <c r="M158" s="3"/>
      <c r="N158" s="3"/>
    </row>
    <row r="159" spans="1:14">
      <c r="A159" s="14">
        <v>39973</v>
      </c>
      <c r="B159" s="2">
        <v>0.54166666666666663</v>
      </c>
      <c r="C159">
        <v>-1</v>
      </c>
      <c r="D159">
        <v>1922</v>
      </c>
      <c r="E159">
        <v>-3</v>
      </c>
      <c r="F159">
        <v>-10</v>
      </c>
      <c r="G159">
        <v>2907</v>
      </c>
      <c r="I159" s="3">
        <f t="shared" si="2"/>
        <v>3</v>
      </c>
      <c r="J159" s="3"/>
      <c r="K159" s="3"/>
      <c r="L159" s="3"/>
      <c r="M159" s="3"/>
      <c r="N159" s="3"/>
    </row>
    <row r="160" spans="1:14">
      <c r="A160" s="14">
        <v>39973</v>
      </c>
      <c r="B160" s="2">
        <v>0.58333333333333337</v>
      </c>
      <c r="C160">
        <v>0</v>
      </c>
      <c r="D160">
        <v>1929</v>
      </c>
      <c r="E160">
        <v>1</v>
      </c>
      <c r="F160">
        <v>-7</v>
      </c>
      <c r="G160">
        <v>2900</v>
      </c>
      <c r="I160" s="3">
        <f t="shared" si="2"/>
        <v>1</v>
      </c>
      <c r="J160" s="3"/>
      <c r="K160" s="3"/>
      <c r="L160" s="3"/>
      <c r="M160" s="3"/>
      <c r="N160" s="3"/>
    </row>
    <row r="161" spans="1:14">
      <c r="A161" s="14">
        <v>39973</v>
      </c>
      <c r="B161" s="2">
        <v>0.58333333333333337</v>
      </c>
      <c r="C161">
        <v>2</v>
      </c>
      <c r="D161">
        <v>1929</v>
      </c>
      <c r="E161">
        <v>2</v>
      </c>
      <c r="G161">
        <v>2900</v>
      </c>
      <c r="I161" s="3">
        <f t="shared" si="2"/>
        <v>2</v>
      </c>
      <c r="J161" s="3"/>
      <c r="K161" s="3"/>
      <c r="L161" s="3"/>
      <c r="M161" s="3"/>
      <c r="N161" s="3"/>
    </row>
    <row r="162" spans="1:14">
      <c r="A162" s="14">
        <v>39974</v>
      </c>
      <c r="B162" s="2">
        <v>0.625</v>
      </c>
      <c r="C162">
        <v>0</v>
      </c>
      <c r="D162">
        <v>1996</v>
      </c>
      <c r="E162">
        <v>-2</v>
      </c>
      <c r="F162">
        <v>134</v>
      </c>
      <c r="G162">
        <v>3034</v>
      </c>
      <c r="I162" s="3">
        <f t="shared" si="2"/>
        <v>2</v>
      </c>
      <c r="J162" s="3"/>
      <c r="K162" s="3"/>
      <c r="L162" s="3"/>
      <c r="M162" s="3"/>
      <c r="N162" s="3"/>
    </row>
    <row r="163" spans="1:14">
      <c r="A163" s="14">
        <v>39974</v>
      </c>
      <c r="B163" s="2">
        <v>0.66666666666666663</v>
      </c>
      <c r="C163">
        <v>-1</v>
      </c>
      <c r="D163">
        <v>1988</v>
      </c>
      <c r="E163">
        <v>-1</v>
      </c>
      <c r="G163">
        <v>3034</v>
      </c>
      <c r="I163" s="3">
        <f t="shared" si="2"/>
        <v>1</v>
      </c>
      <c r="J163" s="3"/>
      <c r="K163" s="3"/>
      <c r="L163" s="3"/>
      <c r="M163" s="3"/>
      <c r="N163" s="3"/>
    </row>
    <row r="164" spans="1:14">
      <c r="A164" s="14">
        <v>39976</v>
      </c>
      <c r="B164" s="2">
        <v>0.375</v>
      </c>
      <c r="C164">
        <v>0</v>
      </c>
      <c r="D164">
        <v>1990</v>
      </c>
      <c r="E164">
        <v>1</v>
      </c>
      <c r="F164">
        <v>-2</v>
      </c>
      <c r="G164">
        <v>3032</v>
      </c>
      <c r="I164" s="3">
        <f t="shared" si="2"/>
        <v>1</v>
      </c>
      <c r="J164" s="3"/>
      <c r="K164" s="3"/>
      <c r="L164" s="3"/>
      <c r="M164" s="3"/>
      <c r="N164" s="3"/>
    </row>
    <row r="165" spans="1:14">
      <c r="A165" s="14">
        <v>39976</v>
      </c>
      <c r="B165" s="2">
        <v>0.54166666666666663</v>
      </c>
      <c r="C165">
        <v>2</v>
      </c>
      <c r="D165">
        <v>1999</v>
      </c>
      <c r="E165">
        <v>2</v>
      </c>
      <c r="G165">
        <v>3032</v>
      </c>
      <c r="I165" s="3">
        <f t="shared" si="2"/>
        <v>2</v>
      </c>
      <c r="J165" s="3"/>
      <c r="K165" s="3"/>
      <c r="L165" s="3"/>
      <c r="M165" s="3"/>
      <c r="N165" s="3"/>
    </row>
    <row r="166" spans="1:14">
      <c r="A166" s="14">
        <v>39976</v>
      </c>
      <c r="B166" s="2">
        <v>0.58333333333333337</v>
      </c>
      <c r="C166">
        <v>-1</v>
      </c>
      <c r="D166">
        <v>1998</v>
      </c>
      <c r="E166">
        <v>-3</v>
      </c>
      <c r="F166">
        <v>-2</v>
      </c>
      <c r="G166">
        <v>3030</v>
      </c>
      <c r="I166" s="3">
        <f t="shared" si="2"/>
        <v>3</v>
      </c>
      <c r="J166" s="3"/>
      <c r="K166" s="3"/>
      <c r="L166" s="3"/>
      <c r="M166" s="3"/>
      <c r="N166" s="3"/>
    </row>
    <row r="167" spans="1:14">
      <c r="A167" s="14">
        <v>39976</v>
      </c>
      <c r="B167" s="2">
        <v>0.66666666666666663</v>
      </c>
      <c r="C167">
        <v>0</v>
      </c>
      <c r="D167">
        <v>2003</v>
      </c>
      <c r="E167">
        <v>1</v>
      </c>
      <c r="F167">
        <v>-5</v>
      </c>
      <c r="G167">
        <v>3025</v>
      </c>
      <c r="I167" s="3">
        <f t="shared" si="2"/>
        <v>1</v>
      </c>
      <c r="J167" s="3"/>
      <c r="K167" s="3"/>
      <c r="L167" s="3"/>
      <c r="M167" s="3"/>
      <c r="N167" s="3"/>
    </row>
    <row r="168" spans="1:14">
      <c r="A168" s="14">
        <v>39976</v>
      </c>
      <c r="B168" s="2">
        <v>0.66666666666666663</v>
      </c>
      <c r="C168">
        <v>2</v>
      </c>
      <c r="D168">
        <v>2003</v>
      </c>
      <c r="E168">
        <v>2</v>
      </c>
      <c r="G168">
        <v>3025</v>
      </c>
      <c r="I168" s="3">
        <f t="shared" si="2"/>
        <v>2</v>
      </c>
      <c r="J168" s="3"/>
      <c r="K168" s="3"/>
      <c r="L168" s="3"/>
      <c r="M168" s="3"/>
      <c r="N168" s="3"/>
    </row>
    <row r="169" spans="1:14">
      <c r="A169" s="14">
        <v>39979</v>
      </c>
      <c r="B169" s="2">
        <v>0.45833333333333331</v>
      </c>
      <c r="C169">
        <v>0</v>
      </c>
      <c r="D169">
        <v>2004</v>
      </c>
      <c r="E169">
        <v>-2</v>
      </c>
      <c r="F169">
        <v>2</v>
      </c>
      <c r="G169">
        <v>3027</v>
      </c>
      <c r="I169" s="3">
        <f t="shared" si="2"/>
        <v>2</v>
      </c>
      <c r="J169" s="3"/>
      <c r="K169" s="3"/>
      <c r="L169" s="3"/>
      <c r="M169" s="3"/>
      <c r="N169" s="3"/>
    </row>
    <row r="170" spans="1:14">
      <c r="A170" s="14">
        <v>39980</v>
      </c>
      <c r="B170" s="2">
        <v>0.58333333333333337</v>
      </c>
      <c r="C170">
        <v>2</v>
      </c>
      <c r="D170">
        <v>1987</v>
      </c>
      <c r="E170">
        <v>2</v>
      </c>
      <c r="G170">
        <v>3027</v>
      </c>
      <c r="I170" s="3">
        <f t="shared" si="2"/>
        <v>2</v>
      </c>
      <c r="J170" s="3"/>
      <c r="K170" s="3"/>
      <c r="L170" s="3"/>
      <c r="M170" s="3"/>
      <c r="N170" s="3"/>
    </row>
    <row r="171" spans="1:14">
      <c r="A171" s="14">
        <v>39981</v>
      </c>
      <c r="B171" s="2">
        <v>0.45833333333333331</v>
      </c>
      <c r="C171">
        <v>0</v>
      </c>
      <c r="D171">
        <v>1980</v>
      </c>
      <c r="E171">
        <v>-2</v>
      </c>
      <c r="F171">
        <v>-14</v>
      </c>
      <c r="G171">
        <v>3013</v>
      </c>
      <c r="I171" s="3">
        <f t="shared" si="2"/>
        <v>2</v>
      </c>
      <c r="J171" s="3"/>
      <c r="K171" s="3"/>
      <c r="L171" s="3"/>
      <c r="M171" s="3"/>
      <c r="N171" s="3"/>
    </row>
    <row r="172" spans="1:14">
      <c r="A172" s="14">
        <v>39987</v>
      </c>
      <c r="B172" s="2">
        <v>0.625</v>
      </c>
      <c r="C172">
        <v>1</v>
      </c>
      <c r="D172">
        <v>1823</v>
      </c>
      <c r="E172">
        <v>1</v>
      </c>
      <c r="G172">
        <v>3013</v>
      </c>
      <c r="I172" s="3">
        <f t="shared" si="2"/>
        <v>1</v>
      </c>
      <c r="J172" s="3"/>
      <c r="K172" s="3"/>
      <c r="L172" s="3"/>
      <c r="M172" s="3"/>
      <c r="N172" s="3"/>
    </row>
    <row r="173" spans="1:14">
      <c r="A173" s="14">
        <v>39989</v>
      </c>
      <c r="B173" s="2">
        <v>0.41666666666666669</v>
      </c>
      <c r="C173">
        <v>0</v>
      </c>
      <c r="D173">
        <v>1846</v>
      </c>
      <c r="E173">
        <v>-1</v>
      </c>
      <c r="F173">
        <v>23</v>
      </c>
      <c r="G173">
        <v>3036</v>
      </c>
      <c r="I173" s="3">
        <f t="shared" si="2"/>
        <v>1</v>
      </c>
      <c r="J173" s="3"/>
      <c r="K173" s="3"/>
      <c r="L173" s="3"/>
      <c r="M173" s="3"/>
      <c r="N173" s="3"/>
    </row>
    <row r="174" spans="1:14">
      <c r="A174" s="14">
        <v>39989</v>
      </c>
      <c r="B174" s="2">
        <v>0.5</v>
      </c>
      <c r="C174">
        <v>-2</v>
      </c>
      <c r="D174">
        <v>1823</v>
      </c>
      <c r="E174">
        <v>-2</v>
      </c>
      <c r="G174">
        <v>3036</v>
      </c>
      <c r="I174" s="3">
        <f t="shared" si="2"/>
        <v>2</v>
      </c>
      <c r="J174" s="3"/>
      <c r="K174" s="3"/>
      <c r="L174" s="3"/>
      <c r="M174" s="3"/>
      <c r="N174" s="3"/>
    </row>
    <row r="175" spans="1:14">
      <c r="A175" s="14">
        <v>39989</v>
      </c>
      <c r="B175" s="2">
        <v>0.66666666666666663</v>
      </c>
      <c r="C175">
        <v>0</v>
      </c>
      <c r="D175">
        <v>1822</v>
      </c>
      <c r="E175">
        <v>2</v>
      </c>
      <c r="F175">
        <v>2</v>
      </c>
      <c r="G175">
        <v>3038</v>
      </c>
      <c r="I175" s="3">
        <f t="shared" si="2"/>
        <v>2</v>
      </c>
      <c r="J175" s="3"/>
      <c r="K175" s="3"/>
      <c r="L175" s="3"/>
      <c r="M175" s="3"/>
      <c r="N175" s="3"/>
    </row>
    <row r="176" spans="1:14">
      <c r="A176" s="14">
        <v>39989</v>
      </c>
      <c r="B176" s="2">
        <v>0.66666666666666663</v>
      </c>
      <c r="C176">
        <v>1</v>
      </c>
      <c r="D176">
        <v>1822</v>
      </c>
      <c r="E176">
        <v>1</v>
      </c>
      <c r="G176">
        <v>3038</v>
      </c>
      <c r="I176" s="3">
        <f t="shared" si="2"/>
        <v>1</v>
      </c>
      <c r="J176" s="3"/>
      <c r="K176" s="3"/>
      <c r="L176" s="3"/>
      <c r="M176" s="3"/>
      <c r="N176" s="3"/>
    </row>
    <row r="177" spans="1:51">
      <c r="A177" s="14">
        <v>39990</v>
      </c>
      <c r="B177" s="2">
        <v>0.625</v>
      </c>
      <c r="C177">
        <v>0</v>
      </c>
      <c r="D177">
        <v>1843</v>
      </c>
      <c r="E177">
        <v>-1</v>
      </c>
      <c r="F177">
        <v>21</v>
      </c>
      <c r="G177">
        <v>3059</v>
      </c>
      <c r="I177" s="3">
        <f t="shared" si="2"/>
        <v>1</v>
      </c>
      <c r="J177" s="3"/>
      <c r="K177" s="3"/>
      <c r="L177" s="3"/>
      <c r="M177" s="3"/>
      <c r="N177" s="3"/>
    </row>
    <row r="178" spans="1:51">
      <c r="A178" s="14">
        <v>39990</v>
      </c>
      <c r="B178" s="2">
        <v>0.66666666666666663</v>
      </c>
      <c r="C178">
        <v>-2</v>
      </c>
      <c r="D178">
        <v>1839</v>
      </c>
      <c r="E178">
        <v>-2</v>
      </c>
      <c r="G178">
        <v>3059</v>
      </c>
      <c r="I178" s="3">
        <f t="shared" si="2"/>
        <v>2</v>
      </c>
      <c r="J178" s="3"/>
      <c r="K178" s="3"/>
      <c r="L178" s="3"/>
      <c r="M178" s="3"/>
      <c r="N178" s="3"/>
    </row>
    <row r="179" spans="1:51" s="17" customFormat="1">
      <c r="A179" s="15">
        <v>39993</v>
      </c>
      <c r="B179" s="16">
        <v>0.41666666666666669</v>
      </c>
      <c r="C179" s="17">
        <v>0</v>
      </c>
      <c r="D179" s="17">
        <v>1832</v>
      </c>
      <c r="E179" s="17">
        <v>2</v>
      </c>
      <c r="F179" s="17">
        <v>14</v>
      </c>
      <c r="G179" s="17">
        <v>3073</v>
      </c>
      <c r="H179" s="17">
        <f>SUM(I144:I179)</f>
        <v>63</v>
      </c>
      <c r="I179" s="3">
        <f t="shared" si="2"/>
        <v>2</v>
      </c>
      <c r="J179" s="3"/>
      <c r="K179" s="3"/>
      <c r="L179" s="3"/>
      <c r="M179" s="3"/>
      <c r="N179" s="3"/>
      <c r="O179" s="31"/>
      <c r="P179" s="5"/>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row>
    <row r="180" spans="1:51">
      <c r="A180" s="14">
        <v>39996</v>
      </c>
      <c r="B180" s="2">
        <v>0.58333333333333337</v>
      </c>
      <c r="C180">
        <v>1</v>
      </c>
      <c r="D180">
        <v>1854</v>
      </c>
      <c r="E180">
        <v>1</v>
      </c>
      <c r="G180">
        <v>3073</v>
      </c>
      <c r="I180" s="3">
        <f t="shared" si="2"/>
        <v>1</v>
      </c>
      <c r="J180" s="3"/>
      <c r="K180" s="3"/>
      <c r="L180" s="3"/>
      <c r="M180" s="3"/>
      <c r="N180" s="3"/>
    </row>
    <row r="181" spans="1:51">
      <c r="A181" s="14">
        <v>39996</v>
      </c>
      <c r="B181" s="2">
        <v>0.625</v>
      </c>
      <c r="C181">
        <v>0</v>
      </c>
      <c r="D181">
        <v>1851</v>
      </c>
      <c r="E181">
        <v>-1</v>
      </c>
      <c r="F181">
        <v>-3</v>
      </c>
      <c r="G181">
        <v>3070</v>
      </c>
      <c r="I181" s="3">
        <f t="shared" si="2"/>
        <v>1</v>
      </c>
      <c r="J181" s="3"/>
      <c r="K181" s="3"/>
      <c r="L181" s="3"/>
      <c r="M181" s="3"/>
      <c r="N181" s="3"/>
    </row>
    <row r="182" spans="1:51">
      <c r="A182" s="14">
        <v>39996</v>
      </c>
      <c r="B182" s="2">
        <v>0.625</v>
      </c>
      <c r="C182">
        <v>-2</v>
      </c>
      <c r="D182">
        <v>1851</v>
      </c>
      <c r="E182">
        <v>-2</v>
      </c>
      <c r="G182">
        <v>3070</v>
      </c>
      <c r="I182" s="3">
        <f t="shared" si="2"/>
        <v>2</v>
      </c>
      <c r="J182" s="3"/>
      <c r="K182" s="3"/>
      <c r="L182" s="3"/>
      <c r="M182" s="3"/>
      <c r="N182" s="3"/>
    </row>
    <row r="183" spans="1:51">
      <c r="A183" s="14">
        <v>39997</v>
      </c>
      <c r="B183" s="2">
        <v>0.66666666666666663</v>
      </c>
      <c r="C183">
        <v>1</v>
      </c>
      <c r="D183">
        <v>1807</v>
      </c>
      <c r="E183">
        <v>3</v>
      </c>
      <c r="F183">
        <v>88</v>
      </c>
      <c r="G183">
        <v>3158</v>
      </c>
      <c r="I183" s="3">
        <f t="shared" si="2"/>
        <v>3</v>
      </c>
      <c r="J183" s="3"/>
      <c r="K183" s="3"/>
      <c r="L183" s="3"/>
      <c r="M183" s="3"/>
      <c r="N183" s="3"/>
    </row>
    <row r="184" spans="1:51">
      <c r="A184" s="14">
        <v>40000</v>
      </c>
      <c r="B184" s="2">
        <v>0.375</v>
      </c>
      <c r="C184">
        <v>0</v>
      </c>
      <c r="D184">
        <v>1787</v>
      </c>
      <c r="E184">
        <v>-1</v>
      </c>
      <c r="F184">
        <v>-20</v>
      </c>
      <c r="G184">
        <v>3138</v>
      </c>
      <c r="I184" s="3">
        <f t="shared" si="2"/>
        <v>1</v>
      </c>
      <c r="J184" s="3"/>
      <c r="K184" s="3"/>
      <c r="L184" s="3"/>
      <c r="M184" s="3"/>
      <c r="N184" s="3"/>
    </row>
    <row r="185" spans="1:51">
      <c r="A185" s="14">
        <v>40000</v>
      </c>
      <c r="B185" s="2">
        <v>0.375</v>
      </c>
      <c r="C185">
        <v>-2</v>
      </c>
      <c r="D185">
        <v>1787</v>
      </c>
      <c r="E185">
        <v>-2</v>
      </c>
      <c r="G185">
        <v>3138</v>
      </c>
      <c r="I185" s="3">
        <f t="shared" si="2"/>
        <v>2</v>
      </c>
      <c r="J185" s="3"/>
      <c r="K185" s="3"/>
      <c r="L185" s="3"/>
      <c r="M185" s="3"/>
      <c r="N185" s="3"/>
    </row>
    <row r="186" spans="1:51">
      <c r="A186" s="14">
        <v>40000</v>
      </c>
      <c r="B186" s="2">
        <v>0.625</v>
      </c>
      <c r="C186">
        <v>0</v>
      </c>
      <c r="D186">
        <v>1779</v>
      </c>
      <c r="E186">
        <v>2</v>
      </c>
      <c r="F186">
        <v>16</v>
      </c>
      <c r="G186">
        <v>3154</v>
      </c>
      <c r="I186" s="3">
        <f t="shared" si="2"/>
        <v>2</v>
      </c>
      <c r="J186" s="3"/>
      <c r="K186" s="3"/>
      <c r="L186" s="3"/>
      <c r="M186" s="3"/>
      <c r="N186" s="3"/>
    </row>
    <row r="187" spans="1:51">
      <c r="A187" s="14">
        <v>40000</v>
      </c>
      <c r="B187" s="2">
        <v>0.625</v>
      </c>
      <c r="C187">
        <v>1</v>
      </c>
      <c r="D187">
        <v>1779</v>
      </c>
      <c r="E187">
        <v>1</v>
      </c>
      <c r="G187">
        <v>3154</v>
      </c>
      <c r="I187" s="3">
        <f t="shared" si="2"/>
        <v>1</v>
      </c>
      <c r="J187" s="3"/>
      <c r="K187" s="3"/>
      <c r="L187" s="3"/>
      <c r="M187" s="3"/>
      <c r="N187" s="3"/>
    </row>
    <row r="188" spans="1:51">
      <c r="A188" s="14">
        <v>40001</v>
      </c>
      <c r="B188" s="2">
        <v>0.625</v>
      </c>
      <c r="C188">
        <v>0</v>
      </c>
      <c r="D188">
        <v>1795</v>
      </c>
      <c r="E188">
        <v>-1</v>
      </c>
      <c r="F188">
        <v>16</v>
      </c>
      <c r="G188">
        <v>3170</v>
      </c>
      <c r="I188" s="3">
        <f t="shared" si="2"/>
        <v>1</v>
      </c>
      <c r="J188" s="3"/>
      <c r="K188" s="3"/>
      <c r="L188" s="3"/>
      <c r="M188" s="3"/>
      <c r="N188" s="3"/>
    </row>
    <row r="189" spans="1:51">
      <c r="A189" s="14">
        <v>40001</v>
      </c>
      <c r="B189" s="2">
        <v>0.66666666666666663</v>
      </c>
      <c r="C189">
        <v>-2</v>
      </c>
      <c r="D189">
        <v>1784</v>
      </c>
      <c r="E189">
        <v>-2</v>
      </c>
      <c r="G189">
        <v>3170</v>
      </c>
      <c r="I189" s="3">
        <f t="shared" si="2"/>
        <v>2</v>
      </c>
      <c r="J189" s="3"/>
      <c r="K189" s="3"/>
      <c r="L189" s="3"/>
      <c r="M189" s="3"/>
      <c r="N189" s="3"/>
    </row>
    <row r="190" spans="1:51">
      <c r="A190" s="14">
        <v>40002</v>
      </c>
      <c r="B190" s="2">
        <v>0.5</v>
      </c>
      <c r="C190">
        <v>1</v>
      </c>
      <c r="D190">
        <v>1766</v>
      </c>
      <c r="E190">
        <v>3</v>
      </c>
      <c r="F190">
        <v>36</v>
      </c>
      <c r="G190">
        <v>3206</v>
      </c>
      <c r="I190" s="3">
        <f t="shared" si="2"/>
        <v>3</v>
      </c>
      <c r="J190" s="3"/>
      <c r="K190" s="3"/>
      <c r="L190" s="3"/>
      <c r="M190" s="3"/>
      <c r="N190" s="3"/>
    </row>
    <row r="191" spans="1:51">
      <c r="A191" s="14">
        <v>40003</v>
      </c>
      <c r="B191" s="2">
        <v>0.66666666666666663</v>
      </c>
      <c r="C191">
        <v>0</v>
      </c>
      <c r="D191">
        <v>1778</v>
      </c>
      <c r="E191">
        <v>-1</v>
      </c>
      <c r="F191">
        <v>12</v>
      </c>
      <c r="G191">
        <v>3218</v>
      </c>
      <c r="I191" s="3">
        <f t="shared" si="2"/>
        <v>1</v>
      </c>
      <c r="J191" s="3"/>
      <c r="K191" s="3"/>
      <c r="L191" s="3"/>
      <c r="M191" s="3"/>
      <c r="N191" s="3"/>
    </row>
    <row r="192" spans="1:51">
      <c r="A192" s="14">
        <v>40003</v>
      </c>
      <c r="B192" s="2">
        <v>0.66666666666666663</v>
      </c>
      <c r="C192">
        <v>-2</v>
      </c>
      <c r="D192">
        <v>1778</v>
      </c>
      <c r="E192">
        <v>-2</v>
      </c>
      <c r="G192">
        <v>3218</v>
      </c>
      <c r="I192" s="3">
        <f t="shared" si="2"/>
        <v>2</v>
      </c>
      <c r="J192" s="3"/>
      <c r="K192" s="3"/>
      <c r="L192" s="3"/>
      <c r="M192" s="3"/>
      <c r="N192" s="3"/>
    </row>
    <row r="193" spans="1:14">
      <c r="A193" s="14">
        <v>40004</v>
      </c>
      <c r="B193" s="2">
        <v>0.66666666666666663</v>
      </c>
      <c r="C193">
        <v>0</v>
      </c>
      <c r="D193">
        <v>1763</v>
      </c>
      <c r="E193">
        <v>2</v>
      </c>
      <c r="F193">
        <v>30</v>
      </c>
      <c r="G193">
        <v>3248</v>
      </c>
      <c r="I193" s="3">
        <f t="shared" si="2"/>
        <v>2</v>
      </c>
      <c r="J193" s="3"/>
      <c r="K193" s="3"/>
      <c r="L193" s="3"/>
      <c r="M193" s="3"/>
      <c r="N193" s="3"/>
    </row>
    <row r="194" spans="1:14">
      <c r="A194" s="14">
        <v>40007</v>
      </c>
      <c r="B194" s="2">
        <v>0.58333333333333337</v>
      </c>
      <c r="C194">
        <v>1</v>
      </c>
      <c r="D194">
        <v>1747</v>
      </c>
      <c r="E194">
        <v>1</v>
      </c>
      <c r="G194">
        <v>3248</v>
      </c>
      <c r="I194" s="3">
        <f t="shared" si="2"/>
        <v>1</v>
      </c>
      <c r="J194" s="3"/>
      <c r="K194" s="3"/>
      <c r="L194" s="3"/>
      <c r="M194" s="3"/>
      <c r="N194" s="3"/>
    </row>
    <row r="195" spans="1:14">
      <c r="A195" s="14">
        <v>40011</v>
      </c>
      <c r="B195" s="2">
        <v>0.58333333333333337</v>
      </c>
      <c r="C195">
        <v>0</v>
      </c>
      <c r="D195">
        <v>1917</v>
      </c>
      <c r="E195">
        <v>-1</v>
      </c>
      <c r="F195">
        <v>170</v>
      </c>
      <c r="G195">
        <v>3418</v>
      </c>
      <c r="I195" s="3">
        <f t="shared" si="2"/>
        <v>1</v>
      </c>
      <c r="J195" s="3"/>
      <c r="K195" s="3"/>
      <c r="L195" s="3"/>
      <c r="M195" s="3"/>
      <c r="N195" s="3"/>
    </row>
    <row r="196" spans="1:14">
      <c r="A196" s="14">
        <v>40015</v>
      </c>
      <c r="B196" s="2">
        <v>0.70833333333333337</v>
      </c>
      <c r="C196">
        <v>-1</v>
      </c>
      <c r="D196">
        <v>2030</v>
      </c>
      <c r="E196">
        <v>-1</v>
      </c>
      <c r="G196">
        <v>3418</v>
      </c>
      <c r="I196" s="3">
        <f t="shared" ref="I196:I259" si="3">ABS(E196)</f>
        <v>1</v>
      </c>
      <c r="J196" s="3"/>
      <c r="K196" s="3"/>
      <c r="L196" s="3"/>
      <c r="M196" s="3"/>
      <c r="N196" s="3"/>
    </row>
    <row r="197" spans="1:14">
      <c r="A197" s="14">
        <v>40016</v>
      </c>
      <c r="B197" s="2">
        <v>0.54166666666666663</v>
      </c>
      <c r="C197">
        <v>0</v>
      </c>
      <c r="D197">
        <v>2029</v>
      </c>
      <c r="E197">
        <v>1</v>
      </c>
      <c r="F197">
        <v>1</v>
      </c>
      <c r="G197">
        <v>3419</v>
      </c>
      <c r="I197" s="3">
        <f t="shared" si="3"/>
        <v>1</v>
      </c>
      <c r="J197" s="3"/>
      <c r="K197" s="3"/>
      <c r="L197" s="3"/>
      <c r="M197" s="3"/>
      <c r="N197" s="3"/>
    </row>
    <row r="198" spans="1:14">
      <c r="A198" s="14">
        <v>40017</v>
      </c>
      <c r="B198" s="2">
        <v>0.66666666666666663</v>
      </c>
      <c r="C198">
        <v>2</v>
      </c>
      <c r="D198">
        <v>2038</v>
      </c>
      <c r="E198">
        <v>2</v>
      </c>
      <c r="G198">
        <v>3419</v>
      </c>
      <c r="I198" s="3">
        <f t="shared" si="3"/>
        <v>2</v>
      </c>
      <c r="J198" s="3"/>
      <c r="K198" s="3"/>
      <c r="L198" s="3"/>
      <c r="M198" s="3"/>
      <c r="N198" s="3"/>
    </row>
    <row r="199" spans="1:14">
      <c r="A199" s="14">
        <v>40018</v>
      </c>
      <c r="B199" s="2">
        <v>0.66666666666666663</v>
      </c>
      <c r="C199">
        <v>0</v>
      </c>
      <c r="D199">
        <v>2092</v>
      </c>
      <c r="E199">
        <v>-2</v>
      </c>
      <c r="F199">
        <v>108</v>
      </c>
      <c r="G199">
        <v>3527</v>
      </c>
      <c r="I199" s="3">
        <f t="shared" si="3"/>
        <v>2</v>
      </c>
      <c r="J199" s="3"/>
      <c r="K199" s="3"/>
      <c r="L199" s="3"/>
      <c r="M199" s="3"/>
      <c r="N199" s="3"/>
    </row>
    <row r="200" spans="1:14">
      <c r="A200" s="14">
        <v>40018</v>
      </c>
      <c r="B200" s="2">
        <v>0.66666666666666663</v>
      </c>
      <c r="C200">
        <v>-1</v>
      </c>
      <c r="D200">
        <v>2092</v>
      </c>
      <c r="E200">
        <v>-1</v>
      </c>
      <c r="G200">
        <v>3527</v>
      </c>
      <c r="I200" s="3">
        <f t="shared" si="3"/>
        <v>1</v>
      </c>
      <c r="J200" s="3"/>
      <c r="K200" s="3"/>
      <c r="L200" s="3"/>
      <c r="M200" s="3"/>
      <c r="N200" s="3"/>
    </row>
    <row r="201" spans="1:14">
      <c r="A201" s="14">
        <v>40021</v>
      </c>
      <c r="B201" s="2">
        <v>0.375</v>
      </c>
      <c r="C201">
        <v>0</v>
      </c>
      <c r="D201">
        <v>2122</v>
      </c>
      <c r="E201">
        <v>1</v>
      </c>
      <c r="F201">
        <v>-30</v>
      </c>
      <c r="G201">
        <v>3497</v>
      </c>
      <c r="I201" s="3">
        <f t="shared" si="3"/>
        <v>1</v>
      </c>
      <c r="J201" s="3"/>
      <c r="K201" s="3"/>
      <c r="L201" s="3"/>
      <c r="M201" s="3"/>
      <c r="N201" s="3"/>
    </row>
    <row r="202" spans="1:14">
      <c r="A202" s="14">
        <v>40021</v>
      </c>
      <c r="B202" s="2">
        <v>0.375</v>
      </c>
      <c r="C202">
        <v>2</v>
      </c>
      <c r="D202">
        <v>2122</v>
      </c>
      <c r="E202">
        <v>2</v>
      </c>
      <c r="G202">
        <v>3497</v>
      </c>
      <c r="I202" s="3">
        <f t="shared" si="3"/>
        <v>2</v>
      </c>
      <c r="J202" s="3"/>
      <c r="K202" s="3"/>
      <c r="L202" s="3"/>
      <c r="M202" s="3"/>
      <c r="N202" s="3"/>
    </row>
    <row r="203" spans="1:14">
      <c r="A203" s="14">
        <v>40021</v>
      </c>
      <c r="B203" s="2">
        <v>0.45833333333333331</v>
      </c>
      <c r="C203">
        <v>0</v>
      </c>
      <c r="D203">
        <v>2114</v>
      </c>
      <c r="E203">
        <v>-2</v>
      </c>
      <c r="F203">
        <v>-16</v>
      </c>
      <c r="G203">
        <v>3481</v>
      </c>
      <c r="I203" s="3">
        <f t="shared" si="3"/>
        <v>2</v>
      </c>
      <c r="J203" s="3"/>
      <c r="K203" s="3"/>
      <c r="L203" s="3"/>
      <c r="M203" s="3"/>
      <c r="N203" s="3"/>
    </row>
    <row r="204" spans="1:14">
      <c r="A204" s="14">
        <v>40021</v>
      </c>
      <c r="B204" s="2">
        <v>0.45833333333333331</v>
      </c>
      <c r="C204">
        <v>-1</v>
      </c>
      <c r="D204">
        <v>2114</v>
      </c>
      <c r="E204">
        <v>-1</v>
      </c>
      <c r="G204">
        <v>3481</v>
      </c>
      <c r="I204" s="3">
        <f t="shared" si="3"/>
        <v>1</v>
      </c>
      <c r="J204" s="3"/>
      <c r="K204" s="3"/>
      <c r="L204" s="3"/>
      <c r="M204" s="3"/>
      <c r="N204" s="3"/>
    </row>
    <row r="205" spans="1:14">
      <c r="A205" s="14">
        <v>40022</v>
      </c>
      <c r="B205" s="2">
        <v>0.41666666666666669</v>
      </c>
      <c r="C205">
        <v>0</v>
      </c>
      <c r="D205">
        <v>2102</v>
      </c>
      <c r="E205">
        <v>1</v>
      </c>
      <c r="F205">
        <v>12</v>
      </c>
      <c r="G205">
        <v>3493</v>
      </c>
      <c r="I205" s="3">
        <f t="shared" si="3"/>
        <v>1</v>
      </c>
      <c r="J205" s="3"/>
      <c r="K205" s="3"/>
      <c r="L205" s="3"/>
      <c r="M205" s="3"/>
      <c r="N205" s="3"/>
    </row>
    <row r="206" spans="1:14">
      <c r="A206" s="14">
        <v>40023</v>
      </c>
      <c r="B206" s="2">
        <v>0.54166666666666663</v>
      </c>
      <c r="C206">
        <v>2</v>
      </c>
      <c r="D206">
        <v>2057</v>
      </c>
      <c r="E206">
        <v>2</v>
      </c>
      <c r="G206">
        <v>3493</v>
      </c>
      <c r="I206" s="3">
        <f t="shared" si="3"/>
        <v>2</v>
      </c>
      <c r="J206" s="3"/>
      <c r="K206" s="3"/>
      <c r="L206" s="3"/>
      <c r="M206" s="3"/>
      <c r="N206" s="3"/>
    </row>
    <row r="207" spans="1:14">
      <c r="A207" s="14">
        <v>40023</v>
      </c>
      <c r="B207" s="2">
        <v>0.625</v>
      </c>
      <c r="C207">
        <v>0</v>
      </c>
      <c r="D207">
        <v>2047</v>
      </c>
      <c r="E207">
        <v>-2</v>
      </c>
      <c r="F207">
        <v>-20</v>
      </c>
      <c r="G207">
        <v>3473</v>
      </c>
      <c r="I207" s="3">
        <f t="shared" si="3"/>
        <v>2</v>
      </c>
      <c r="J207" s="3"/>
      <c r="K207" s="3"/>
      <c r="L207" s="3"/>
      <c r="M207" s="3"/>
      <c r="N207" s="3"/>
    </row>
    <row r="208" spans="1:14">
      <c r="A208" s="14">
        <v>40023</v>
      </c>
      <c r="B208" s="2">
        <v>0.70833333333333337</v>
      </c>
      <c r="C208">
        <v>2</v>
      </c>
      <c r="D208">
        <v>2054</v>
      </c>
      <c r="E208">
        <v>2</v>
      </c>
      <c r="G208">
        <v>3473</v>
      </c>
      <c r="I208" s="3">
        <f t="shared" si="3"/>
        <v>2</v>
      </c>
      <c r="J208" s="3"/>
      <c r="K208" s="3"/>
      <c r="L208" s="3"/>
      <c r="M208" s="3"/>
      <c r="N208" s="3"/>
    </row>
    <row r="209" spans="1:51" s="17" customFormat="1">
      <c r="A209" s="15">
        <v>40025</v>
      </c>
      <c r="B209" s="16">
        <v>0.625</v>
      </c>
      <c r="C209" s="17">
        <v>0</v>
      </c>
      <c r="D209" s="17">
        <v>2142</v>
      </c>
      <c r="E209" s="17">
        <v>-2</v>
      </c>
      <c r="F209" s="17">
        <v>176</v>
      </c>
      <c r="G209" s="17">
        <v>3649</v>
      </c>
      <c r="H209" s="17">
        <f>SUM(I180:I209)</f>
        <v>48</v>
      </c>
      <c r="I209" s="3">
        <f t="shared" si="3"/>
        <v>2</v>
      </c>
      <c r="J209" s="3"/>
      <c r="K209" s="3"/>
      <c r="L209" s="3"/>
      <c r="M209" s="3"/>
      <c r="N209" s="3"/>
      <c r="O209" s="31"/>
      <c r="P209" s="5"/>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row>
    <row r="210" spans="1:51">
      <c r="A210" s="14">
        <v>40028</v>
      </c>
      <c r="B210" s="2">
        <v>0.45833333333333331</v>
      </c>
      <c r="C210">
        <v>2</v>
      </c>
      <c r="D210">
        <v>2172</v>
      </c>
      <c r="E210">
        <v>2</v>
      </c>
      <c r="G210">
        <v>3649</v>
      </c>
      <c r="I210" s="3">
        <f t="shared" si="3"/>
        <v>2</v>
      </c>
      <c r="J210" s="3"/>
      <c r="K210" s="3"/>
      <c r="L210" s="3"/>
      <c r="M210" s="3"/>
      <c r="N210" s="3"/>
    </row>
    <row r="211" spans="1:51">
      <c r="A211" s="14">
        <v>40028</v>
      </c>
      <c r="B211" s="2">
        <v>0.625</v>
      </c>
      <c r="C211">
        <v>-1</v>
      </c>
      <c r="D211">
        <v>2178</v>
      </c>
      <c r="E211">
        <v>-3</v>
      </c>
      <c r="F211">
        <v>12</v>
      </c>
      <c r="G211">
        <v>3661</v>
      </c>
      <c r="I211" s="3">
        <f t="shared" si="3"/>
        <v>3</v>
      </c>
      <c r="J211" s="3"/>
      <c r="K211" s="3"/>
      <c r="L211" s="3"/>
      <c r="M211" s="3"/>
      <c r="N211" s="3"/>
    </row>
    <row r="212" spans="1:51">
      <c r="A212" s="14">
        <v>40029</v>
      </c>
      <c r="B212" s="2">
        <v>0.66666666666666663</v>
      </c>
      <c r="C212">
        <v>0</v>
      </c>
      <c r="D212">
        <v>2139</v>
      </c>
      <c r="E212">
        <v>1</v>
      </c>
      <c r="F212">
        <v>39</v>
      </c>
      <c r="G212">
        <v>3700</v>
      </c>
      <c r="I212" s="3">
        <f t="shared" si="3"/>
        <v>1</v>
      </c>
      <c r="J212" s="3"/>
      <c r="K212" s="3"/>
      <c r="L212" s="3"/>
      <c r="M212" s="3"/>
      <c r="N212" s="3"/>
    </row>
    <row r="213" spans="1:51">
      <c r="A213" s="14">
        <v>40029</v>
      </c>
      <c r="B213" s="2">
        <v>0.70833333333333337</v>
      </c>
      <c r="C213">
        <v>2</v>
      </c>
      <c r="D213">
        <v>2148</v>
      </c>
      <c r="E213">
        <v>2</v>
      </c>
      <c r="G213">
        <v>3700</v>
      </c>
      <c r="I213" s="3">
        <f t="shared" si="3"/>
        <v>2</v>
      </c>
      <c r="J213" s="3"/>
      <c r="K213" s="3"/>
      <c r="L213" s="3"/>
      <c r="M213" s="3"/>
      <c r="N213" s="3"/>
    </row>
    <row r="214" spans="1:51">
      <c r="A214" s="14">
        <v>40030</v>
      </c>
      <c r="B214" s="2">
        <v>0.375</v>
      </c>
      <c r="C214">
        <v>0</v>
      </c>
      <c r="D214">
        <v>2132</v>
      </c>
      <c r="E214">
        <v>-2</v>
      </c>
      <c r="F214">
        <v>-32</v>
      </c>
      <c r="G214">
        <v>3668</v>
      </c>
      <c r="I214" s="3">
        <f t="shared" si="3"/>
        <v>2</v>
      </c>
      <c r="J214" s="3"/>
      <c r="K214" s="3"/>
      <c r="L214" s="3"/>
      <c r="M214" s="3"/>
      <c r="N214" s="3"/>
    </row>
    <row r="215" spans="1:51">
      <c r="A215" s="14">
        <v>40030</v>
      </c>
      <c r="B215" s="2">
        <v>0.375</v>
      </c>
      <c r="C215">
        <v>-1</v>
      </c>
      <c r="D215">
        <v>2132</v>
      </c>
      <c r="E215">
        <v>-1</v>
      </c>
      <c r="G215">
        <v>3668</v>
      </c>
      <c r="I215" s="3">
        <f t="shared" si="3"/>
        <v>1</v>
      </c>
      <c r="J215" s="3"/>
      <c r="K215" s="3"/>
      <c r="L215" s="3"/>
      <c r="M215" s="3"/>
      <c r="N215" s="3"/>
    </row>
    <row r="216" spans="1:51">
      <c r="A216" s="14">
        <v>40030</v>
      </c>
      <c r="B216" s="2">
        <v>0.41666666666666669</v>
      </c>
      <c r="C216">
        <v>0</v>
      </c>
      <c r="D216">
        <v>2145</v>
      </c>
      <c r="E216">
        <v>1</v>
      </c>
      <c r="F216">
        <v>-13</v>
      </c>
      <c r="G216">
        <v>3655</v>
      </c>
      <c r="I216" s="3">
        <f t="shared" si="3"/>
        <v>1</v>
      </c>
      <c r="J216" s="3"/>
      <c r="K216" s="3"/>
      <c r="L216" s="3"/>
      <c r="M216" s="3"/>
      <c r="N216" s="3"/>
    </row>
    <row r="217" spans="1:51">
      <c r="A217" s="14">
        <v>40030</v>
      </c>
      <c r="B217" s="2">
        <v>0.41666666666666669</v>
      </c>
      <c r="C217">
        <v>2</v>
      </c>
      <c r="D217">
        <v>2145</v>
      </c>
      <c r="E217">
        <v>2</v>
      </c>
      <c r="G217">
        <v>3655</v>
      </c>
      <c r="I217" s="3">
        <f t="shared" si="3"/>
        <v>2</v>
      </c>
      <c r="J217" s="3"/>
      <c r="K217" s="3"/>
      <c r="L217" s="3"/>
      <c r="M217" s="3"/>
      <c r="N217" s="3"/>
    </row>
    <row r="218" spans="1:51">
      <c r="A218" s="14">
        <v>40030</v>
      </c>
      <c r="B218" s="2">
        <v>0.54166666666666663</v>
      </c>
      <c r="C218">
        <v>-1</v>
      </c>
      <c r="D218">
        <v>2144</v>
      </c>
      <c r="E218">
        <v>-3</v>
      </c>
      <c r="F218">
        <v>-2</v>
      </c>
      <c r="G218">
        <v>3653</v>
      </c>
      <c r="I218" s="3">
        <f t="shared" si="3"/>
        <v>3</v>
      </c>
      <c r="J218" s="3"/>
      <c r="K218" s="3"/>
      <c r="L218" s="3"/>
      <c r="M218" s="3"/>
      <c r="N218" s="3"/>
    </row>
    <row r="219" spans="1:51">
      <c r="A219" s="14">
        <v>40031</v>
      </c>
      <c r="B219" s="2">
        <v>0.625</v>
      </c>
      <c r="C219">
        <v>0</v>
      </c>
      <c r="D219">
        <v>2091</v>
      </c>
      <c r="E219">
        <v>1</v>
      </c>
      <c r="F219">
        <v>53</v>
      </c>
      <c r="G219">
        <v>3706</v>
      </c>
      <c r="I219" s="3">
        <f t="shared" si="3"/>
        <v>1</v>
      </c>
      <c r="J219" s="3"/>
      <c r="K219" s="3"/>
      <c r="L219" s="3"/>
      <c r="M219" s="3"/>
      <c r="N219" s="3"/>
    </row>
    <row r="220" spans="1:51">
      <c r="A220" s="14">
        <v>40031</v>
      </c>
      <c r="B220" s="2">
        <v>0.625</v>
      </c>
      <c r="C220">
        <v>2</v>
      </c>
      <c r="D220">
        <v>2091</v>
      </c>
      <c r="E220">
        <v>2</v>
      </c>
      <c r="G220">
        <v>3706</v>
      </c>
      <c r="I220" s="3">
        <f t="shared" si="3"/>
        <v>2</v>
      </c>
      <c r="J220" s="3"/>
      <c r="K220" s="3"/>
      <c r="L220" s="3"/>
      <c r="M220" s="3"/>
      <c r="N220" s="3"/>
    </row>
    <row r="221" spans="1:51">
      <c r="A221" s="14">
        <v>40032</v>
      </c>
      <c r="B221" s="2">
        <v>0.41666666666666669</v>
      </c>
      <c r="C221">
        <v>0</v>
      </c>
      <c r="D221">
        <v>2068</v>
      </c>
      <c r="E221">
        <v>-2</v>
      </c>
      <c r="F221">
        <v>-46</v>
      </c>
      <c r="G221">
        <v>3660</v>
      </c>
      <c r="I221" s="3">
        <f t="shared" si="3"/>
        <v>2</v>
      </c>
      <c r="J221" s="3"/>
      <c r="K221" s="3"/>
      <c r="L221" s="3"/>
      <c r="M221" s="3"/>
      <c r="N221" s="3"/>
    </row>
    <row r="222" spans="1:51">
      <c r="A222" s="14">
        <v>40036</v>
      </c>
      <c r="B222" s="2">
        <v>0.375</v>
      </c>
      <c r="C222">
        <v>2</v>
      </c>
      <c r="D222">
        <v>2138</v>
      </c>
      <c r="E222">
        <v>2</v>
      </c>
      <c r="G222">
        <v>3660</v>
      </c>
      <c r="I222" s="3">
        <f t="shared" si="3"/>
        <v>2</v>
      </c>
      <c r="J222" s="3"/>
      <c r="K222" s="3"/>
      <c r="L222" s="3"/>
      <c r="M222" s="3"/>
      <c r="N222" s="3"/>
    </row>
    <row r="223" spans="1:51">
      <c r="A223" s="14">
        <v>40036</v>
      </c>
      <c r="B223" s="2">
        <v>0.58333333333333337</v>
      </c>
      <c r="C223">
        <v>-1</v>
      </c>
      <c r="D223">
        <v>2144</v>
      </c>
      <c r="E223">
        <v>-3</v>
      </c>
      <c r="F223">
        <v>12</v>
      </c>
      <c r="G223">
        <v>3672</v>
      </c>
      <c r="I223" s="3">
        <f t="shared" si="3"/>
        <v>3</v>
      </c>
      <c r="J223" s="3"/>
      <c r="K223" s="3"/>
      <c r="L223" s="3"/>
      <c r="M223" s="3"/>
      <c r="N223" s="3"/>
    </row>
    <row r="224" spans="1:51">
      <c r="A224" s="14">
        <v>40037</v>
      </c>
      <c r="B224" s="2">
        <v>0.54166666666666663</v>
      </c>
      <c r="C224">
        <v>0</v>
      </c>
      <c r="D224">
        <v>2076</v>
      </c>
      <c r="E224">
        <v>1</v>
      </c>
      <c r="F224">
        <v>68</v>
      </c>
      <c r="G224">
        <v>3740</v>
      </c>
      <c r="I224" s="3">
        <f t="shared" si="3"/>
        <v>1</v>
      </c>
      <c r="J224" s="3"/>
      <c r="K224" s="3"/>
      <c r="L224" s="3"/>
      <c r="M224" s="3"/>
      <c r="N224" s="3"/>
    </row>
    <row r="225" spans="1:14">
      <c r="A225" s="14">
        <v>40037</v>
      </c>
      <c r="B225" s="2">
        <v>0.70833333333333337</v>
      </c>
      <c r="C225">
        <v>2</v>
      </c>
      <c r="D225">
        <v>2083</v>
      </c>
      <c r="E225">
        <v>2</v>
      </c>
      <c r="G225">
        <v>3740</v>
      </c>
      <c r="I225" s="3">
        <f t="shared" si="3"/>
        <v>2</v>
      </c>
      <c r="J225" s="3"/>
      <c r="K225" s="3"/>
      <c r="L225" s="3"/>
      <c r="M225" s="3"/>
      <c r="N225" s="3"/>
    </row>
    <row r="226" spans="1:14">
      <c r="A226" s="14">
        <v>40038</v>
      </c>
      <c r="B226" s="2">
        <v>0.66666666666666663</v>
      </c>
      <c r="C226">
        <v>0</v>
      </c>
      <c r="D226">
        <v>2116</v>
      </c>
      <c r="E226">
        <v>-2</v>
      </c>
      <c r="F226">
        <v>66</v>
      </c>
      <c r="G226">
        <v>3806</v>
      </c>
      <c r="I226" s="3">
        <f t="shared" si="3"/>
        <v>2</v>
      </c>
      <c r="J226" s="3"/>
      <c r="K226" s="3"/>
      <c r="L226" s="3"/>
      <c r="M226" s="3"/>
      <c r="N226" s="3"/>
    </row>
    <row r="227" spans="1:14">
      <c r="A227" s="14">
        <v>40043</v>
      </c>
      <c r="B227" s="2">
        <v>0.375</v>
      </c>
      <c r="C227">
        <v>2</v>
      </c>
      <c r="D227">
        <v>2048</v>
      </c>
      <c r="E227">
        <v>2</v>
      </c>
      <c r="G227">
        <v>3806</v>
      </c>
      <c r="I227" s="3">
        <f t="shared" si="3"/>
        <v>2</v>
      </c>
      <c r="J227" s="3"/>
      <c r="K227" s="3"/>
      <c r="L227" s="3"/>
      <c r="M227" s="3"/>
      <c r="N227" s="3"/>
    </row>
    <row r="228" spans="1:14">
      <c r="A228" s="14">
        <v>40043</v>
      </c>
      <c r="B228" s="2">
        <v>0.625</v>
      </c>
      <c r="C228">
        <v>0</v>
      </c>
      <c r="D228">
        <v>2039</v>
      </c>
      <c r="E228">
        <v>-2</v>
      </c>
      <c r="F228">
        <v>-18</v>
      </c>
      <c r="G228">
        <v>3788</v>
      </c>
      <c r="I228" s="3">
        <f t="shared" si="3"/>
        <v>2</v>
      </c>
      <c r="J228" s="3"/>
      <c r="K228" s="3"/>
      <c r="L228" s="3"/>
      <c r="M228" s="3"/>
      <c r="N228" s="3"/>
    </row>
    <row r="229" spans="1:14">
      <c r="A229" s="14">
        <v>40049</v>
      </c>
      <c r="B229" s="2">
        <v>0.45833333333333331</v>
      </c>
      <c r="C229">
        <v>-1</v>
      </c>
      <c r="D229">
        <v>2255</v>
      </c>
      <c r="E229">
        <v>-1</v>
      </c>
      <c r="G229">
        <v>3788</v>
      </c>
      <c r="I229" s="3">
        <f t="shared" si="3"/>
        <v>1</v>
      </c>
      <c r="J229" s="3"/>
      <c r="K229" s="3"/>
      <c r="L229" s="3"/>
      <c r="M229" s="3"/>
      <c r="N229" s="3"/>
    </row>
    <row r="230" spans="1:14">
      <c r="A230" s="14">
        <v>40049</v>
      </c>
      <c r="B230" s="2">
        <v>0.625</v>
      </c>
      <c r="C230">
        <v>0</v>
      </c>
      <c r="D230">
        <v>2265</v>
      </c>
      <c r="E230">
        <v>1</v>
      </c>
      <c r="F230">
        <v>-10</v>
      </c>
      <c r="G230">
        <v>3778</v>
      </c>
      <c r="I230" s="3">
        <f t="shared" si="3"/>
        <v>1</v>
      </c>
      <c r="J230" s="3"/>
      <c r="K230" s="3"/>
      <c r="L230" s="3"/>
      <c r="M230" s="3"/>
      <c r="N230" s="3"/>
    </row>
    <row r="231" spans="1:14">
      <c r="A231" s="14">
        <v>40050</v>
      </c>
      <c r="B231" s="2">
        <v>0.5</v>
      </c>
      <c r="C231">
        <v>2</v>
      </c>
      <c r="D231">
        <v>2298</v>
      </c>
      <c r="E231">
        <v>2</v>
      </c>
      <c r="G231">
        <v>3778</v>
      </c>
      <c r="I231" s="3">
        <f t="shared" si="3"/>
        <v>2</v>
      </c>
      <c r="J231" s="3"/>
      <c r="K231" s="3"/>
      <c r="L231" s="3"/>
      <c r="M231" s="3"/>
      <c r="N231" s="3"/>
    </row>
    <row r="232" spans="1:14">
      <c r="A232" s="14">
        <v>40050</v>
      </c>
      <c r="B232" s="2">
        <v>0.54166666666666663</v>
      </c>
      <c r="C232">
        <v>-1</v>
      </c>
      <c r="D232">
        <v>2291</v>
      </c>
      <c r="E232">
        <v>-3</v>
      </c>
      <c r="F232">
        <v>-14</v>
      </c>
      <c r="G232">
        <v>3764</v>
      </c>
      <c r="I232" s="3">
        <f t="shared" si="3"/>
        <v>3</v>
      </c>
      <c r="J232" s="3"/>
      <c r="K232" s="3"/>
      <c r="L232" s="3"/>
      <c r="M232" s="3"/>
      <c r="N232" s="3"/>
    </row>
    <row r="233" spans="1:14">
      <c r="A233" s="14">
        <v>40050</v>
      </c>
      <c r="B233" s="2">
        <v>0.66666666666666663</v>
      </c>
      <c r="C233">
        <v>0</v>
      </c>
      <c r="D233">
        <v>2304</v>
      </c>
      <c r="E233">
        <v>1</v>
      </c>
      <c r="F233">
        <v>-13</v>
      </c>
      <c r="G233">
        <v>3751</v>
      </c>
      <c r="I233" s="3">
        <f t="shared" si="3"/>
        <v>1</v>
      </c>
      <c r="J233" s="3"/>
      <c r="K233" s="3"/>
      <c r="L233" s="3"/>
      <c r="M233" s="3"/>
      <c r="N233" s="3"/>
    </row>
    <row r="234" spans="1:14">
      <c r="A234" s="14">
        <v>40052</v>
      </c>
      <c r="B234" s="2">
        <v>0.45833333333333331</v>
      </c>
      <c r="C234">
        <v>2</v>
      </c>
      <c r="D234">
        <v>2284</v>
      </c>
      <c r="E234">
        <v>2</v>
      </c>
      <c r="G234">
        <v>3751</v>
      </c>
      <c r="I234" s="3">
        <f t="shared" si="3"/>
        <v>2</v>
      </c>
      <c r="J234" s="3"/>
      <c r="K234" s="3"/>
      <c r="L234" s="3"/>
      <c r="M234" s="3"/>
      <c r="N234" s="3"/>
    </row>
    <row r="235" spans="1:14">
      <c r="A235" s="14">
        <v>40052</v>
      </c>
      <c r="B235" s="2">
        <v>0.54166666666666663</v>
      </c>
      <c r="C235">
        <v>0</v>
      </c>
      <c r="D235">
        <v>2274</v>
      </c>
      <c r="E235">
        <v>-2</v>
      </c>
      <c r="F235">
        <v>-20</v>
      </c>
      <c r="G235">
        <v>3731</v>
      </c>
      <c r="I235" s="3">
        <f t="shared" si="3"/>
        <v>2</v>
      </c>
      <c r="J235" s="3"/>
      <c r="K235" s="3"/>
      <c r="L235" s="3"/>
      <c r="M235" s="3"/>
      <c r="N235" s="3"/>
    </row>
    <row r="236" spans="1:14">
      <c r="A236" s="14">
        <v>40052</v>
      </c>
      <c r="B236" s="2">
        <v>0.54166666666666663</v>
      </c>
      <c r="C236">
        <v>-1</v>
      </c>
      <c r="D236">
        <v>2274</v>
      </c>
      <c r="E236">
        <v>-1</v>
      </c>
      <c r="G236">
        <v>3731</v>
      </c>
      <c r="I236" s="3">
        <f t="shared" si="3"/>
        <v>1</v>
      </c>
      <c r="J236" s="3"/>
      <c r="K236" s="3"/>
      <c r="L236" s="3"/>
      <c r="M236" s="3"/>
      <c r="N236" s="3"/>
    </row>
    <row r="237" spans="1:14">
      <c r="A237" s="14">
        <v>40052</v>
      </c>
      <c r="B237" s="2">
        <v>0.625</v>
      </c>
      <c r="C237">
        <v>0</v>
      </c>
      <c r="D237">
        <v>2276</v>
      </c>
      <c r="E237">
        <v>1</v>
      </c>
      <c r="F237">
        <v>-2</v>
      </c>
      <c r="G237">
        <v>3729</v>
      </c>
      <c r="I237" s="3">
        <f t="shared" si="3"/>
        <v>1</v>
      </c>
      <c r="J237" s="3"/>
      <c r="K237" s="3"/>
      <c r="L237" s="3"/>
      <c r="M237" s="3"/>
      <c r="N237" s="3"/>
    </row>
    <row r="238" spans="1:14">
      <c r="A238" s="14">
        <v>40053</v>
      </c>
      <c r="B238" s="2">
        <v>0.41666666666666669</v>
      </c>
      <c r="C238">
        <v>2</v>
      </c>
      <c r="D238">
        <v>2269</v>
      </c>
      <c r="E238">
        <v>2</v>
      </c>
      <c r="G238">
        <v>3729</v>
      </c>
      <c r="I238" s="3">
        <f t="shared" si="3"/>
        <v>2</v>
      </c>
      <c r="J238" s="3"/>
      <c r="K238" s="3"/>
      <c r="L238" s="3"/>
      <c r="M238" s="3"/>
      <c r="N238" s="3"/>
    </row>
    <row r="239" spans="1:14">
      <c r="A239" s="14">
        <v>40053</v>
      </c>
      <c r="B239" s="2">
        <v>0.625</v>
      </c>
      <c r="C239">
        <v>0</v>
      </c>
      <c r="D239">
        <v>2287</v>
      </c>
      <c r="E239">
        <v>-2</v>
      </c>
      <c r="F239">
        <v>36</v>
      </c>
      <c r="G239">
        <v>3765</v>
      </c>
      <c r="I239" s="3">
        <f t="shared" si="3"/>
        <v>2</v>
      </c>
      <c r="J239" s="3"/>
      <c r="K239" s="3"/>
      <c r="L239" s="3"/>
      <c r="M239" s="3"/>
      <c r="N239" s="3"/>
    </row>
    <row r="240" spans="1:14">
      <c r="A240" s="14">
        <v>40053</v>
      </c>
      <c r="B240" s="2">
        <v>0.625</v>
      </c>
      <c r="C240">
        <v>-1</v>
      </c>
      <c r="D240">
        <v>2287</v>
      </c>
      <c r="E240">
        <v>-1</v>
      </c>
      <c r="G240">
        <v>3765</v>
      </c>
      <c r="I240" s="3">
        <f t="shared" si="3"/>
        <v>1</v>
      </c>
      <c r="J240" s="3"/>
      <c r="K240" s="3"/>
      <c r="L240" s="3"/>
      <c r="M240" s="3"/>
      <c r="N240" s="3"/>
    </row>
    <row r="241" spans="1:51" s="17" customFormat="1">
      <c r="A241" s="15">
        <v>40057</v>
      </c>
      <c r="B241" s="16">
        <v>0.375</v>
      </c>
      <c r="C241" s="17">
        <v>0</v>
      </c>
      <c r="D241" s="17">
        <v>2246</v>
      </c>
      <c r="E241" s="17">
        <v>1</v>
      </c>
      <c r="F241" s="17">
        <v>41</v>
      </c>
      <c r="G241" s="17">
        <v>3806</v>
      </c>
      <c r="H241" s="17">
        <f>SUM(F210:F241)</f>
        <v>157</v>
      </c>
      <c r="I241" s="3">
        <f t="shared" si="3"/>
        <v>1</v>
      </c>
      <c r="J241" s="3"/>
      <c r="K241" s="3"/>
      <c r="L241" s="3"/>
      <c r="M241" s="3"/>
      <c r="N241" s="3"/>
      <c r="O241" s="31"/>
      <c r="P241" s="5"/>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row>
    <row r="242" spans="1:51">
      <c r="A242" s="14">
        <v>40057</v>
      </c>
      <c r="B242" s="2">
        <v>0.375</v>
      </c>
      <c r="C242">
        <v>2</v>
      </c>
      <c r="D242">
        <v>2246</v>
      </c>
      <c r="E242">
        <v>2</v>
      </c>
      <c r="G242">
        <v>3806</v>
      </c>
      <c r="I242" s="3">
        <f t="shared" si="3"/>
        <v>2</v>
      </c>
      <c r="J242" s="3"/>
      <c r="K242" s="3"/>
      <c r="L242" s="3"/>
      <c r="M242" s="3"/>
      <c r="N242" s="3"/>
    </row>
    <row r="243" spans="1:51">
      <c r="A243" s="14">
        <v>40057</v>
      </c>
      <c r="B243" s="2">
        <v>0.45833333333333331</v>
      </c>
      <c r="C243">
        <v>0</v>
      </c>
      <c r="D243">
        <v>2204</v>
      </c>
      <c r="E243">
        <v>-2</v>
      </c>
      <c r="F243">
        <v>-84</v>
      </c>
      <c r="G243">
        <v>3722</v>
      </c>
      <c r="I243" s="3">
        <f t="shared" si="3"/>
        <v>2</v>
      </c>
      <c r="J243" s="3"/>
      <c r="K243" s="3"/>
      <c r="L243" s="3"/>
      <c r="M243" s="3"/>
      <c r="N243" s="3"/>
    </row>
    <row r="244" spans="1:51">
      <c r="A244" s="14">
        <v>40063</v>
      </c>
      <c r="B244" s="2">
        <v>0.375</v>
      </c>
      <c r="C244">
        <v>2</v>
      </c>
      <c r="D244">
        <v>2171</v>
      </c>
      <c r="E244">
        <v>2</v>
      </c>
      <c r="G244">
        <v>3722</v>
      </c>
      <c r="I244" s="3">
        <f t="shared" si="3"/>
        <v>2</v>
      </c>
      <c r="J244" s="3"/>
      <c r="K244" s="3"/>
      <c r="L244" s="3"/>
      <c r="M244" s="3"/>
      <c r="N244" s="3"/>
    </row>
    <row r="245" spans="1:51">
      <c r="A245" s="14">
        <v>40064</v>
      </c>
      <c r="B245" s="2">
        <v>0.625</v>
      </c>
      <c r="C245">
        <v>0</v>
      </c>
      <c r="D245">
        <v>2215</v>
      </c>
      <c r="E245">
        <v>-2</v>
      </c>
      <c r="F245">
        <v>88</v>
      </c>
      <c r="G245">
        <v>3810</v>
      </c>
      <c r="I245" s="3">
        <f t="shared" si="3"/>
        <v>2</v>
      </c>
      <c r="J245" s="3"/>
      <c r="K245" s="3"/>
      <c r="L245" s="3"/>
      <c r="M245" s="3"/>
      <c r="N245" s="3"/>
    </row>
    <row r="246" spans="1:51">
      <c r="A246" s="14">
        <v>40064</v>
      </c>
      <c r="B246" s="2">
        <v>0.625</v>
      </c>
      <c r="C246">
        <v>-1</v>
      </c>
      <c r="D246">
        <v>2215</v>
      </c>
      <c r="E246">
        <v>-1</v>
      </c>
      <c r="G246">
        <v>3810</v>
      </c>
      <c r="I246" s="3">
        <f t="shared" si="3"/>
        <v>1</v>
      </c>
      <c r="J246" s="3"/>
      <c r="K246" s="3"/>
      <c r="L246" s="3"/>
      <c r="M246" s="3"/>
      <c r="N246" s="3"/>
    </row>
    <row r="247" spans="1:51">
      <c r="A247" s="14">
        <v>40065</v>
      </c>
      <c r="B247" s="2">
        <v>0.5</v>
      </c>
      <c r="C247">
        <v>0</v>
      </c>
      <c r="D247">
        <v>2204</v>
      </c>
      <c r="E247">
        <v>1</v>
      </c>
      <c r="F247">
        <v>11</v>
      </c>
      <c r="G247">
        <v>3821</v>
      </c>
      <c r="I247" s="3">
        <f t="shared" si="3"/>
        <v>1</v>
      </c>
      <c r="J247" s="3"/>
      <c r="K247" s="3"/>
      <c r="L247" s="3"/>
      <c r="M247" s="3"/>
      <c r="N247" s="3"/>
    </row>
    <row r="248" spans="1:51">
      <c r="A248" s="14">
        <v>40065</v>
      </c>
      <c r="B248" s="2">
        <v>0.54166666666666663</v>
      </c>
      <c r="C248">
        <v>2</v>
      </c>
      <c r="D248">
        <v>2210</v>
      </c>
      <c r="E248">
        <v>2</v>
      </c>
      <c r="G248">
        <v>3821</v>
      </c>
      <c r="I248" s="3">
        <f t="shared" si="3"/>
        <v>2</v>
      </c>
      <c r="J248" s="3"/>
      <c r="K248" s="3"/>
      <c r="L248" s="3"/>
      <c r="M248" s="3"/>
      <c r="N248" s="3"/>
    </row>
    <row r="249" spans="1:51">
      <c r="A249" s="14">
        <v>40066</v>
      </c>
      <c r="B249" s="2">
        <v>0.5</v>
      </c>
      <c r="C249">
        <v>0</v>
      </c>
      <c r="D249">
        <v>2224</v>
      </c>
      <c r="E249">
        <v>-2</v>
      </c>
      <c r="F249">
        <v>28</v>
      </c>
      <c r="G249">
        <v>3849</v>
      </c>
      <c r="I249" s="3">
        <f t="shared" si="3"/>
        <v>2</v>
      </c>
      <c r="J249" s="3"/>
      <c r="K249" s="3"/>
      <c r="L249" s="3"/>
      <c r="M249" s="3"/>
      <c r="N249" s="3"/>
    </row>
    <row r="250" spans="1:51">
      <c r="A250" s="14">
        <v>40073</v>
      </c>
      <c r="B250" s="2">
        <v>0.58333333333333337</v>
      </c>
      <c r="C250">
        <v>-1</v>
      </c>
      <c r="D250">
        <v>2169</v>
      </c>
      <c r="E250">
        <v>-1</v>
      </c>
      <c r="G250">
        <v>3849</v>
      </c>
      <c r="I250" s="3">
        <f t="shared" si="3"/>
        <v>1</v>
      </c>
      <c r="J250" s="3"/>
      <c r="K250" s="3"/>
      <c r="L250" s="3"/>
      <c r="M250" s="3"/>
      <c r="N250" s="3"/>
    </row>
    <row r="251" spans="1:51">
      <c r="A251" s="14">
        <v>40073</v>
      </c>
      <c r="B251" s="2">
        <v>0.70833333333333337</v>
      </c>
      <c r="C251">
        <v>0</v>
      </c>
      <c r="D251">
        <v>2172</v>
      </c>
      <c r="E251">
        <v>1</v>
      </c>
      <c r="F251">
        <v>-3</v>
      </c>
      <c r="G251">
        <v>3846</v>
      </c>
      <c r="I251" s="3">
        <f t="shared" si="3"/>
        <v>1</v>
      </c>
      <c r="J251" s="3"/>
      <c r="K251" s="3"/>
      <c r="L251" s="3"/>
      <c r="M251" s="3"/>
      <c r="N251" s="3"/>
    </row>
    <row r="252" spans="1:51">
      <c r="A252" s="14">
        <v>40077</v>
      </c>
      <c r="B252" s="2">
        <v>0.375</v>
      </c>
      <c r="C252">
        <v>2</v>
      </c>
      <c r="D252">
        <v>2174</v>
      </c>
      <c r="E252">
        <v>2</v>
      </c>
      <c r="G252">
        <v>3846</v>
      </c>
      <c r="I252" s="3">
        <f t="shared" si="3"/>
        <v>2</v>
      </c>
      <c r="J252" s="3"/>
      <c r="K252" s="3"/>
      <c r="L252" s="3"/>
      <c r="M252" s="3"/>
      <c r="N252" s="3"/>
    </row>
    <row r="253" spans="1:51">
      <c r="A253" s="14">
        <v>40077</v>
      </c>
      <c r="B253" s="2">
        <v>0.45833333333333331</v>
      </c>
      <c r="C253">
        <v>0</v>
      </c>
      <c r="D253">
        <v>2162</v>
      </c>
      <c r="E253">
        <v>-2</v>
      </c>
      <c r="F253">
        <v>-24</v>
      </c>
      <c r="G253">
        <v>3822</v>
      </c>
      <c r="I253" s="3">
        <f t="shared" si="3"/>
        <v>2</v>
      </c>
      <c r="J253" s="3"/>
      <c r="K253" s="3"/>
      <c r="L253" s="3"/>
      <c r="M253" s="3"/>
      <c r="N253" s="3"/>
    </row>
    <row r="254" spans="1:51">
      <c r="A254" s="14">
        <v>40078</v>
      </c>
      <c r="B254" s="2">
        <v>0.375</v>
      </c>
      <c r="C254">
        <v>2</v>
      </c>
      <c r="D254">
        <v>2168</v>
      </c>
      <c r="E254">
        <v>2</v>
      </c>
      <c r="G254">
        <v>3822</v>
      </c>
      <c r="I254" s="3">
        <f t="shared" si="3"/>
        <v>2</v>
      </c>
      <c r="J254" s="3"/>
      <c r="K254" s="3"/>
      <c r="L254" s="3"/>
      <c r="M254" s="3"/>
      <c r="N254" s="3"/>
    </row>
    <row r="255" spans="1:51">
      <c r="A255" s="14">
        <v>40079</v>
      </c>
      <c r="B255" s="2">
        <v>0.625</v>
      </c>
      <c r="C255">
        <v>0</v>
      </c>
      <c r="D255">
        <v>2308</v>
      </c>
      <c r="E255">
        <v>-2</v>
      </c>
      <c r="F255">
        <v>280</v>
      </c>
      <c r="G255">
        <v>4102</v>
      </c>
      <c r="I255" s="3">
        <f t="shared" si="3"/>
        <v>2</v>
      </c>
      <c r="J255" s="3"/>
      <c r="K255" s="3"/>
      <c r="L255" s="3"/>
      <c r="M255" s="3"/>
      <c r="N255" s="3"/>
    </row>
    <row r="256" spans="1:51">
      <c r="A256" s="14">
        <v>40079</v>
      </c>
      <c r="B256" s="2">
        <v>0.625</v>
      </c>
      <c r="C256">
        <v>-1</v>
      </c>
      <c r="D256">
        <v>2308</v>
      </c>
      <c r="E256">
        <v>-1</v>
      </c>
      <c r="G256">
        <v>4102</v>
      </c>
      <c r="I256" s="3">
        <f t="shared" si="3"/>
        <v>1</v>
      </c>
      <c r="J256" s="3"/>
      <c r="K256" s="3"/>
      <c r="L256" s="3"/>
      <c r="M256" s="3"/>
      <c r="N256" s="3"/>
    </row>
    <row r="257" spans="1:51">
      <c r="A257" s="14">
        <v>40080</v>
      </c>
      <c r="B257" s="2">
        <v>0.5</v>
      </c>
      <c r="C257">
        <v>0</v>
      </c>
      <c r="D257">
        <v>2299</v>
      </c>
      <c r="E257">
        <v>1</v>
      </c>
      <c r="F257">
        <v>9</v>
      </c>
      <c r="G257">
        <v>4111</v>
      </c>
      <c r="I257" s="3">
        <f t="shared" si="3"/>
        <v>1</v>
      </c>
      <c r="J257" s="3"/>
      <c r="K257" s="3"/>
      <c r="L257" s="3"/>
      <c r="M257" s="3"/>
      <c r="N257" s="3"/>
    </row>
    <row r="258" spans="1:51">
      <c r="A258" s="14">
        <v>40084</v>
      </c>
      <c r="B258" s="2">
        <v>0.375</v>
      </c>
      <c r="C258">
        <v>2</v>
      </c>
      <c r="D258">
        <v>2289</v>
      </c>
      <c r="E258">
        <v>2</v>
      </c>
      <c r="G258">
        <v>4111</v>
      </c>
      <c r="I258" s="3">
        <f t="shared" si="3"/>
        <v>2</v>
      </c>
      <c r="J258" s="3"/>
      <c r="K258" s="3"/>
      <c r="L258" s="3"/>
      <c r="M258" s="3"/>
      <c r="N258" s="3"/>
    </row>
    <row r="259" spans="1:51">
      <c r="A259" s="14">
        <v>40085</v>
      </c>
      <c r="B259" s="2">
        <v>0.375</v>
      </c>
      <c r="C259">
        <v>0</v>
      </c>
      <c r="D259">
        <v>2288</v>
      </c>
      <c r="E259">
        <v>-2</v>
      </c>
      <c r="F259">
        <v>-2</v>
      </c>
      <c r="G259">
        <v>4109</v>
      </c>
      <c r="I259" s="3">
        <f t="shared" si="3"/>
        <v>2</v>
      </c>
      <c r="J259" s="3"/>
      <c r="K259" s="3"/>
      <c r="L259" s="3"/>
      <c r="M259" s="3"/>
      <c r="N259" s="3"/>
    </row>
    <row r="260" spans="1:51">
      <c r="A260" s="14">
        <v>40085</v>
      </c>
      <c r="B260" s="2">
        <v>0.375</v>
      </c>
      <c r="C260">
        <v>-1</v>
      </c>
      <c r="D260">
        <v>2288</v>
      </c>
      <c r="E260">
        <v>-1</v>
      </c>
      <c r="G260">
        <v>4109</v>
      </c>
      <c r="I260" s="3">
        <f t="shared" ref="I260:I323" si="4">ABS(E260)</f>
        <v>1</v>
      </c>
      <c r="J260" s="3"/>
      <c r="K260" s="3"/>
      <c r="L260" s="3"/>
      <c r="M260" s="3"/>
      <c r="N260" s="3"/>
    </row>
    <row r="261" spans="1:51">
      <c r="A261" s="14">
        <v>40085</v>
      </c>
      <c r="B261" s="2">
        <v>0.66666666666666663</v>
      </c>
      <c r="C261">
        <v>0</v>
      </c>
      <c r="D261">
        <v>2270</v>
      </c>
      <c r="E261">
        <v>1</v>
      </c>
      <c r="F261">
        <v>18</v>
      </c>
      <c r="G261">
        <v>4127</v>
      </c>
      <c r="I261" s="3">
        <f t="shared" si="4"/>
        <v>1</v>
      </c>
      <c r="J261" s="3"/>
      <c r="K261" s="3"/>
      <c r="L261" s="3"/>
      <c r="M261" s="3"/>
      <c r="N261" s="3"/>
    </row>
    <row r="262" spans="1:51">
      <c r="A262" s="14">
        <v>40086</v>
      </c>
      <c r="B262" s="2">
        <v>0.5</v>
      </c>
      <c r="C262">
        <v>2</v>
      </c>
      <c r="D262">
        <v>2264</v>
      </c>
      <c r="E262">
        <v>2</v>
      </c>
      <c r="G262">
        <v>4127</v>
      </c>
      <c r="I262" s="3">
        <f t="shared" si="4"/>
        <v>2</v>
      </c>
      <c r="J262" s="3"/>
      <c r="K262" s="3"/>
      <c r="L262" s="3"/>
      <c r="M262" s="3"/>
      <c r="N262" s="3"/>
    </row>
    <row r="263" spans="1:51" s="17" customFormat="1">
      <c r="A263" s="15">
        <v>40086</v>
      </c>
      <c r="B263" s="16">
        <v>0.66666666666666663</v>
      </c>
      <c r="C263" s="17">
        <v>0</v>
      </c>
      <c r="D263" s="17">
        <v>2245</v>
      </c>
      <c r="E263" s="17">
        <v>-2</v>
      </c>
      <c r="F263" s="17">
        <v>-38</v>
      </c>
      <c r="G263" s="17">
        <v>4089</v>
      </c>
      <c r="H263" s="17">
        <f>SUM(F242:F263)</f>
        <v>283</v>
      </c>
      <c r="I263" s="3">
        <f t="shared" si="4"/>
        <v>2</v>
      </c>
      <c r="J263" s="3"/>
      <c r="K263" s="3"/>
      <c r="L263" s="3"/>
      <c r="M263" s="3"/>
      <c r="N263" s="3"/>
      <c r="O263" s="31"/>
      <c r="P263" s="5"/>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row>
    <row r="264" spans="1:51">
      <c r="A264" s="14">
        <v>40093</v>
      </c>
      <c r="B264" s="2">
        <v>0.54166666666666663</v>
      </c>
      <c r="C264">
        <v>-1</v>
      </c>
      <c r="D264">
        <v>2244</v>
      </c>
      <c r="E264">
        <v>-1</v>
      </c>
      <c r="G264">
        <v>4089</v>
      </c>
      <c r="I264" s="3">
        <f t="shared" si="4"/>
        <v>1</v>
      </c>
      <c r="J264" s="3"/>
      <c r="K264" s="3"/>
      <c r="L264" s="3"/>
      <c r="M264" s="3"/>
      <c r="N264" s="3"/>
    </row>
    <row r="265" spans="1:51">
      <c r="A265" s="14">
        <v>40094</v>
      </c>
      <c r="B265" s="2">
        <v>0.375</v>
      </c>
      <c r="C265">
        <v>0</v>
      </c>
      <c r="D265">
        <v>2243</v>
      </c>
      <c r="E265">
        <v>1</v>
      </c>
      <c r="F265">
        <v>1</v>
      </c>
      <c r="G265">
        <v>4090</v>
      </c>
      <c r="I265" s="3">
        <f t="shared" si="4"/>
        <v>1</v>
      </c>
      <c r="J265" s="3"/>
      <c r="K265" s="3"/>
      <c r="L265" s="3"/>
      <c r="M265" s="3"/>
      <c r="N265" s="3"/>
    </row>
    <row r="266" spans="1:51">
      <c r="A266" s="14">
        <v>40094</v>
      </c>
      <c r="B266" s="2">
        <v>0.375</v>
      </c>
      <c r="C266">
        <v>2</v>
      </c>
      <c r="D266">
        <v>2243</v>
      </c>
      <c r="E266">
        <v>2</v>
      </c>
      <c r="G266">
        <v>4090</v>
      </c>
      <c r="I266" s="3">
        <f t="shared" si="4"/>
        <v>2</v>
      </c>
      <c r="J266" s="3"/>
      <c r="K266" s="3"/>
      <c r="L266" s="3"/>
      <c r="M266" s="3"/>
      <c r="N266" s="3"/>
    </row>
    <row r="267" spans="1:51">
      <c r="A267" s="14">
        <v>40094</v>
      </c>
      <c r="B267" s="2">
        <v>0.45833333333333331</v>
      </c>
      <c r="C267">
        <v>0</v>
      </c>
      <c r="D267">
        <v>2224</v>
      </c>
      <c r="E267">
        <v>-2</v>
      </c>
      <c r="F267">
        <v>-38</v>
      </c>
      <c r="G267">
        <v>4052</v>
      </c>
      <c r="I267" s="3">
        <f t="shared" si="4"/>
        <v>2</v>
      </c>
      <c r="J267" s="3"/>
      <c r="K267" s="3"/>
      <c r="L267" s="3"/>
      <c r="M267" s="3"/>
      <c r="N267" s="3"/>
    </row>
    <row r="268" spans="1:51">
      <c r="A268" s="14">
        <v>40094</v>
      </c>
      <c r="B268" s="2">
        <v>0.625</v>
      </c>
      <c r="C268">
        <v>2</v>
      </c>
      <c r="D268">
        <v>2231</v>
      </c>
      <c r="E268">
        <v>2</v>
      </c>
      <c r="G268">
        <v>4052</v>
      </c>
      <c r="I268" s="3">
        <f t="shared" si="4"/>
        <v>2</v>
      </c>
      <c r="J268" s="3"/>
      <c r="K268" s="3"/>
      <c r="L268" s="3"/>
      <c r="M268" s="3"/>
      <c r="N268" s="3"/>
    </row>
    <row r="269" spans="1:51">
      <c r="A269" s="14">
        <v>40095</v>
      </c>
      <c r="B269" s="2">
        <v>0.5</v>
      </c>
      <c r="C269">
        <v>0</v>
      </c>
      <c r="D269">
        <v>2237</v>
      </c>
      <c r="E269">
        <v>-2</v>
      </c>
      <c r="F269">
        <v>12</v>
      </c>
      <c r="G269">
        <v>4064</v>
      </c>
      <c r="I269" s="3">
        <f t="shared" si="4"/>
        <v>2</v>
      </c>
      <c r="J269" s="3"/>
      <c r="K269" s="3"/>
      <c r="L269" s="3"/>
      <c r="M269" s="3"/>
      <c r="N269" s="3"/>
    </row>
    <row r="270" spans="1:51">
      <c r="A270" s="14">
        <v>40095</v>
      </c>
      <c r="B270" s="2">
        <v>0.5</v>
      </c>
      <c r="C270">
        <v>-1</v>
      </c>
      <c r="D270">
        <v>2237</v>
      </c>
      <c r="E270">
        <v>-1</v>
      </c>
      <c r="G270">
        <v>4064</v>
      </c>
      <c r="I270" s="3">
        <f t="shared" si="4"/>
        <v>1</v>
      </c>
      <c r="J270" s="3"/>
      <c r="K270" s="3"/>
      <c r="L270" s="3"/>
      <c r="M270" s="3"/>
      <c r="N270" s="3"/>
    </row>
    <row r="271" spans="1:51">
      <c r="A271" s="14">
        <v>40095</v>
      </c>
      <c r="B271" s="2">
        <v>0.66666666666666663</v>
      </c>
      <c r="C271">
        <v>0</v>
      </c>
      <c r="D271">
        <v>2233</v>
      </c>
      <c r="E271">
        <v>1</v>
      </c>
      <c r="F271">
        <v>4</v>
      </c>
      <c r="G271">
        <v>4068</v>
      </c>
      <c r="I271" s="3">
        <f t="shared" si="4"/>
        <v>1</v>
      </c>
      <c r="J271" s="3"/>
      <c r="K271" s="3"/>
      <c r="L271" s="3"/>
      <c r="M271" s="3"/>
      <c r="N271" s="3"/>
    </row>
    <row r="272" spans="1:51">
      <c r="A272" s="14">
        <v>40095</v>
      </c>
      <c r="B272" s="2">
        <v>0.70833333333333337</v>
      </c>
      <c r="C272">
        <v>2</v>
      </c>
      <c r="D272">
        <v>2243</v>
      </c>
      <c r="E272">
        <v>2</v>
      </c>
      <c r="G272">
        <v>4068</v>
      </c>
      <c r="I272" s="3">
        <f t="shared" si="4"/>
        <v>2</v>
      </c>
      <c r="J272" s="3"/>
      <c r="K272" s="3"/>
      <c r="L272" s="3"/>
      <c r="M272" s="3"/>
      <c r="N272" s="3"/>
    </row>
    <row r="273" spans="1:14">
      <c r="A273" s="14">
        <v>40098</v>
      </c>
      <c r="B273" s="2">
        <v>0.66666666666666663</v>
      </c>
      <c r="C273">
        <v>0</v>
      </c>
      <c r="D273">
        <v>2267</v>
      </c>
      <c r="E273">
        <v>-2</v>
      </c>
      <c r="F273">
        <v>48</v>
      </c>
      <c r="G273">
        <v>4116</v>
      </c>
      <c r="I273" s="3">
        <f t="shared" si="4"/>
        <v>2</v>
      </c>
      <c r="J273" s="3"/>
      <c r="K273" s="3"/>
      <c r="L273" s="3"/>
      <c r="M273" s="3"/>
      <c r="N273" s="3"/>
    </row>
    <row r="274" spans="1:14">
      <c r="A274" s="14">
        <v>40098</v>
      </c>
      <c r="B274" s="2">
        <v>0.70833333333333337</v>
      </c>
      <c r="C274">
        <v>-1</v>
      </c>
      <c r="D274">
        <v>2264</v>
      </c>
      <c r="E274">
        <v>-1</v>
      </c>
      <c r="G274">
        <v>4116</v>
      </c>
      <c r="I274" s="3">
        <f t="shared" si="4"/>
        <v>1</v>
      </c>
      <c r="J274" s="3"/>
      <c r="K274" s="3"/>
      <c r="L274" s="3"/>
      <c r="M274" s="3"/>
      <c r="N274" s="3"/>
    </row>
    <row r="275" spans="1:14">
      <c r="A275" s="14">
        <v>40100</v>
      </c>
      <c r="B275" s="2">
        <v>0.375</v>
      </c>
      <c r="C275">
        <v>0</v>
      </c>
      <c r="D275">
        <v>2266</v>
      </c>
      <c r="E275">
        <v>1</v>
      </c>
      <c r="F275">
        <v>-2</v>
      </c>
      <c r="G275">
        <v>4114</v>
      </c>
      <c r="I275" s="3">
        <f t="shared" si="4"/>
        <v>1</v>
      </c>
      <c r="J275" s="3"/>
      <c r="K275" s="3"/>
      <c r="L275" s="3"/>
      <c r="M275" s="3"/>
      <c r="N275" s="3"/>
    </row>
    <row r="276" spans="1:14">
      <c r="A276" s="14">
        <v>40100</v>
      </c>
      <c r="B276" s="2">
        <v>0.375</v>
      </c>
      <c r="C276">
        <v>2</v>
      </c>
      <c r="D276">
        <v>2266</v>
      </c>
      <c r="E276">
        <v>2</v>
      </c>
      <c r="G276">
        <v>4114</v>
      </c>
      <c r="I276" s="3">
        <f t="shared" si="4"/>
        <v>2</v>
      </c>
      <c r="J276" s="3"/>
      <c r="K276" s="3"/>
      <c r="L276" s="3"/>
      <c r="M276" s="3"/>
      <c r="N276" s="3"/>
    </row>
    <row r="277" spans="1:14">
      <c r="A277" s="14">
        <v>40101</v>
      </c>
      <c r="B277" s="2">
        <v>0.5</v>
      </c>
      <c r="C277">
        <v>-1</v>
      </c>
      <c r="D277">
        <v>2335</v>
      </c>
      <c r="E277">
        <v>-3</v>
      </c>
      <c r="F277">
        <v>138</v>
      </c>
      <c r="G277">
        <v>4252</v>
      </c>
      <c r="I277" s="3">
        <f t="shared" si="4"/>
        <v>3</v>
      </c>
      <c r="J277" s="3"/>
      <c r="K277" s="3"/>
      <c r="L277" s="3"/>
      <c r="M277" s="3"/>
      <c r="N277" s="3"/>
    </row>
    <row r="278" spans="1:14">
      <c r="A278" s="14">
        <v>40102</v>
      </c>
      <c r="B278" s="2">
        <v>0.41666666666666669</v>
      </c>
      <c r="C278">
        <v>0</v>
      </c>
      <c r="D278">
        <v>2306</v>
      </c>
      <c r="E278">
        <v>1</v>
      </c>
      <c r="F278">
        <v>29</v>
      </c>
      <c r="G278">
        <v>4281</v>
      </c>
      <c r="I278" s="3">
        <f t="shared" si="4"/>
        <v>1</v>
      </c>
      <c r="J278" s="3"/>
      <c r="K278" s="3"/>
      <c r="L278" s="3"/>
      <c r="M278" s="3"/>
      <c r="N278" s="3"/>
    </row>
    <row r="279" spans="1:14">
      <c r="A279" s="14">
        <v>40105</v>
      </c>
      <c r="B279" s="2">
        <v>0.375</v>
      </c>
      <c r="C279">
        <v>2</v>
      </c>
      <c r="D279">
        <v>2305</v>
      </c>
      <c r="E279">
        <v>2</v>
      </c>
      <c r="G279">
        <v>4281</v>
      </c>
      <c r="I279" s="3">
        <f t="shared" si="4"/>
        <v>2</v>
      </c>
      <c r="J279" s="3"/>
      <c r="K279" s="3"/>
      <c r="L279" s="3"/>
      <c r="M279" s="3"/>
      <c r="N279" s="3"/>
    </row>
    <row r="280" spans="1:14">
      <c r="A280" s="14">
        <v>40105</v>
      </c>
      <c r="B280" s="2">
        <v>0.66666666666666663</v>
      </c>
      <c r="C280">
        <v>0</v>
      </c>
      <c r="D280">
        <v>2331</v>
      </c>
      <c r="E280">
        <v>-2</v>
      </c>
      <c r="F280">
        <v>52</v>
      </c>
      <c r="G280">
        <v>4333</v>
      </c>
      <c r="I280" s="3">
        <f t="shared" si="4"/>
        <v>2</v>
      </c>
      <c r="J280" s="3"/>
      <c r="K280" s="3"/>
      <c r="L280" s="3"/>
      <c r="M280" s="3"/>
      <c r="N280" s="3"/>
    </row>
    <row r="281" spans="1:14">
      <c r="A281" s="14">
        <v>40107</v>
      </c>
      <c r="B281" s="2">
        <v>0.66666666666666663</v>
      </c>
      <c r="C281">
        <v>2</v>
      </c>
      <c r="D281">
        <v>2374</v>
      </c>
      <c r="E281">
        <v>2</v>
      </c>
      <c r="G281">
        <v>4333</v>
      </c>
      <c r="I281" s="3">
        <f t="shared" si="4"/>
        <v>2</v>
      </c>
      <c r="J281" s="3"/>
      <c r="K281" s="3"/>
      <c r="L281" s="3"/>
      <c r="M281" s="3"/>
      <c r="N281" s="3"/>
    </row>
    <row r="282" spans="1:14">
      <c r="A282" s="14">
        <v>40108</v>
      </c>
      <c r="B282" s="2">
        <v>0.375</v>
      </c>
      <c r="C282">
        <v>-1</v>
      </c>
      <c r="D282">
        <v>2371</v>
      </c>
      <c r="E282">
        <v>-3</v>
      </c>
      <c r="F282">
        <v>-6</v>
      </c>
      <c r="G282">
        <v>4327</v>
      </c>
      <c r="I282" s="3">
        <f t="shared" si="4"/>
        <v>3</v>
      </c>
      <c r="J282" s="3"/>
      <c r="K282" s="3"/>
      <c r="L282" s="3"/>
      <c r="M282" s="3"/>
      <c r="N282" s="3"/>
    </row>
    <row r="283" spans="1:14">
      <c r="A283" s="14">
        <v>40108</v>
      </c>
      <c r="B283" s="2">
        <v>0.41666666666666669</v>
      </c>
      <c r="C283">
        <v>2</v>
      </c>
      <c r="D283">
        <v>2374</v>
      </c>
      <c r="E283">
        <v>3</v>
      </c>
      <c r="F283">
        <v>-3</v>
      </c>
      <c r="G283">
        <v>4324</v>
      </c>
      <c r="I283" s="3">
        <f t="shared" si="4"/>
        <v>3</v>
      </c>
      <c r="J283" s="3"/>
      <c r="K283" s="3"/>
      <c r="L283" s="3"/>
      <c r="M283" s="3"/>
      <c r="N283" s="3"/>
    </row>
    <row r="284" spans="1:14">
      <c r="A284" s="14">
        <v>40108</v>
      </c>
      <c r="B284" s="2">
        <v>0.45833333333333331</v>
      </c>
      <c r="C284">
        <v>-1</v>
      </c>
      <c r="D284">
        <v>2371</v>
      </c>
      <c r="E284">
        <v>-3</v>
      </c>
      <c r="F284">
        <v>-6</v>
      </c>
      <c r="G284">
        <v>4318</v>
      </c>
      <c r="I284" s="3">
        <f t="shared" si="4"/>
        <v>3</v>
      </c>
      <c r="J284" s="3"/>
      <c r="K284" s="3"/>
      <c r="L284" s="3"/>
      <c r="M284" s="3"/>
      <c r="N284" s="3"/>
    </row>
    <row r="285" spans="1:14">
      <c r="A285" s="14">
        <v>40108</v>
      </c>
      <c r="B285" s="2">
        <v>0.58333333333333337</v>
      </c>
      <c r="C285">
        <v>0</v>
      </c>
      <c r="D285">
        <v>2383</v>
      </c>
      <c r="E285">
        <v>1</v>
      </c>
      <c r="F285">
        <v>-12</v>
      </c>
      <c r="G285">
        <v>4306</v>
      </c>
      <c r="I285" s="3">
        <f t="shared" si="4"/>
        <v>1</v>
      </c>
      <c r="J285" s="3"/>
      <c r="K285" s="3"/>
      <c r="L285" s="3"/>
      <c r="M285" s="3"/>
      <c r="N285" s="3"/>
    </row>
    <row r="286" spans="1:14">
      <c r="A286" s="14">
        <v>40108</v>
      </c>
      <c r="B286" s="2">
        <v>0.58333333333333337</v>
      </c>
      <c r="C286">
        <v>2</v>
      </c>
      <c r="D286">
        <v>2383</v>
      </c>
      <c r="E286">
        <v>2</v>
      </c>
      <c r="G286">
        <v>4306</v>
      </c>
      <c r="I286" s="3">
        <f t="shared" si="4"/>
        <v>2</v>
      </c>
      <c r="J286" s="3"/>
      <c r="K286" s="3"/>
      <c r="L286" s="3"/>
      <c r="M286" s="3"/>
      <c r="N286" s="3"/>
    </row>
    <row r="287" spans="1:14">
      <c r="A287" s="14">
        <v>40108</v>
      </c>
      <c r="B287" s="2">
        <v>0.66666666666666663</v>
      </c>
      <c r="C287">
        <v>-1</v>
      </c>
      <c r="D287">
        <v>2382</v>
      </c>
      <c r="E287">
        <v>-3</v>
      </c>
      <c r="F287">
        <v>-2</v>
      </c>
      <c r="G287">
        <v>4304</v>
      </c>
      <c r="I287" s="3">
        <f t="shared" si="4"/>
        <v>3</v>
      </c>
      <c r="J287" s="3"/>
      <c r="K287" s="3"/>
      <c r="L287" s="3"/>
      <c r="M287" s="3"/>
      <c r="N287" s="3"/>
    </row>
    <row r="288" spans="1:14">
      <c r="A288" s="14">
        <v>40109</v>
      </c>
      <c r="B288" s="2">
        <v>0.375</v>
      </c>
      <c r="C288">
        <v>0</v>
      </c>
      <c r="D288">
        <v>2416</v>
      </c>
      <c r="E288">
        <v>1</v>
      </c>
      <c r="F288">
        <v>-34</v>
      </c>
      <c r="G288">
        <v>4270</v>
      </c>
      <c r="I288" s="3">
        <f t="shared" si="4"/>
        <v>1</v>
      </c>
      <c r="J288" s="3"/>
      <c r="K288" s="3"/>
      <c r="L288" s="3"/>
      <c r="M288" s="3"/>
      <c r="N288" s="3"/>
    </row>
    <row r="289" spans="1:51">
      <c r="A289" s="14">
        <v>40109</v>
      </c>
      <c r="B289" s="2">
        <v>0.375</v>
      </c>
      <c r="C289">
        <v>2</v>
      </c>
      <c r="D289">
        <v>2416</v>
      </c>
      <c r="E289">
        <v>2</v>
      </c>
      <c r="G289">
        <v>4270</v>
      </c>
      <c r="I289" s="3">
        <f t="shared" si="4"/>
        <v>2</v>
      </c>
      <c r="J289" s="3"/>
      <c r="K289" s="3"/>
      <c r="L289" s="3"/>
      <c r="M289" s="3"/>
      <c r="N289" s="3"/>
    </row>
    <row r="290" spans="1:51">
      <c r="A290" s="14">
        <v>40109</v>
      </c>
      <c r="B290" s="2">
        <v>0.66666666666666663</v>
      </c>
      <c r="C290">
        <v>0</v>
      </c>
      <c r="D290">
        <v>2428</v>
      </c>
      <c r="E290">
        <v>-2</v>
      </c>
      <c r="F290">
        <v>24</v>
      </c>
      <c r="G290">
        <v>4294</v>
      </c>
      <c r="I290" s="3">
        <f t="shared" si="4"/>
        <v>2</v>
      </c>
      <c r="J290" s="3"/>
      <c r="K290" s="3"/>
      <c r="L290" s="3"/>
      <c r="M290" s="3"/>
      <c r="N290" s="3"/>
    </row>
    <row r="291" spans="1:51">
      <c r="A291" s="14">
        <v>40109</v>
      </c>
      <c r="B291" s="2">
        <v>0.66666666666666663</v>
      </c>
      <c r="C291">
        <v>-1</v>
      </c>
      <c r="D291">
        <v>2428</v>
      </c>
      <c r="E291">
        <v>-1</v>
      </c>
      <c r="G291">
        <v>4294</v>
      </c>
      <c r="I291" s="3">
        <f t="shared" si="4"/>
        <v>1</v>
      </c>
      <c r="J291" s="3"/>
      <c r="K291" s="3"/>
      <c r="L291" s="3"/>
      <c r="M291" s="3"/>
      <c r="N291" s="3"/>
    </row>
    <row r="292" spans="1:51">
      <c r="A292" s="14">
        <v>40112</v>
      </c>
      <c r="B292" s="2">
        <v>0.625</v>
      </c>
      <c r="C292">
        <v>0</v>
      </c>
      <c r="D292">
        <v>2401</v>
      </c>
      <c r="E292">
        <v>1</v>
      </c>
      <c r="F292">
        <v>27</v>
      </c>
      <c r="G292">
        <v>4321</v>
      </c>
      <c r="I292" s="3">
        <f t="shared" si="4"/>
        <v>1</v>
      </c>
      <c r="J292" s="3"/>
      <c r="K292" s="3"/>
      <c r="L292" s="3"/>
      <c r="M292" s="3"/>
      <c r="N292" s="3"/>
    </row>
    <row r="293" spans="1:51">
      <c r="A293" s="14">
        <v>40115</v>
      </c>
      <c r="B293" s="2">
        <v>0.58333333333333337</v>
      </c>
      <c r="C293">
        <v>2</v>
      </c>
      <c r="D293">
        <v>2298</v>
      </c>
      <c r="E293">
        <v>2</v>
      </c>
      <c r="G293">
        <v>4321</v>
      </c>
      <c r="I293" s="3">
        <f t="shared" si="4"/>
        <v>2</v>
      </c>
      <c r="J293" s="3"/>
      <c r="K293" s="3"/>
      <c r="L293" s="3"/>
      <c r="M293" s="3"/>
      <c r="N293" s="3"/>
    </row>
    <row r="294" spans="1:51" s="17" customFormat="1">
      <c r="A294" s="15">
        <v>40116</v>
      </c>
      <c r="B294" s="16">
        <v>0.58333333333333337</v>
      </c>
      <c r="C294" s="17">
        <v>0</v>
      </c>
      <c r="D294" s="17">
        <v>2314</v>
      </c>
      <c r="E294" s="17">
        <v>-2</v>
      </c>
      <c r="F294" s="17">
        <v>32</v>
      </c>
      <c r="G294" s="17">
        <v>4353</v>
      </c>
      <c r="H294" s="17">
        <f>SUM(F264:F294)</f>
        <v>264</v>
      </c>
      <c r="I294" s="3">
        <f t="shared" si="4"/>
        <v>2</v>
      </c>
      <c r="J294" s="3"/>
      <c r="K294" s="3"/>
      <c r="L294" s="3"/>
      <c r="M294" s="3"/>
      <c r="N294" s="3"/>
      <c r="O294" s="31"/>
      <c r="P294" s="5"/>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row>
    <row r="295" spans="1:51">
      <c r="A295" s="14">
        <v>40119</v>
      </c>
      <c r="B295" s="2">
        <v>0.70833333333333337</v>
      </c>
      <c r="C295">
        <v>2</v>
      </c>
      <c r="D295">
        <v>2272</v>
      </c>
      <c r="E295">
        <v>2</v>
      </c>
      <c r="G295">
        <v>4353</v>
      </c>
      <c r="I295" s="3">
        <f t="shared" si="4"/>
        <v>2</v>
      </c>
      <c r="J295" s="3"/>
      <c r="K295" s="3"/>
      <c r="L295" s="3"/>
      <c r="M295" s="3"/>
      <c r="N295" s="3"/>
    </row>
    <row r="296" spans="1:51">
      <c r="A296" s="14">
        <v>40120</v>
      </c>
      <c r="B296" s="2">
        <v>0.375</v>
      </c>
      <c r="C296">
        <v>0</v>
      </c>
      <c r="D296">
        <v>2259</v>
      </c>
      <c r="E296">
        <v>-2</v>
      </c>
      <c r="F296">
        <v>-26</v>
      </c>
      <c r="G296">
        <v>4327</v>
      </c>
      <c r="I296" s="3">
        <f t="shared" si="4"/>
        <v>2</v>
      </c>
      <c r="J296" s="3"/>
      <c r="K296" s="3"/>
      <c r="L296" s="3"/>
      <c r="M296" s="3"/>
      <c r="N296" s="3"/>
    </row>
    <row r="297" spans="1:51">
      <c r="A297" s="14">
        <v>40123</v>
      </c>
      <c r="B297" s="2">
        <v>0.54166666666666663</v>
      </c>
      <c r="C297">
        <v>-1</v>
      </c>
      <c r="D297">
        <v>2310</v>
      </c>
      <c r="E297">
        <v>-1</v>
      </c>
      <c r="G297">
        <v>4327</v>
      </c>
      <c r="I297" s="3">
        <f t="shared" si="4"/>
        <v>1</v>
      </c>
      <c r="J297" s="3"/>
      <c r="K297" s="3"/>
      <c r="L297" s="3"/>
      <c r="M297" s="3"/>
      <c r="N297" s="3"/>
    </row>
    <row r="298" spans="1:51">
      <c r="A298" s="14">
        <v>40123</v>
      </c>
      <c r="B298" s="2">
        <v>0.625</v>
      </c>
      <c r="C298">
        <v>0</v>
      </c>
      <c r="D298">
        <v>2295</v>
      </c>
      <c r="E298">
        <v>1</v>
      </c>
      <c r="F298">
        <v>15</v>
      </c>
      <c r="G298">
        <v>4342</v>
      </c>
      <c r="I298" s="3">
        <f t="shared" si="4"/>
        <v>1</v>
      </c>
      <c r="J298" s="3"/>
      <c r="K298" s="3"/>
      <c r="L298" s="3"/>
      <c r="M298" s="3"/>
      <c r="N298" s="3"/>
    </row>
    <row r="299" spans="1:51">
      <c r="A299" s="14">
        <v>40126</v>
      </c>
      <c r="B299" s="2">
        <v>0.375</v>
      </c>
      <c r="C299">
        <v>2</v>
      </c>
      <c r="D299">
        <v>2322</v>
      </c>
      <c r="E299">
        <v>2</v>
      </c>
      <c r="G299">
        <v>4342</v>
      </c>
      <c r="I299" s="3">
        <f t="shared" si="4"/>
        <v>2</v>
      </c>
      <c r="J299" s="3"/>
      <c r="K299" s="3"/>
      <c r="L299" s="3"/>
      <c r="M299" s="3"/>
      <c r="N299" s="3"/>
    </row>
    <row r="300" spans="1:51">
      <c r="A300" s="14">
        <v>40127</v>
      </c>
      <c r="B300" s="2">
        <v>0.54166666666666663</v>
      </c>
      <c r="C300">
        <v>-1</v>
      </c>
      <c r="D300">
        <v>2381</v>
      </c>
      <c r="E300">
        <v>-3</v>
      </c>
      <c r="F300">
        <v>118</v>
      </c>
      <c r="G300">
        <v>4460</v>
      </c>
      <c r="I300" s="3">
        <f t="shared" si="4"/>
        <v>3</v>
      </c>
      <c r="J300" s="3"/>
      <c r="K300" s="3"/>
      <c r="L300" s="3"/>
      <c r="M300" s="3"/>
      <c r="N300" s="3"/>
    </row>
    <row r="301" spans="1:51">
      <c r="A301" s="14">
        <v>40129</v>
      </c>
      <c r="B301" s="2">
        <v>0.41666666666666669</v>
      </c>
      <c r="C301">
        <v>0</v>
      </c>
      <c r="D301">
        <v>2370</v>
      </c>
      <c r="E301">
        <v>1</v>
      </c>
      <c r="F301">
        <v>11</v>
      </c>
      <c r="G301">
        <v>4471</v>
      </c>
      <c r="I301" s="3">
        <f t="shared" si="4"/>
        <v>1</v>
      </c>
      <c r="J301" s="3"/>
      <c r="K301" s="3"/>
      <c r="L301" s="3"/>
      <c r="M301" s="3"/>
      <c r="N301" s="3"/>
    </row>
    <row r="302" spans="1:51">
      <c r="A302" s="14">
        <v>40129</v>
      </c>
      <c r="B302" s="2">
        <v>0.54166666666666663</v>
      </c>
      <c r="C302">
        <v>2</v>
      </c>
      <c r="D302">
        <v>2397</v>
      </c>
      <c r="E302">
        <v>2</v>
      </c>
      <c r="G302">
        <v>4471</v>
      </c>
      <c r="I302" s="3">
        <f t="shared" si="4"/>
        <v>2</v>
      </c>
      <c r="J302" s="3"/>
      <c r="K302" s="3"/>
      <c r="L302" s="3"/>
      <c r="M302" s="3"/>
      <c r="N302" s="3"/>
    </row>
    <row r="303" spans="1:51">
      <c r="A303" s="14">
        <v>40129</v>
      </c>
      <c r="B303" s="2">
        <v>0.625</v>
      </c>
      <c r="C303">
        <v>-1</v>
      </c>
      <c r="D303">
        <v>2392</v>
      </c>
      <c r="E303">
        <v>-3</v>
      </c>
      <c r="F303">
        <v>-10</v>
      </c>
      <c r="G303">
        <v>4461</v>
      </c>
      <c r="I303" s="3">
        <f t="shared" si="4"/>
        <v>3</v>
      </c>
      <c r="J303" s="3"/>
      <c r="K303" s="3"/>
      <c r="L303" s="3"/>
      <c r="M303" s="3"/>
      <c r="N303" s="3"/>
    </row>
    <row r="304" spans="1:51">
      <c r="A304" s="14">
        <v>40129</v>
      </c>
      <c r="B304" s="2">
        <v>0.70833333333333337</v>
      </c>
      <c r="C304">
        <v>2</v>
      </c>
      <c r="D304">
        <v>2402</v>
      </c>
      <c r="E304">
        <v>3</v>
      </c>
      <c r="F304">
        <v>-10</v>
      </c>
      <c r="G304">
        <v>4451</v>
      </c>
      <c r="I304" s="3">
        <f t="shared" si="4"/>
        <v>3</v>
      </c>
      <c r="J304" s="3"/>
      <c r="K304" s="3"/>
      <c r="L304" s="3"/>
      <c r="M304" s="3"/>
      <c r="N304" s="3"/>
    </row>
    <row r="305" spans="1:14">
      <c r="A305" s="14">
        <v>40130</v>
      </c>
      <c r="B305" s="2">
        <v>0.375</v>
      </c>
      <c r="C305">
        <v>0</v>
      </c>
      <c r="D305">
        <v>2385</v>
      </c>
      <c r="E305">
        <v>-2</v>
      </c>
      <c r="F305">
        <v>-34</v>
      </c>
      <c r="G305">
        <v>4417</v>
      </c>
      <c r="I305" s="3">
        <f t="shared" si="4"/>
        <v>2</v>
      </c>
      <c r="J305" s="3"/>
      <c r="K305" s="3"/>
      <c r="L305" s="3"/>
      <c r="M305" s="3"/>
      <c r="N305" s="3"/>
    </row>
    <row r="306" spans="1:14">
      <c r="A306" s="14">
        <v>40130</v>
      </c>
      <c r="B306" s="2">
        <v>0.375</v>
      </c>
      <c r="C306">
        <v>-1</v>
      </c>
      <c r="D306">
        <v>2385</v>
      </c>
      <c r="E306">
        <v>-1</v>
      </c>
      <c r="G306">
        <v>4417</v>
      </c>
      <c r="I306" s="3">
        <f t="shared" si="4"/>
        <v>1</v>
      </c>
      <c r="J306" s="3"/>
      <c r="K306" s="3"/>
      <c r="L306" s="3"/>
      <c r="M306" s="3"/>
      <c r="N306" s="3"/>
    </row>
    <row r="307" spans="1:14">
      <c r="A307" s="14">
        <v>40133</v>
      </c>
      <c r="B307" s="2">
        <v>0.375</v>
      </c>
      <c r="C307">
        <v>0</v>
      </c>
      <c r="D307">
        <v>2428</v>
      </c>
      <c r="E307">
        <v>1</v>
      </c>
      <c r="F307">
        <v>-43</v>
      </c>
      <c r="G307">
        <v>4374</v>
      </c>
      <c r="I307" s="3">
        <f t="shared" si="4"/>
        <v>1</v>
      </c>
      <c r="J307" s="3"/>
      <c r="K307" s="3"/>
      <c r="L307" s="3"/>
      <c r="M307" s="3"/>
      <c r="N307" s="3"/>
    </row>
    <row r="308" spans="1:14">
      <c r="A308" s="14">
        <v>40133</v>
      </c>
      <c r="B308" s="2">
        <v>0.375</v>
      </c>
      <c r="C308">
        <v>2</v>
      </c>
      <c r="D308">
        <v>2428</v>
      </c>
      <c r="E308">
        <v>2</v>
      </c>
      <c r="G308">
        <v>4374</v>
      </c>
      <c r="I308" s="3">
        <f t="shared" si="4"/>
        <v>2</v>
      </c>
      <c r="J308" s="3"/>
      <c r="K308" s="3"/>
      <c r="L308" s="3"/>
      <c r="M308" s="3"/>
      <c r="N308" s="3"/>
    </row>
    <row r="309" spans="1:14">
      <c r="A309" s="14">
        <v>40134</v>
      </c>
      <c r="B309" s="2">
        <v>0.41666666666666669</v>
      </c>
      <c r="C309">
        <v>-1</v>
      </c>
      <c r="D309">
        <v>2442</v>
      </c>
      <c r="E309">
        <v>-3</v>
      </c>
      <c r="F309">
        <v>28</v>
      </c>
      <c r="G309">
        <v>4402</v>
      </c>
      <c r="I309" s="3">
        <f t="shared" si="4"/>
        <v>3</v>
      </c>
      <c r="J309" s="3"/>
      <c r="K309" s="3"/>
      <c r="L309" s="3"/>
      <c r="M309" s="3"/>
      <c r="N309" s="3"/>
    </row>
    <row r="310" spans="1:14">
      <c r="A310" s="14">
        <v>40135</v>
      </c>
      <c r="B310" s="2">
        <v>0.41666666666666669</v>
      </c>
      <c r="C310">
        <v>0</v>
      </c>
      <c r="D310">
        <v>2446</v>
      </c>
      <c r="E310">
        <v>1</v>
      </c>
      <c r="F310">
        <v>-4</v>
      </c>
      <c r="G310">
        <v>4398</v>
      </c>
      <c r="I310" s="3">
        <f t="shared" si="4"/>
        <v>1</v>
      </c>
      <c r="J310" s="3"/>
      <c r="K310" s="3"/>
      <c r="L310" s="3"/>
      <c r="M310" s="3"/>
      <c r="N310" s="3"/>
    </row>
    <row r="311" spans="1:14">
      <c r="A311" s="14">
        <v>40137</v>
      </c>
      <c r="B311" s="2">
        <v>0.375</v>
      </c>
      <c r="C311">
        <v>2</v>
      </c>
      <c r="D311">
        <v>2358</v>
      </c>
      <c r="E311">
        <v>2</v>
      </c>
      <c r="G311">
        <v>4398</v>
      </c>
      <c r="I311" s="3">
        <f t="shared" si="4"/>
        <v>2</v>
      </c>
      <c r="J311" s="3"/>
      <c r="K311" s="3"/>
      <c r="L311" s="3"/>
      <c r="M311" s="3"/>
      <c r="N311" s="3"/>
    </row>
    <row r="312" spans="1:14">
      <c r="A312" s="14">
        <v>40137</v>
      </c>
      <c r="B312" s="2">
        <v>0.54166666666666663</v>
      </c>
      <c r="C312">
        <v>0</v>
      </c>
      <c r="D312">
        <v>2351</v>
      </c>
      <c r="E312">
        <v>-2</v>
      </c>
      <c r="F312">
        <v>-14</v>
      </c>
      <c r="G312">
        <v>4384</v>
      </c>
      <c r="I312" s="3">
        <f t="shared" si="4"/>
        <v>2</v>
      </c>
      <c r="J312" s="3"/>
      <c r="K312" s="3"/>
      <c r="L312" s="3"/>
      <c r="M312" s="3"/>
      <c r="N312" s="3"/>
    </row>
    <row r="313" spans="1:14">
      <c r="A313" s="14">
        <v>40141</v>
      </c>
      <c r="B313" s="2">
        <v>0.58333333333333337</v>
      </c>
      <c r="C313">
        <v>-1</v>
      </c>
      <c r="D313">
        <v>2410</v>
      </c>
      <c r="E313">
        <v>-1</v>
      </c>
      <c r="G313">
        <v>4384</v>
      </c>
      <c r="I313" s="3">
        <f t="shared" si="4"/>
        <v>1</v>
      </c>
      <c r="J313" s="3"/>
      <c r="K313" s="3"/>
      <c r="L313" s="3"/>
      <c r="M313" s="3"/>
      <c r="N313" s="3"/>
    </row>
    <row r="314" spans="1:14">
      <c r="A314" s="14">
        <v>40142</v>
      </c>
      <c r="B314" s="2">
        <v>0.41666666666666669</v>
      </c>
      <c r="C314">
        <v>0</v>
      </c>
      <c r="D314">
        <v>2401</v>
      </c>
      <c r="E314">
        <v>1</v>
      </c>
      <c r="F314">
        <v>9</v>
      </c>
      <c r="G314">
        <v>4393</v>
      </c>
      <c r="I314" s="3">
        <f t="shared" si="4"/>
        <v>1</v>
      </c>
      <c r="J314" s="3"/>
      <c r="K314" s="3"/>
      <c r="L314" s="3"/>
      <c r="M314" s="3"/>
      <c r="N314" s="3"/>
    </row>
    <row r="315" spans="1:14">
      <c r="A315" s="14">
        <v>40142</v>
      </c>
      <c r="B315" s="2">
        <v>0.41666666666666669</v>
      </c>
      <c r="C315">
        <v>2</v>
      </c>
      <c r="D315">
        <v>2401</v>
      </c>
      <c r="E315">
        <v>2</v>
      </c>
      <c r="G315">
        <v>4393</v>
      </c>
      <c r="I315" s="3">
        <f t="shared" si="4"/>
        <v>2</v>
      </c>
      <c r="J315" s="3"/>
      <c r="K315" s="3"/>
      <c r="L315" s="3"/>
      <c r="M315" s="3"/>
      <c r="N315" s="3"/>
    </row>
    <row r="316" spans="1:14">
      <c r="A316" s="14">
        <v>40142</v>
      </c>
      <c r="B316" s="2">
        <v>0.45833333333333331</v>
      </c>
      <c r="C316">
        <v>-1</v>
      </c>
      <c r="D316">
        <v>2396</v>
      </c>
      <c r="E316">
        <v>-3</v>
      </c>
      <c r="F316">
        <v>-10</v>
      </c>
      <c r="G316">
        <v>4383</v>
      </c>
      <c r="I316" s="3">
        <f t="shared" si="4"/>
        <v>3</v>
      </c>
      <c r="J316" s="3"/>
      <c r="K316" s="3"/>
      <c r="L316" s="3"/>
      <c r="M316" s="3"/>
      <c r="N316" s="3"/>
    </row>
    <row r="317" spans="1:14">
      <c r="A317" s="14">
        <v>40142</v>
      </c>
      <c r="B317" s="2">
        <v>0.625</v>
      </c>
      <c r="C317">
        <v>0</v>
      </c>
      <c r="D317">
        <v>2398</v>
      </c>
      <c r="E317">
        <v>1</v>
      </c>
      <c r="F317">
        <v>-2</v>
      </c>
      <c r="G317">
        <v>4381</v>
      </c>
      <c r="I317" s="3">
        <f t="shared" si="4"/>
        <v>1</v>
      </c>
      <c r="J317" s="3"/>
      <c r="K317" s="3"/>
      <c r="L317" s="3"/>
      <c r="M317" s="3"/>
      <c r="N317" s="3"/>
    </row>
    <row r="318" spans="1:14">
      <c r="A318" s="14">
        <v>40142</v>
      </c>
      <c r="B318" s="2">
        <v>0.625</v>
      </c>
      <c r="C318">
        <v>2</v>
      </c>
      <c r="D318">
        <v>2398</v>
      </c>
      <c r="E318">
        <v>2</v>
      </c>
      <c r="G318">
        <v>4381</v>
      </c>
      <c r="I318" s="3">
        <f t="shared" si="4"/>
        <v>2</v>
      </c>
      <c r="J318" s="3"/>
      <c r="K318" s="3"/>
      <c r="L318" s="3"/>
      <c r="M318" s="3"/>
      <c r="N318" s="3"/>
    </row>
    <row r="319" spans="1:14">
      <c r="A319" s="14">
        <v>40142</v>
      </c>
      <c r="B319" s="2">
        <v>0.66666666666666663</v>
      </c>
      <c r="C319">
        <v>0</v>
      </c>
      <c r="D319">
        <v>2384</v>
      </c>
      <c r="E319">
        <v>-2</v>
      </c>
      <c r="F319">
        <v>-28</v>
      </c>
      <c r="G319">
        <v>4353</v>
      </c>
      <c r="I319" s="3">
        <f t="shared" si="4"/>
        <v>2</v>
      </c>
      <c r="J319" s="3"/>
      <c r="K319" s="3"/>
      <c r="L319" s="3"/>
      <c r="M319" s="3"/>
      <c r="N319" s="3"/>
    </row>
    <row r="320" spans="1:14">
      <c r="A320" s="14">
        <v>40142</v>
      </c>
      <c r="B320" s="2">
        <v>0.66666666666666663</v>
      </c>
      <c r="C320">
        <v>-1</v>
      </c>
      <c r="D320">
        <v>2384</v>
      </c>
      <c r="E320">
        <v>-1</v>
      </c>
      <c r="G320">
        <v>4353</v>
      </c>
      <c r="I320" s="3">
        <f t="shared" si="4"/>
        <v>1</v>
      </c>
      <c r="J320" s="3"/>
      <c r="K320" s="3"/>
      <c r="L320" s="3"/>
      <c r="M320" s="3"/>
      <c r="N320" s="3"/>
    </row>
    <row r="321" spans="1:51" s="17" customFormat="1">
      <c r="A321" s="15">
        <v>40144</v>
      </c>
      <c r="B321" s="16">
        <v>0.54166666666666663</v>
      </c>
      <c r="C321" s="17">
        <v>1</v>
      </c>
      <c r="D321" s="17">
        <v>2303</v>
      </c>
      <c r="E321" s="17">
        <v>2</v>
      </c>
      <c r="F321" s="17">
        <v>81</v>
      </c>
      <c r="G321" s="17">
        <v>4434</v>
      </c>
      <c r="H321" s="17">
        <f>SUM(F295:F321)</f>
        <v>81</v>
      </c>
      <c r="I321" s="3">
        <f t="shared" si="4"/>
        <v>2</v>
      </c>
      <c r="J321" s="3"/>
      <c r="K321" s="3"/>
      <c r="L321" s="3"/>
      <c r="M321" s="3"/>
      <c r="N321" s="3"/>
      <c r="O321" s="31"/>
      <c r="P321" s="5"/>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row>
    <row r="322" spans="1:51">
      <c r="A322" s="14">
        <v>40148</v>
      </c>
      <c r="B322" s="2">
        <v>0.70833333333333337</v>
      </c>
      <c r="C322">
        <v>0</v>
      </c>
      <c r="D322">
        <v>2399</v>
      </c>
      <c r="E322">
        <v>-1</v>
      </c>
      <c r="F322">
        <v>96</v>
      </c>
      <c r="G322">
        <v>4530</v>
      </c>
      <c r="I322" s="3">
        <f t="shared" si="4"/>
        <v>1</v>
      </c>
      <c r="J322" s="3"/>
      <c r="K322" s="3"/>
      <c r="L322" s="3"/>
      <c r="M322" s="3"/>
      <c r="N322" s="3"/>
    </row>
    <row r="323" spans="1:51">
      <c r="A323" s="14">
        <v>40150</v>
      </c>
      <c r="B323" s="2">
        <v>0.375</v>
      </c>
      <c r="C323">
        <v>2</v>
      </c>
      <c r="D323">
        <v>2432</v>
      </c>
      <c r="E323">
        <v>2</v>
      </c>
      <c r="G323">
        <v>4530</v>
      </c>
      <c r="I323" s="3">
        <f t="shared" si="4"/>
        <v>2</v>
      </c>
      <c r="J323" s="3"/>
      <c r="K323" s="3"/>
      <c r="L323" s="3"/>
      <c r="M323" s="3"/>
      <c r="N323" s="3"/>
    </row>
    <row r="324" spans="1:51">
      <c r="A324" s="14">
        <v>40150</v>
      </c>
      <c r="B324" s="2">
        <v>0.5</v>
      </c>
      <c r="C324">
        <v>0</v>
      </c>
      <c r="D324">
        <v>2414</v>
      </c>
      <c r="E324">
        <v>-2</v>
      </c>
      <c r="F324">
        <v>-36</v>
      </c>
      <c r="G324">
        <v>4494</v>
      </c>
      <c r="I324" s="3">
        <f t="shared" ref="I324:I387" si="5">ABS(E324)</f>
        <v>2</v>
      </c>
      <c r="J324" s="3"/>
      <c r="K324" s="3"/>
      <c r="L324" s="3"/>
      <c r="M324" s="3"/>
      <c r="N324" s="3"/>
    </row>
    <row r="325" spans="1:51">
      <c r="A325" s="14">
        <v>40150</v>
      </c>
      <c r="B325" s="2">
        <v>0.5</v>
      </c>
      <c r="C325">
        <v>-1</v>
      </c>
      <c r="D325">
        <v>2414</v>
      </c>
      <c r="E325">
        <v>-1</v>
      </c>
      <c r="G325">
        <v>4494</v>
      </c>
      <c r="I325" s="3">
        <f t="shared" si="5"/>
        <v>1</v>
      </c>
      <c r="J325" s="3"/>
      <c r="K325" s="3"/>
      <c r="L325" s="3"/>
      <c r="M325" s="3"/>
      <c r="N325" s="3"/>
    </row>
    <row r="326" spans="1:51">
      <c r="A326" s="14">
        <v>40150</v>
      </c>
      <c r="B326" s="2">
        <v>0.625</v>
      </c>
      <c r="C326">
        <v>0</v>
      </c>
      <c r="D326">
        <v>2414</v>
      </c>
      <c r="E326">
        <v>1</v>
      </c>
      <c r="F326">
        <v>0</v>
      </c>
      <c r="G326">
        <v>4494</v>
      </c>
      <c r="I326" s="3">
        <f t="shared" si="5"/>
        <v>1</v>
      </c>
      <c r="J326" s="3"/>
      <c r="K326" s="3"/>
      <c r="L326" s="3"/>
      <c r="M326" s="3"/>
      <c r="N326" s="3"/>
    </row>
    <row r="327" spans="1:51">
      <c r="A327" s="14">
        <v>40151</v>
      </c>
      <c r="B327" s="2">
        <v>0.625</v>
      </c>
      <c r="C327">
        <v>2</v>
      </c>
      <c r="D327">
        <v>2415</v>
      </c>
      <c r="E327">
        <v>2</v>
      </c>
      <c r="G327">
        <v>4494</v>
      </c>
      <c r="I327" s="3">
        <f t="shared" si="5"/>
        <v>2</v>
      </c>
      <c r="J327" s="3"/>
      <c r="K327" s="3"/>
      <c r="L327" s="3"/>
      <c r="M327" s="3"/>
      <c r="N327" s="3"/>
    </row>
    <row r="328" spans="1:51">
      <c r="A328" s="14">
        <v>40154</v>
      </c>
      <c r="B328" s="2">
        <v>0.41666666666666669</v>
      </c>
      <c r="C328">
        <v>0</v>
      </c>
      <c r="D328">
        <v>2434</v>
      </c>
      <c r="E328">
        <v>-2</v>
      </c>
      <c r="F328">
        <v>38</v>
      </c>
      <c r="G328">
        <v>4532</v>
      </c>
      <c r="I328" s="3">
        <f t="shared" si="5"/>
        <v>2</v>
      </c>
      <c r="J328" s="3"/>
      <c r="K328" s="3"/>
      <c r="L328" s="3"/>
      <c r="M328" s="3"/>
      <c r="N328" s="3"/>
    </row>
    <row r="329" spans="1:51">
      <c r="A329" s="14">
        <v>40154</v>
      </c>
      <c r="B329" s="2">
        <v>0.45833333333333331</v>
      </c>
      <c r="C329">
        <v>-1</v>
      </c>
      <c r="D329">
        <v>2430</v>
      </c>
      <c r="E329">
        <v>-1</v>
      </c>
      <c r="G329">
        <v>4532</v>
      </c>
      <c r="I329" s="3">
        <f t="shared" si="5"/>
        <v>1</v>
      </c>
      <c r="J329" s="3"/>
      <c r="K329" s="3"/>
      <c r="L329" s="3"/>
      <c r="M329" s="3"/>
      <c r="N329" s="3"/>
    </row>
    <row r="330" spans="1:51">
      <c r="A330" s="14">
        <v>40154</v>
      </c>
      <c r="B330" s="2">
        <v>0.5</v>
      </c>
      <c r="C330">
        <v>2</v>
      </c>
      <c r="D330">
        <v>2440</v>
      </c>
      <c r="E330">
        <v>3</v>
      </c>
      <c r="F330">
        <v>-10</v>
      </c>
      <c r="G330">
        <v>4522</v>
      </c>
      <c r="I330" s="3">
        <f t="shared" si="5"/>
        <v>3</v>
      </c>
      <c r="J330" s="3"/>
      <c r="K330" s="3"/>
      <c r="L330" s="3"/>
      <c r="M330" s="3"/>
      <c r="N330" s="3"/>
    </row>
    <row r="331" spans="1:51">
      <c r="A331" s="14">
        <v>40154</v>
      </c>
      <c r="B331" s="2">
        <v>0.70833333333333337</v>
      </c>
      <c r="C331">
        <v>-1</v>
      </c>
      <c r="D331">
        <v>2444</v>
      </c>
      <c r="E331">
        <v>-3</v>
      </c>
      <c r="F331">
        <v>8</v>
      </c>
      <c r="G331">
        <v>4530</v>
      </c>
      <c r="I331" s="3">
        <f t="shared" si="5"/>
        <v>3</v>
      </c>
      <c r="J331" s="3"/>
      <c r="K331" s="3"/>
      <c r="L331" s="3"/>
      <c r="M331" s="3"/>
      <c r="N331" s="3"/>
    </row>
    <row r="332" spans="1:51">
      <c r="A332" s="14">
        <v>40155</v>
      </c>
      <c r="B332" s="2">
        <v>0.45833333333333331</v>
      </c>
      <c r="C332">
        <v>0</v>
      </c>
      <c r="D332">
        <v>2444</v>
      </c>
      <c r="E332">
        <v>1</v>
      </c>
      <c r="F332">
        <v>0</v>
      </c>
      <c r="G332">
        <v>4530</v>
      </c>
      <c r="I332" s="3">
        <f t="shared" si="5"/>
        <v>1</v>
      </c>
      <c r="J332" s="3"/>
      <c r="K332" s="3"/>
      <c r="L332" s="3"/>
      <c r="M332" s="3"/>
      <c r="N332" s="3"/>
    </row>
    <row r="333" spans="1:51">
      <c r="A333" s="14">
        <v>40158</v>
      </c>
      <c r="B333" s="2">
        <v>0.375</v>
      </c>
      <c r="C333">
        <v>2</v>
      </c>
      <c r="D333">
        <v>2348</v>
      </c>
      <c r="E333">
        <v>2</v>
      </c>
      <c r="G333">
        <v>4530</v>
      </c>
      <c r="I333" s="3">
        <f t="shared" si="5"/>
        <v>2</v>
      </c>
      <c r="J333" s="3"/>
      <c r="K333" s="3"/>
      <c r="L333" s="3"/>
      <c r="M333" s="3"/>
      <c r="N333" s="3"/>
    </row>
    <row r="334" spans="1:51">
      <c r="A334" s="14">
        <v>40158</v>
      </c>
      <c r="B334" s="2">
        <v>0.58333333333333337</v>
      </c>
      <c r="C334">
        <v>0</v>
      </c>
      <c r="D334">
        <v>2344</v>
      </c>
      <c r="E334">
        <v>-2</v>
      </c>
      <c r="F334">
        <v>-8</v>
      </c>
      <c r="G334">
        <v>4522</v>
      </c>
      <c r="I334" s="3">
        <f t="shared" si="5"/>
        <v>2</v>
      </c>
      <c r="J334" s="3"/>
      <c r="K334" s="3"/>
      <c r="L334" s="3"/>
      <c r="M334" s="3"/>
      <c r="N334" s="3"/>
    </row>
    <row r="335" spans="1:51">
      <c r="A335" s="14">
        <v>40163</v>
      </c>
      <c r="B335" s="2">
        <v>0.375</v>
      </c>
      <c r="C335">
        <v>2</v>
      </c>
      <c r="D335">
        <v>2354</v>
      </c>
      <c r="E335">
        <v>2</v>
      </c>
      <c r="G335">
        <v>4522</v>
      </c>
      <c r="I335" s="3">
        <f t="shared" si="5"/>
        <v>2</v>
      </c>
      <c r="J335" s="3"/>
      <c r="K335" s="3"/>
      <c r="L335" s="3"/>
      <c r="M335" s="3"/>
      <c r="N335" s="3"/>
    </row>
    <row r="336" spans="1:51">
      <c r="A336" s="14">
        <v>40164</v>
      </c>
      <c r="B336" s="2">
        <v>0.375</v>
      </c>
      <c r="C336">
        <v>0</v>
      </c>
      <c r="D336">
        <v>2348</v>
      </c>
      <c r="E336">
        <v>-2</v>
      </c>
      <c r="F336">
        <v>-12</v>
      </c>
      <c r="G336">
        <v>4510</v>
      </c>
      <c r="I336" s="3">
        <f t="shared" si="5"/>
        <v>2</v>
      </c>
      <c r="J336" s="3"/>
      <c r="K336" s="3"/>
      <c r="L336" s="3"/>
      <c r="M336" s="3"/>
      <c r="N336" s="3"/>
    </row>
    <row r="337" spans="1:14">
      <c r="A337" s="14">
        <v>40165</v>
      </c>
      <c r="B337" s="2">
        <v>0.375</v>
      </c>
      <c r="C337">
        <v>2</v>
      </c>
      <c r="D337">
        <v>2358</v>
      </c>
      <c r="E337">
        <v>2</v>
      </c>
      <c r="G337">
        <v>4510</v>
      </c>
      <c r="I337" s="3">
        <f t="shared" si="5"/>
        <v>2</v>
      </c>
      <c r="J337" s="3"/>
      <c r="K337" s="3"/>
      <c r="L337" s="3"/>
      <c r="M337" s="3"/>
      <c r="N337" s="3"/>
    </row>
    <row r="338" spans="1:14">
      <c r="A338" s="14">
        <v>40165</v>
      </c>
      <c r="B338" s="2">
        <v>0.66666666666666663</v>
      </c>
      <c r="C338">
        <v>0</v>
      </c>
      <c r="D338">
        <v>2356</v>
      </c>
      <c r="E338">
        <v>-2</v>
      </c>
      <c r="F338">
        <v>-4</v>
      </c>
      <c r="G338">
        <v>4506</v>
      </c>
      <c r="I338" s="3">
        <f t="shared" si="5"/>
        <v>2</v>
      </c>
      <c r="J338" s="3"/>
      <c r="K338" s="3"/>
      <c r="L338" s="3"/>
      <c r="M338" s="3"/>
      <c r="N338" s="3"/>
    </row>
    <row r="339" spans="1:14">
      <c r="A339" s="14">
        <v>40169</v>
      </c>
      <c r="B339" s="2">
        <v>0.625</v>
      </c>
      <c r="C339">
        <v>-1</v>
      </c>
      <c r="D339">
        <v>2393</v>
      </c>
      <c r="E339">
        <v>-1</v>
      </c>
      <c r="G339">
        <v>4506</v>
      </c>
      <c r="I339" s="3">
        <f t="shared" si="5"/>
        <v>1</v>
      </c>
      <c r="J339" s="3"/>
      <c r="K339" s="3"/>
      <c r="L339" s="3"/>
      <c r="M339" s="3"/>
      <c r="N339" s="3"/>
    </row>
    <row r="340" spans="1:14">
      <c r="A340" s="14">
        <v>40170</v>
      </c>
      <c r="B340" s="2">
        <v>0.375</v>
      </c>
      <c r="C340">
        <v>0</v>
      </c>
      <c r="D340">
        <v>2406</v>
      </c>
      <c r="E340">
        <v>1</v>
      </c>
      <c r="F340">
        <v>-13</v>
      </c>
      <c r="G340">
        <v>4493</v>
      </c>
      <c r="I340" s="3">
        <f t="shared" si="5"/>
        <v>1</v>
      </c>
      <c r="J340" s="3"/>
      <c r="K340" s="3"/>
      <c r="L340" s="3"/>
      <c r="M340" s="3"/>
      <c r="N340" s="3"/>
    </row>
    <row r="341" spans="1:14">
      <c r="A341" s="14">
        <v>40170</v>
      </c>
      <c r="B341" s="2">
        <v>0.375</v>
      </c>
      <c r="C341">
        <v>2</v>
      </c>
      <c r="D341">
        <v>2406</v>
      </c>
      <c r="E341">
        <v>2</v>
      </c>
      <c r="G341">
        <v>4493</v>
      </c>
      <c r="I341" s="3">
        <f t="shared" si="5"/>
        <v>2</v>
      </c>
      <c r="J341" s="3"/>
      <c r="K341" s="3"/>
      <c r="L341" s="3"/>
      <c r="M341" s="3"/>
      <c r="N341" s="3"/>
    </row>
    <row r="342" spans="1:14">
      <c r="A342" s="14">
        <v>40170</v>
      </c>
      <c r="B342" s="2">
        <v>0.41666666666666669</v>
      </c>
      <c r="C342">
        <v>0</v>
      </c>
      <c r="D342">
        <v>2395</v>
      </c>
      <c r="E342">
        <v>-2</v>
      </c>
      <c r="F342">
        <v>-22</v>
      </c>
      <c r="G342">
        <v>4471</v>
      </c>
      <c r="I342" s="3">
        <f t="shared" si="5"/>
        <v>2</v>
      </c>
      <c r="J342" s="3"/>
      <c r="K342" s="3"/>
      <c r="L342" s="3"/>
      <c r="M342" s="3"/>
      <c r="N342" s="3"/>
    </row>
    <row r="343" spans="1:14">
      <c r="A343" s="14">
        <v>40170</v>
      </c>
      <c r="B343" s="2">
        <v>0.41666666666666669</v>
      </c>
      <c r="C343">
        <v>-1</v>
      </c>
      <c r="D343">
        <v>2395</v>
      </c>
      <c r="E343">
        <v>-1</v>
      </c>
      <c r="G343">
        <v>4471</v>
      </c>
      <c r="I343" s="3">
        <f t="shared" si="5"/>
        <v>1</v>
      </c>
      <c r="J343" s="3"/>
      <c r="K343" s="3"/>
      <c r="L343" s="3"/>
      <c r="M343" s="3"/>
      <c r="N343" s="3"/>
    </row>
    <row r="344" spans="1:14">
      <c r="A344" s="14">
        <v>40175</v>
      </c>
      <c r="B344" s="2">
        <v>0.375</v>
      </c>
      <c r="C344">
        <v>0</v>
      </c>
      <c r="D344">
        <v>2433</v>
      </c>
      <c r="E344">
        <v>1</v>
      </c>
      <c r="F344">
        <v>-38</v>
      </c>
      <c r="G344">
        <v>4433</v>
      </c>
      <c r="I344" s="3">
        <f t="shared" si="5"/>
        <v>1</v>
      </c>
      <c r="J344" s="3"/>
      <c r="K344" s="3"/>
      <c r="L344" s="3"/>
      <c r="M344" s="3"/>
      <c r="N344" s="3"/>
    </row>
    <row r="345" spans="1:14">
      <c r="A345" s="14">
        <v>40175</v>
      </c>
      <c r="B345" s="2">
        <v>0.375</v>
      </c>
      <c r="C345">
        <v>2</v>
      </c>
      <c r="D345">
        <v>2433</v>
      </c>
      <c r="E345">
        <v>2</v>
      </c>
      <c r="G345">
        <v>4433</v>
      </c>
      <c r="I345" s="3">
        <f t="shared" si="5"/>
        <v>2</v>
      </c>
      <c r="J345" s="3"/>
      <c r="K345" s="3"/>
      <c r="L345" s="3"/>
      <c r="M345" s="3"/>
      <c r="N345" s="3"/>
    </row>
    <row r="346" spans="1:14">
      <c r="A346" s="14">
        <v>40175</v>
      </c>
      <c r="B346" s="2">
        <v>0.70833333333333337</v>
      </c>
      <c r="C346">
        <v>-1</v>
      </c>
      <c r="D346">
        <v>2439</v>
      </c>
      <c r="E346">
        <v>-3</v>
      </c>
      <c r="F346">
        <v>12</v>
      </c>
      <c r="G346">
        <v>4445</v>
      </c>
      <c r="I346" s="3">
        <f t="shared" si="5"/>
        <v>3</v>
      </c>
      <c r="J346" s="3"/>
      <c r="K346" s="3"/>
      <c r="L346" s="3"/>
      <c r="M346" s="3"/>
      <c r="N346" s="3"/>
    </row>
    <row r="347" spans="1:14">
      <c r="A347" s="14">
        <v>40176</v>
      </c>
      <c r="B347" s="2">
        <v>0.375</v>
      </c>
      <c r="C347">
        <v>0</v>
      </c>
      <c r="D347">
        <v>2444</v>
      </c>
      <c r="E347">
        <v>1</v>
      </c>
      <c r="F347">
        <v>-5</v>
      </c>
      <c r="G347">
        <v>4440</v>
      </c>
      <c r="I347" s="3">
        <f t="shared" si="5"/>
        <v>1</v>
      </c>
      <c r="J347" s="3"/>
      <c r="K347" s="3"/>
      <c r="L347" s="3"/>
      <c r="M347" s="3"/>
      <c r="N347" s="3"/>
    </row>
    <row r="348" spans="1:14">
      <c r="A348" s="14">
        <v>40176</v>
      </c>
      <c r="B348" s="2">
        <v>0.375</v>
      </c>
      <c r="C348">
        <v>2</v>
      </c>
      <c r="D348">
        <v>2444</v>
      </c>
      <c r="E348">
        <v>2</v>
      </c>
      <c r="G348">
        <v>4440</v>
      </c>
      <c r="I348" s="3">
        <f t="shared" si="5"/>
        <v>2</v>
      </c>
      <c r="J348" s="3"/>
      <c r="K348" s="3"/>
      <c r="L348" s="3"/>
      <c r="M348" s="3"/>
      <c r="N348" s="3"/>
    </row>
    <row r="349" spans="1:14">
      <c r="A349" s="14">
        <v>40176</v>
      </c>
      <c r="B349" s="2">
        <v>0.41666666666666669</v>
      </c>
      <c r="C349">
        <v>0</v>
      </c>
      <c r="D349">
        <v>2439</v>
      </c>
      <c r="E349">
        <v>-2</v>
      </c>
      <c r="F349">
        <v>-10</v>
      </c>
      <c r="G349">
        <v>4430</v>
      </c>
      <c r="I349" s="3">
        <f t="shared" si="5"/>
        <v>2</v>
      </c>
      <c r="J349" s="3"/>
      <c r="K349" s="3"/>
      <c r="L349" s="3"/>
      <c r="M349" s="3"/>
      <c r="N349" s="3"/>
    </row>
    <row r="350" spans="1:14">
      <c r="A350" s="14">
        <v>40176</v>
      </c>
      <c r="B350" s="2">
        <v>0.41666666666666669</v>
      </c>
      <c r="C350">
        <v>-1</v>
      </c>
      <c r="D350">
        <v>2439</v>
      </c>
      <c r="E350">
        <v>-1</v>
      </c>
      <c r="G350">
        <v>4430</v>
      </c>
      <c r="I350" s="3">
        <f t="shared" si="5"/>
        <v>1</v>
      </c>
      <c r="J350" s="3"/>
      <c r="K350" s="3"/>
      <c r="L350" s="3"/>
      <c r="M350" s="3"/>
      <c r="N350" s="3"/>
    </row>
    <row r="351" spans="1:14">
      <c r="A351" s="14">
        <v>40176</v>
      </c>
      <c r="B351" s="2">
        <v>0.58333333333333337</v>
      </c>
      <c r="C351">
        <v>0</v>
      </c>
      <c r="D351">
        <v>2442</v>
      </c>
      <c r="E351">
        <v>1</v>
      </c>
      <c r="F351">
        <v>-3</v>
      </c>
      <c r="G351">
        <v>4427</v>
      </c>
      <c r="I351" s="3">
        <f t="shared" si="5"/>
        <v>1</v>
      </c>
      <c r="J351" s="3"/>
      <c r="K351" s="3"/>
      <c r="L351" s="3"/>
      <c r="M351" s="3"/>
      <c r="N351" s="3"/>
    </row>
    <row r="352" spans="1:14">
      <c r="A352" s="14">
        <v>40176</v>
      </c>
      <c r="B352" s="2">
        <v>0.66666666666666663</v>
      </c>
      <c r="C352">
        <v>2</v>
      </c>
      <c r="D352">
        <v>2449</v>
      </c>
      <c r="E352">
        <v>2</v>
      </c>
      <c r="G352">
        <v>4427</v>
      </c>
      <c r="I352" s="3">
        <f t="shared" si="5"/>
        <v>2</v>
      </c>
      <c r="J352" s="3"/>
      <c r="K352" s="3"/>
      <c r="L352" s="3"/>
      <c r="M352" s="3"/>
      <c r="N352" s="3"/>
    </row>
    <row r="353" spans="1:51">
      <c r="A353" s="14">
        <v>40176</v>
      </c>
      <c r="B353" s="2">
        <v>0.70833333333333337</v>
      </c>
      <c r="C353">
        <v>-1</v>
      </c>
      <c r="D353">
        <v>2450</v>
      </c>
      <c r="E353">
        <v>-3</v>
      </c>
      <c r="F353">
        <v>2</v>
      </c>
      <c r="G353">
        <v>4429</v>
      </c>
      <c r="I353" s="3">
        <f t="shared" si="5"/>
        <v>3</v>
      </c>
      <c r="J353" s="3"/>
      <c r="K353" s="3"/>
      <c r="L353" s="3"/>
      <c r="M353" s="3"/>
      <c r="N353" s="3"/>
    </row>
    <row r="354" spans="1:51" s="17" customFormat="1">
      <c r="A354" s="15">
        <v>40178</v>
      </c>
      <c r="B354" s="16">
        <v>0.375</v>
      </c>
      <c r="C354" s="17">
        <v>0</v>
      </c>
      <c r="D354" s="17">
        <v>2438</v>
      </c>
      <c r="E354" s="17">
        <v>1</v>
      </c>
      <c r="F354" s="17">
        <v>12</v>
      </c>
      <c r="G354" s="17">
        <v>4441</v>
      </c>
      <c r="H354" s="17">
        <f>SUM(F322:F354)</f>
        <v>7</v>
      </c>
      <c r="I354" s="3">
        <f t="shared" si="5"/>
        <v>1</v>
      </c>
      <c r="J354" s="3"/>
      <c r="K354" s="3"/>
      <c r="L354" s="3"/>
      <c r="M354" s="3"/>
      <c r="N354" s="3"/>
      <c r="O354" s="31"/>
      <c r="P354" s="5"/>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row>
    <row r="355" spans="1:51">
      <c r="A355" s="14">
        <v>40182</v>
      </c>
      <c r="B355" s="2">
        <v>0.375</v>
      </c>
      <c r="C355">
        <v>2</v>
      </c>
      <c r="D355">
        <v>2435</v>
      </c>
      <c r="E355">
        <v>2</v>
      </c>
      <c r="G355">
        <v>4441</v>
      </c>
      <c r="I355" s="3">
        <f t="shared" si="5"/>
        <v>2</v>
      </c>
      <c r="J355" s="3"/>
      <c r="K355" s="3"/>
      <c r="L355" s="3"/>
      <c r="M355" s="3"/>
      <c r="N355" s="3"/>
    </row>
    <row r="356" spans="1:51">
      <c r="A356" s="14">
        <v>40183</v>
      </c>
      <c r="B356" s="2">
        <v>0.66666666666666663</v>
      </c>
      <c r="C356">
        <v>0</v>
      </c>
      <c r="D356">
        <v>2492</v>
      </c>
      <c r="E356">
        <v>-2</v>
      </c>
      <c r="F356">
        <v>114</v>
      </c>
      <c r="G356">
        <v>4555</v>
      </c>
      <c r="I356" s="3">
        <f t="shared" si="5"/>
        <v>2</v>
      </c>
      <c r="J356" s="3"/>
      <c r="K356" s="3"/>
      <c r="L356" s="3"/>
      <c r="M356" s="3"/>
      <c r="N356" s="3"/>
    </row>
    <row r="357" spans="1:51">
      <c r="A357" s="14">
        <v>40183</v>
      </c>
      <c r="B357" s="2">
        <v>0.66666666666666663</v>
      </c>
      <c r="C357">
        <v>-1</v>
      </c>
      <c r="D357">
        <v>2492</v>
      </c>
      <c r="E357">
        <v>-1</v>
      </c>
      <c r="G357">
        <v>4555</v>
      </c>
      <c r="I357" s="3">
        <f t="shared" si="5"/>
        <v>1</v>
      </c>
      <c r="J357" s="3"/>
      <c r="K357" s="3"/>
      <c r="L357" s="3"/>
      <c r="M357" s="3"/>
      <c r="N357" s="3"/>
    </row>
    <row r="358" spans="1:51">
      <c r="A358" s="14">
        <v>40184</v>
      </c>
      <c r="B358" s="2">
        <v>0.625</v>
      </c>
      <c r="C358">
        <v>0</v>
      </c>
      <c r="D358">
        <v>2487</v>
      </c>
      <c r="E358">
        <v>1</v>
      </c>
      <c r="F358">
        <v>5</v>
      </c>
      <c r="G358">
        <v>4560</v>
      </c>
      <c r="I358" s="3">
        <f t="shared" si="5"/>
        <v>1</v>
      </c>
      <c r="J358" s="3"/>
      <c r="K358" s="3"/>
      <c r="L358" s="3"/>
      <c r="M358" s="3"/>
      <c r="N358" s="3"/>
    </row>
    <row r="359" spans="1:51">
      <c r="A359" s="14">
        <v>40186</v>
      </c>
      <c r="B359" s="2">
        <v>0.375</v>
      </c>
      <c r="C359">
        <v>2</v>
      </c>
      <c r="D359">
        <v>2488</v>
      </c>
      <c r="E359">
        <v>2</v>
      </c>
      <c r="G359">
        <v>4560</v>
      </c>
      <c r="I359" s="3">
        <f t="shared" si="5"/>
        <v>2</v>
      </c>
      <c r="J359" s="3"/>
      <c r="K359" s="3"/>
      <c r="L359" s="3"/>
      <c r="M359" s="3"/>
      <c r="N359" s="3"/>
    </row>
    <row r="360" spans="1:51">
      <c r="A360" s="14">
        <v>40186</v>
      </c>
      <c r="B360" s="2">
        <v>0.625</v>
      </c>
      <c r="C360">
        <v>0</v>
      </c>
      <c r="D360">
        <v>2472</v>
      </c>
      <c r="E360">
        <v>-2</v>
      </c>
      <c r="F360">
        <v>-32</v>
      </c>
      <c r="G360">
        <v>4528</v>
      </c>
      <c r="I360" s="3">
        <f t="shared" si="5"/>
        <v>2</v>
      </c>
      <c r="J360" s="3"/>
      <c r="K360" s="3"/>
      <c r="L360" s="3"/>
      <c r="M360" s="3"/>
      <c r="N360" s="3"/>
    </row>
    <row r="361" spans="1:51">
      <c r="A361" s="14">
        <v>40189</v>
      </c>
      <c r="B361" s="2">
        <v>0.375</v>
      </c>
      <c r="C361">
        <v>2</v>
      </c>
      <c r="D361">
        <v>2497</v>
      </c>
      <c r="E361">
        <v>2</v>
      </c>
      <c r="G361">
        <v>4528</v>
      </c>
      <c r="I361" s="3">
        <f t="shared" si="5"/>
        <v>2</v>
      </c>
      <c r="J361" s="3"/>
      <c r="K361" s="3"/>
      <c r="L361" s="3"/>
      <c r="M361" s="3"/>
      <c r="N361" s="3"/>
    </row>
    <row r="362" spans="1:51">
      <c r="A362" s="14">
        <v>40189</v>
      </c>
      <c r="B362" s="2">
        <v>0.66666666666666663</v>
      </c>
      <c r="C362">
        <v>0</v>
      </c>
      <c r="D362">
        <v>2491</v>
      </c>
      <c r="E362">
        <v>-2</v>
      </c>
      <c r="F362">
        <v>-12</v>
      </c>
      <c r="G362">
        <v>4516</v>
      </c>
      <c r="I362" s="3">
        <f t="shared" si="5"/>
        <v>2</v>
      </c>
      <c r="J362" s="3"/>
      <c r="K362" s="3"/>
      <c r="L362" s="3"/>
      <c r="M362" s="3"/>
      <c r="N362" s="3"/>
    </row>
    <row r="363" spans="1:51">
      <c r="A363" s="14">
        <v>40191</v>
      </c>
      <c r="B363" s="2">
        <v>0.45833333333333331</v>
      </c>
      <c r="C363">
        <v>2</v>
      </c>
      <c r="D363">
        <v>2471</v>
      </c>
      <c r="E363">
        <v>2</v>
      </c>
      <c r="G363">
        <v>4516</v>
      </c>
      <c r="I363" s="3">
        <f t="shared" si="5"/>
        <v>2</v>
      </c>
      <c r="J363" s="3"/>
      <c r="K363" s="3"/>
      <c r="L363" s="3"/>
      <c r="M363" s="3"/>
      <c r="N363" s="3"/>
    </row>
    <row r="364" spans="1:51">
      <c r="A364" s="14">
        <v>40192</v>
      </c>
      <c r="B364" s="2">
        <v>0.54166666666666663</v>
      </c>
      <c r="C364">
        <v>0</v>
      </c>
      <c r="D364">
        <v>2479</v>
      </c>
      <c r="E364">
        <v>-2</v>
      </c>
      <c r="F364">
        <v>16</v>
      </c>
      <c r="G364">
        <v>4532</v>
      </c>
      <c r="I364" s="3">
        <f t="shared" si="5"/>
        <v>2</v>
      </c>
      <c r="J364" s="3"/>
      <c r="K364" s="3"/>
      <c r="L364" s="3"/>
      <c r="M364" s="3"/>
      <c r="N364" s="3"/>
    </row>
    <row r="365" spans="1:51">
      <c r="A365" s="14">
        <v>40193</v>
      </c>
      <c r="B365" s="2">
        <v>0.5</v>
      </c>
      <c r="C365">
        <v>-1</v>
      </c>
      <c r="D365">
        <v>2475</v>
      </c>
      <c r="E365">
        <v>-1</v>
      </c>
      <c r="G365">
        <v>4532</v>
      </c>
      <c r="I365" s="3">
        <f t="shared" si="5"/>
        <v>1</v>
      </c>
      <c r="J365" s="3"/>
      <c r="K365" s="3"/>
      <c r="L365" s="3"/>
      <c r="M365" s="3"/>
      <c r="N365" s="3"/>
    </row>
    <row r="366" spans="1:51">
      <c r="A366" s="14">
        <v>40193</v>
      </c>
      <c r="B366" s="2">
        <v>0.54166666666666663</v>
      </c>
      <c r="C366">
        <v>2</v>
      </c>
      <c r="D366">
        <v>2476</v>
      </c>
      <c r="E366">
        <v>3</v>
      </c>
      <c r="F366">
        <v>-1</v>
      </c>
      <c r="G366">
        <v>4531</v>
      </c>
      <c r="I366" s="3">
        <f t="shared" si="5"/>
        <v>3</v>
      </c>
      <c r="J366" s="3"/>
      <c r="K366" s="3"/>
      <c r="L366" s="3"/>
      <c r="M366" s="3"/>
      <c r="N366" s="3"/>
    </row>
    <row r="367" spans="1:51">
      <c r="A367" s="14">
        <v>40193</v>
      </c>
      <c r="B367" s="2">
        <v>0.58333333333333337</v>
      </c>
      <c r="C367">
        <v>0</v>
      </c>
      <c r="D367">
        <v>2472</v>
      </c>
      <c r="E367">
        <v>-2</v>
      </c>
      <c r="F367">
        <v>-8</v>
      </c>
      <c r="G367">
        <v>4523</v>
      </c>
      <c r="I367" s="3">
        <f t="shared" si="5"/>
        <v>2</v>
      </c>
      <c r="J367" s="3"/>
      <c r="K367" s="3"/>
      <c r="L367" s="3"/>
      <c r="M367" s="3"/>
      <c r="N367" s="3"/>
    </row>
    <row r="368" spans="1:51">
      <c r="A368" s="14">
        <v>40193</v>
      </c>
      <c r="B368" s="2">
        <v>0.58333333333333337</v>
      </c>
      <c r="C368">
        <v>-1</v>
      </c>
      <c r="D368">
        <v>2472</v>
      </c>
      <c r="E368">
        <v>-1</v>
      </c>
      <c r="G368">
        <v>4523</v>
      </c>
      <c r="I368" s="3">
        <f t="shared" si="5"/>
        <v>1</v>
      </c>
      <c r="J368" s="3"/>
      <c r="K368" s="3"/>
      <c r="L368" s="3"/>
      <c r="M368" s="3"/>
      <c r="N368" s="3"/>
    </row>
    <row r="369" spans="1:51">
      <c r="A369" s="14">
        <v>40196</v>
      </c>
      <c r="B369" s="2">
        <v>0.625</v>
      </c>
      <c r="C369">
        <v>0</v>
      </c>
      <c r="D369">
        <v>2467</v>
      </c>
      <c r="E369">
        <v>1</v>
      </c>
      <c r="F369">
        <v>5</v>
      </c>
      <c r="G369">
        <v>4528</v>
      </c>
      <c r="I369" s="3">
        <f t="shared" si="5"/>
        <v>1</v>
      </c>
      <c r="J369" s="3"/>
      <c r="K369" s="3"/>
      <c r="L369" s="3"/>
      <c r="M369" s="3"/>
      <c r="N369" s="3"/>
    </row>
    <row r="370" spans="1:51">
      <c r="A370" s="14">
        <v>40197</v>
      </c>
      <c r="B370" s="2">
        <v>0.5</v>
      </c>
      <c r="C370">
        <v>-1</v>
      </c>
      <c r="D370">
        <v>2473</v>
      </c>
      <c r="E370">
        <v>-1</v>
      </c>
      <c r="G370">
        <v>4528</v>
      </c>
      <c r="I370" s="3">
        <f t="shared" si="5"/>
        <v>1</v>
      </c>
      <c r="J370" s="3"/>
      <c r="K370" s="3"/>
      <c r="L370" s="3"/>
      <c r="M370" s="3"/>
      <c r="N370" s="3"/>
    </row>
    <row r="371" spans="1:51">
      <c r="A371" s="14">
        <v>40197</v>
      </c>
      <c r="B371" s="2">
        <v>0.625</v>
      </c>
      <c r="C371">
        <v>0</v>
      </c>
      <c r="D371">
        <v>2472</v>
      </c>
      <c r="E371">
        <v>1</v>
      </c>
      <c r="F371">
        <v>1</v>
      </c>
      <c r="G371">
        <v>4529</v>
      </c>
      <c r="I371" s="3">
        <f t="shared" si="5"/>
        <v>1</v>
      </c>
      <c r="J371" s="3"/>
      <c r="K371" s="3"/>
      <c r="L371" s="3"/>
      <c r="M371" s="3"/>
      <c r="N371" s="3"/>
    </row>
    <row r="372" spans="1:51">
      <c r="A372" s="14">
        <v>40197</v>
      </c>
      <c r="B372" s="2">
        <v>0.66666666666666663</v>
      </c>
      <c r="C372">
        <v>2</v>
      </c>
      <c r="D372">
        <v>2488</v>
      </c>
      <c r="E372">
        <v>2</v>
      </c>
      <c r="G372">
        <v>4529</v>
      </c>
      <c r="I372" s="3">
        <f t="shared" si="5"/>
        <v>2</v>
      </c>
      <c r="J372" s="3"/>
      <c r="K372" s="3"/>
      <c r="L372" s="3"/>
      <c r="M372" s="3"/>
      <c r="N372" s="3"/>
    </row>
    <row r="373" spans="1:51">
      <c r="A373" s="14">
        <v>40198</v>
      </c>
      <c r="B373" s="2">
        <v>0.58333333333333337</v>
      </c>
      <c r="C373">
        <v>0</v>
      </c>
      <c r="D373">
        <v>2499</v>
      </c>
      <c r="E373">
        <v>-2</v>
      </c>
      <c r="F373">
        <v>22</v>
      </c>
      <c r="G373">
        <v>4551</v>
      </c>
      <c r="I373" s="3">
        <f t="shared" si="5"/>
        <v>2</v>
      </c>
      <c r="J373" s="3"/>
      <c r="K373" s="3"/>
      <c r="L373" s="3"/>
      <c r="M373" s="3"/>
      <c r="N373" s="3"/>
    </row>
    <row r="374" spans="1:51">
      <c r="A374" s="14">
        <v>40198</v>
      </c>
      <c r="B374" s="2">
        <v>0.58333333333333337</v>
      </c>
      <c r="C374">
        <v>-1</v>
      </c>
      <c r="D374">
        <v>2499</v>
      </c>
      <c r="E374">
        <v>-1</v>
      </c>
      <c r="G374">
        <v>4551</v>
      </c>
      <c r="I374" s="3">
        <f t="shared" si="5"/>
        <v>1</v>
      </c>
      <c r="J374" s="3"/>
      <c r="K374" s="3"/>
      <c r="L374" s="3"/>
      <c r="M374" s="3"/>
      <c r="N374" s="3"/>
    </row>
    <row r="375" spans="1:51">
      <c r="A375" s="14">
        <v>40199</v>
      </c>
      <c r="B375" s="2">
        <v>0.41666666666666669</v>
      </c>
      <c r="C375">
        <v>0</v>
      </c>
      <c r="D375">
        <v>2491</v>
      </c>
      <c r="E375">
        <v>1</v>
      </c>
      <c r="F375">
        <v>8</v>
      </c>
      <c r="G375">
        <v>4559</v>
      </c>
      <c r="I375" s="3">
        <f t="shared" si="5"/>
        <v>1</v>
      </c>
      <c r="J375" s="3"/>
      <c r="K375" s="3"/>
      <c r="L375" s="3"/>
      <c r="M375" s="3"/>
      <c r="N375" s="3"/>
    </row>
    <row r="376" spans="1:51">
      <c r="A376" s="14">
        <v>40203</v>
      </c>
      <c r="B376" s="2">
        <v>0.41666666666666669</v>
      </c>
      <c r="C376">
        <v>1</v>
      </c>
      <c r="D376">
        <v>2421</v>
      </c>
      <c r="E376">
        <v>1</v>
      </c>
      <c r="G376">
        <v>4559</v>
      </c>
      <c r="I376" s="3">
        <f t="shared" si="5"/>
        <v>1</v>
      </c>
      <c r="J376" s="3"/>
      <c r="K376" s="3"/>
      <c r="L376" s="3"/>
      <c r="M376" s="3"/>
      <c r="N376" s="3"/>
    </row>
    <row r="377" spans="1:51">
      <c r="A377" s="14">
        <v>40203</v>
      </c>
      <c r="B377" s="2">
        <v>0.58333333333333337</v>
      </c>
      <c r="C377">
        <v>0</v>
      </c>
      <c r="D377">
        <v>2423</v>
      </c>
      <c r="E377">
        <v>-1</v>
      </c>
      <c r="F377">
        <v>2</v>
      </c>
      <c r="G377">
        <v>4561</v>
      </c>
      <c r="I377" s="3">
        <f t="shared" si="5"/>
        <v>1</v>
      </c>
      <c r="J377" s="3"/>
      <c r="K377" s="3"/>
      <c r="L377" s="3"/>
      <c r="M377" s="3"/>
      <c r="N377" s="3"/>
    </row>
    <row r="378" spans="1:51">
      <c r="A378" s="14">
        <v>40204</v>
      </c>
      <c r="B378" s="2">
        <v>0.375</v>
      </c>
      <c r="C378">
        <v>-2</v>
      </c>
      <c r="D378">
        <v>2391</v>
      </c>
      <c r="E378">
        <v>-2</v>
      </c>
      <c r="G378">
        <v>4561</v>
      </c>
      <c r="I378" s="3">
        <f t="shared" si="5"/>
        <v>2</v>
      </c>
      <c r="J378" s="3"/>
      <c r="K378" s="3"/>
      <c r="L378" s="3"/>
      <c r="M378" s="3"/>
      <c r="N378" s="3"/>
    </row>
    <row r="379" spans="1:51">
      <c r="A379" s="14">
        <v>40204</v>
      </c>
      <c r="B379" s="2">
        <v>0.58333333333333337</v>
      </c>
      <c r="C379">
        <v>1</v>
      </c>
      <c r="D379">
        <v>2388</v>
      </c>
      <c r="E379">
        <v>3</v>
      </c>
      <c r="F379">
        <v>6</v>
      </c>
      <c r="G379">
        <v>4567</v>
      </c>
      <c r="I379" s="3">
        <f t="shared" si="5"/>
        <v>3</v>
      </c>
      <c r="J379" s="3"/>
      <c r="K379" s="3"/>
      <c r="L379" s="3"/>
      <c r="M379" s="3"/>
      <c r="N379" s="3"/>
    </row>
    <row r="380" spans="1:51">
      <c r="A380" s="14">
        <v>40205</v>
      </c>
      <c r="B380" s="2">
        <v>0.375</v>
      </c>
      <c r="C380">
        <v>0</v>
      </c>
      <c r="D380">
        <v>2391</v>
      </c>
      <c r="E380">
        <v>-1</v>
      </c>
      <c r="F380">
        <v>3</v>
      </c>
      <c r="G380">
        <v>4570</v>
      </c>
      <c r="I380" s="3">
        <f t="shared" si="5"/>
        <v>1</v>
      </c>
      <c r="J380" s="3"/>
      <c r="K380" s="3"/>
      <c r="L380" s="3"/>
      <c r="M380" s="3"/>
      <c r="N380" s="3"/>
    </row>
    <row r="381" spans="1:51">
      <c r="A381" s="14">
        <v>40205</v>
      </c>
      <c r="B381" s="2">
        <v>0.70833333333333337</v>
      </c>
      <c r="C381">
        <v>-2</v>
      </c>
      <c r="D381">
        <v>2392</v>
      </c>
      <c r="E381">
        <v>-2</v>
      </c>
      <c r="G381">
        <v>4570</v>
      </c>
      <c r="I381" s="3">
        <f t="shared" si="5"/>
        <v>2</v>
      </c>
      <c r="J381" s="3"/>
      <c r="K381" s="3"/>
      <c r="L381" s="3"/>
      <c r="M381" s="3"/>
      <c r="N381" s="3"/>
    </row>
    <row r="382" spans="1:51">
      <c r="A382" s="14">
        <v>40206</v>
      </c>
      <c r="B382" s="2">
        <v>0.375</v>
      </c>
      <c r="C382">
        <v>0</v>
      </c>
      <c r="D382">
        <v>2409</v>
      </c>
      <c r="E382">
        <v>2</v>
      </c>
      <c r="F382">
        <v>-34</v>
      </c>
      <c r="G382">
        <v>4536</v>
      </c>
      <c r="I382" s="3">
        <f t="shared" si="5"/>
        <v>2</v>
      </c>
      <c r="J382" s="3"/>
      <c r="K382" s="3"/>
      <c r="L382" s="3"/>
      <c r="M382" s="3"/>
      <c r="N382" s="3"/>
    </row>
    <row r="383" spans="1:51">
      <c r="A383" s="14">
        <v>40206</v>
      </c>
      <c r="B383" s="2">
        <v>0.54166666666666663</v>
      </c>
      <c r="C383">
        <v>-2</v>
      </c>
      <c r="D383">
        <v>2393</v>
      </c>
      <c r="E383">
        <v>-2</v>
      </c>
      <c r="G383">
        <v>4536</v>
      </c>
      <c r="I383" s="3">
        <f t="shared" si="5"/>
        <v>2</v>
      </c>
      <c r="J383" s="3"/>
      <c r="K383" s="3"/>
      <c r="L383" s="3"/>
      <c r="M383" s="3"/>
      <c r="N383" s="3"/>
    </row>
    <row r="384" spans="1:51" s="17" customFormat="1">
      <c r="A384" s="15">
        <v>40207</v>
      </c>
      <c r="B384" s="16">
        <v>0.58333333333333337</v>
      </c>
      <c r="C384" s="17">
        <v>1</v>
      </c>
      <c r="D384" s="17">
        <v>2369</v>
      </c>
      <c r="E384" s="17">
        <v>3</v>
      </c>
      <c r="F384" s="17">
        <v>48</v>
      </c>
      <c r="G384" s="17">
        <v>4584</v>
      </c>
      <c r="H384" s="17">
        <f>SUM(F355:F384)</f>
        <v>143</v>
      </c>
      <c r="I384" s="3">
        <f t="shared" si="5"/>
        <v>3</v>
      </c>
      <c r="J384" s="3"/>
      <c r="K384" s="3"/>
      <c r="L384" s="3"/>
      <c r="M384" s="3"/>
      <c r="N384" s="3"/>
      <c r="O384" s="31"/>
      <c r="P384" s="5"/>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row>
    <row r="385" spans="1:14">
      <c r="A385" s="14">
        <v>40210</v>
      </c>
      <c r="B385" s="2">
        <v>0.375</v>
      </c>
      <c r="C385">
        <v>0</v>
      </c>
      <c r="D385">
        <v>2380</v>
      </c>
      <c r="E385">
        <v>-1</v>
      </c>
      <c r="F385">
        <v>11</v>
      </c>
      <c r="G385">
        <v>4595</v>
      </c>
      <c r="I385" s="3">
        <f t="shared" si="5"/>
        <v>1</v>
      </c>
      <c r="J385" s="3"/>
      <c r="K385" s="3"/>
      <c r="L385" s="3"/>
      <c r="M385" s="3"/>
      <c r="N385" s="3"/>
    </row>
    <row r="386" spans="1:14">
      <c r="A386" s="14">
        <v>40210</v>
      </c>
      <c r="B386" s="2">
        <v>0.41666666666666669</v>
      </c>
      <c r="C386">
        <v>-2</v>
      </c>
      <c r="D386">
        <v>2375</v>
      </c>
      <c r="E386">
        <v>-2</v>
      </c>
      <c r="G386">
        <v>4595</v>
      </c>
      <c r="I386" s="3">
        <f t="shared" si="5"/>
        <v>2</v>
      </c>
      <c r="J386" s="3"/>
      <c r="K386" s="3"/>
      <c r="L386" s="3"/>
      <c r="M386" s="3"/>
      <c r="N386" s="3"/>
    </row>
    <row r="387" spans="1:14">
      <c r="A387" s="14">
        <v>40210</v>
      </c>
      <c r="B387" s="2">
        <v>0.45833333333333331</v>
      </c>
      <c r="C387">
        <v>1</v>
      </c>
      <c r="D387">
        <v>2383</v>
      </c>
      <c r="E387">
        <v>3</v>
      </c>
      <c r="F387">
        <v>-16</v>
      </c>
      <c r="G387">
        <v>4579</v>
      </c>
      <c r="I387" s="3">
        <f t="shared" si="5"/>
        <v>3</v>
      </c>
      <c r="J387" s="3"/>
      <c r="K387" s="3"/>
      <c r="L387" s="3"/>
      <c r="M387" s="3"/>
      <c r="N387" s="3"/>
    </row>
    <row r="388" spans="1:14">
      <c r="A388" s="14">
        <v>40211</v>
      </c>
      <c r="B388" s="2">
        <v>0.41666666666666669</v>
      </c>
      <c r="C388">
        <v>0</v>
      </c>
      <c r="D388">
        <v>2383</v>
      </c>
      <c r="E388">
        <v>-1</v>
      </c>
      <c r="F388">
        <v>0</v>
      </c>
      <c r="G388">
        <v>4579</v>
      </c>
      <c r="I388" s="3">
        <f t="shared" ref="I388:I451" si="6">ABS(E388)</f>
        <v>1</v>
      </c>
      <c r="J388" s="3"/>
      <c r="K388" s="3"/>
      <c r="L388" s="3"/>
      <c r="M388" s="3"/>
      <c r="N388" s="3"/>
    </row>
    <row r="389" spans="1:14">
      <c r="A389" s="14">
        <v>40211</v>
      </c>
      <c r="B389" s="2">
        <v>0.45833333333333331</v>
      </c>
      <c r="C389">
        <v>-2</v>
      </c>
      <c r="D389">
        <v>2380</v>
      </c>
      <c r="E389">
        <v>-2</v>
      </c>
      <c r="G389">
        <v>4579</v>
      </c>
      <c r="I389" s="3">
        <f t="shared" si="6"/>
        <v>2</v>
      </c>
      <c r="J389" s="3"/>
      <c r="K389" s="3"/>
      <c r="L389" s="3"/>
      <c r="M389" s="3"/>
      <c r="N389" s="3"/>
    </row>
    <row r="390" spans="1:14">
      <c r="A390" s="14">
        <v>40211</v>
      </c>
      <c r="B390" s="2">
        <v>0.5</v>
      </c>
      <c r="C390">
        <v>1</v>
      </c>
      <c r="D390">
        <v>2384</v>
      </c>
      <c r="E390">
        <v>3</v>
      </c>
      <c r="F390">
        <v>-8</v>
      </c>
      <c r="G390">
        <v>4571</v>
      </c>
      <c r="I390" s="3">
        <f t="shared" si="6"/>
        <v>3</v>
      </c>
      <c r="J390" s="3"/>
      <c r="K390" s="3"/>
      <c r="L390" s="3"/>
      <c r="M390" s="3"/>
      <c r="N390" s="3"/>
    </row>
    <row r="391" spans="1:14">
      <c r="A391" s="14">
        <v>40211</v>
      </c>
      <c r="B391" s="2">
        <v>0.66666666666666663</v>
      </c>
      <c r="C391">
        <v>0</v>
      </c>
      <c r="D391">
        <v>2380</v>
      </c>
      <c r="E391">
        <v>-1</v>
      </c>
      <c r="F391">
        <v>-4</v>
      </c>
      <c r="G391">
        <v>4567</v>
      </c>
      <c r="I391" s="3">
        <f t="shared" si="6"/>
        <v>1</v>
      </c>
      <c r="J391" s="3"/>
      <c r="K391" s="3"/>
      <c r="L391" s="3"/>
      <c r="M391" s="3"/>
      <c r="N391" s="3"/>
    </row>
    <row r="392" spans="1:14">
      <c r="A392" s="14">
        <v>40211</v>
      </c>
      <c r="B392" s="2">
        <v>0.66666666666666663</v>
      </c>
      <c r="C392">
        <v>-2</v>
      </c>
      <c r="D392">
        <v>2380</v>
      </c>
      <c r="E392">
        <v>-2</v>
      </c>
      <c r="G392">
        <v>4567</v>
      </c>
      <c r="I392" s="3">
        <f t="shared" si="6"/>
        <v>2</v>
      </c>
      <c r="J392" s="3"/>
      <c r="K392" s="3"/>
      <c r="L392" s="3"/>
      <c r="M392" s="3"/>
      <c r="N392" s="3"/>
    </row>
    <row r="393" spans="1:14">
      <c r="A393" s="14">
        <v>40212</v>
      </c>
      <c r="B393" s="2">
        <v>0.375</v>
      </c>
      <c r="C393">
        <v>0</v>
      </c>
      <c r="D393">
        <v>2403</v>
      </c>
      <c r="E393">
        <v>2</v>
      </c>
      <c r="F393">
        <v>-46</v>
      </c>
      <c r="G393">
        <v>4521</v>
      </c>
      <c r="I393" s="3">
        <f t="shared" si="6"/>
        <v>2</v>
      </c>
      <c r="J393" s="3"/>
      <c r="K393" s="3"/>
      <c r="L393" s="3"/>
      <c r="M393" s="3"/>
      <c r="N393" s="3"/>
    </row>
    <row r="394" spans="1:14">
      <c r="A394" s="14">
        <v>40212</v>
      </c>
      <c r="B394" s="2">
        <v>0.625</v>
      </c>
      <c r="C394">
        <v>-2</v>
      </c>
      <c r="D394">
        <v>2392</v>
      </c>
      <c r="E394">
        <v>-2</v>
      </c>
      <c r="G394">
        <v>4521</v>
      </c>
      <c r="I394" s="3">
        <f t="shared" si="6"/>
        <v>2</v>
      </c>
      <c r="J394" s="3"/>
      <c r="K394" s="3"/>
      <c r="L394" s="3"/>
      <c r="M394" s="3"/>
      <c r="N394" s="3"/>
    </row>
    <row r="395" spans="1:14">
      <c r="A395" s="14">
        <v>40217</v>
      </c>
      <c r="B395" s="2">
        <v>0.375</v>
      </c>
      <c r="C395">
        <v>1</v>
      </c>
      <c r="D395">
        <v>2227</v>
      </c>
      <c r="E395">
        <v>3</v>
      </c>
      <c r="F395">
        <v>330</v>
      </c>
      <c r="G395">
        <v>4851</v>
      </c>
      <c r="I395" s="3">
        <f t="shared" si="6"/>
        <v>3</v>
      </c>
      <c r="J395" s="3"/>
      <c r="K395" s="3"/>
      <c r="L395" s="3"/>
      <c r="M395" s="3"/>
      <c r="N395" s="3"/>
    </row>
    <row r="396" spans="1:14">
      <c r="A396" s="14">
        <v>40217</v>
      </c>
      <c r="B396" s="2">
        <v>0.5</v>
      </c>
      <c r="C396">
        <v>0</v>
      </c>
      <c r="D396">
        <v>2222</v>
      </c>
      <c r="E396">
        <v>-1</v>
      </c>
      <c r="F396">
        <v>-5</v>
      </c>
      <c r="G396">
        <v>4846</v>
      </c>
      <c r="I396" s="3">
        <f t="shared" si="6"/>
        <v>1</v>
      </c>
      <c r="J396" s="3"/>
      <c r="K396" s="3"/>
      <c r="L396" s="3"/>
      <c r="M396" s="3"/>
      <c r="N396" s="3"/>
    </row>
    <row r="397" spans="1:14">
      <c r="A397" s="14">
        <v>40217</v>
      </c>
      <c r="B397" s="2">
        <v>0.58333333333333337</v>
      </c>
      <c r="C397">
        <v>-2</v>
      </c>
      <c r="D397">
        <v>2195</v>
      </c>
      <c r="E397">
        <v>-2</v>
      </c>
      <c r="G397">
        <v>4846</v>
      </c>
      <c r="I397" s="3">
        <f t="shared" si="6"/>
        <v>2</v>
      </c>
      <c r="J397" s="3"/>
      <c r="K397" s="3"/>
      <c r="L397" s="3"/>
      <c r="M397" s="3"/>
      <c r="N397" s="3"/>
    </row>
    <row r="398" spans="1:14">
      <c r="A398" s="14">
        <v>40217</v>
      </c>
      <c r="B398" s="2">
        <v>0.625</v>
      </c>
      <c r="C398">
        <v>1</v>
      </c>
      <c r="D398">
        <v>2208</v>
      </c>
      <c r="E398">
        <v>3</v>
      </c>
      <c r="F398">
        <v>-26</v>
      </c>
      <c r="G398">
        <v>4820</v>
      </c>
      <c r="I398" s="3">
        <f t="shared" si="6"/>
        <v>3</v>
      </c>
      <c r="J398" s="3"/>
      <c r="K398" s="3"/>
      <c r="L398" s="3"/>
      <c r="M398" s="3"/>
      <c r="N398" s="3"/>
    </row>
    <row r="399" spans="1:14">
      <c r="A399" s="14">
        <v>40219</v>
      </c>
      <c r="B399" s="2">
        <v>0.625</v>
      </c>
      <c r="C399">
        <v>0</v>
      </c>
      <c r="D399">
        <v>2228</v>
      </c>
      <c r="E399">
        <v>-1</v>
      </c>
      <c r="F399">
        <v>20</v>
      </c>
      <c r="G399">
        <v>4840</v>
      </c>
      <c r="I399" s="3">
        <f t="shared" si="6"/>
        <v>1</v>
      </c>
      <c r="J399" s="3"/>
      <c r="K399" s="3"/>
      <c r="L399" s="3"/>
      <c r="M399" s="3"/>
      <c r="N399" s="3"/>
    </row>
    <row r="400" spans="1:14">
      <c r="A400" s="14">
        <v>40219</v>
      </c>
      <c r="B400" s="2">
        <v>0.66666666666666663</v>
      </c>
      <c r="C400">
        <v>-2</v>
      </c>
      <c r="D400">
        <v>2225</v>
      </c>
      <c r="E400">
        <v>-2</v>
      </c>
      <c r="G400">
        <v>4840</v>
      </c>
      <c r="I400" s="3">
        <f t="shared" si="6"/>
        <v>2</v>
      </c>
      <c r="J400" s="3"/>
      <c r="K400" s="3"/>
      <c r="L400" s="3"/>
      <c r="M400" s="3"/>
      <c r="N400" s="3"/>
    </row>
    <row r="401" spans="1:14">
      <c r="A401" s="14">
        <v>40220</v>
      </c>
      <c r="B401" s="2">
        <v>0.375</v>
      </c>
      <c r="C401">
        <v>1</v>
      </c>
      <c r="D401">
        <v>2229</v>
      </c>
      <c r="E401">
        <v>3</v>
      </c>
      <c r="F401">
        <v>-8</v>
      </c>
      <c r="G401">
        <v>4832</v>
      </c>
      <c r="I401" s="3">
        <f t="shared" si="6"/>
        <v>3</v>
      </c>
      <c r="J401" s="3"/>
      <c r="K401" s="3"/>
      <c r="L401" s="3"/>
      <c r="M401" s="3"/>
      <c r="N401" s="3"/>
    </row>
    <row r="402" spans="1:14">
      <c r="A402" s="14">
        <v>40220</v>
      </c>
      <c r="B402" s="2">
        <v>0.45833333333333331</v>
      </c>
      <c r="C402">
        <v>0</v>
      </c>
      <c r="D402">
        <v>2213</v>
      </c>
      <c r="E402">
        <v>-1</v>
      </c>
      <c r="F402">
        <v>-16</v>
      </c>
      <c r="G402">
        <v>4816</v>
      </c>
      <c r="I402" s="3">
        <f t="shared" si="6"/>
        <v>1</v>
      </c>
      <c r="J402" s="3"/>
      <c r="K402" s="3"/>
      <c r="L402" s="3"/>
      <c r="M402" s="3"/>
      <c r="N402" s="3"/>
    </row>
    <row r="403" spans="1:14">
      <c r="A403" s="14">
        <v>40220</v>
      </c>
      <c r="B403" s="2">
        <v>0.45833333333333331</v>
      </c>
      <c r="C403">
        <v>-2</v>
      </c>
      <c r="D403">
        <v>2213</v>
      </c>
      <c r="E403">
        <v>-2</v>
      </c>
      <c r="G403">
        <v>4816</v>
      </c>
      <c r="I403" s="3">
        <f t="shared" si="6"/>
        <v>2</v>
      </c>
      <c r="J403" s="3"/>
      <c r="K403" s="3"/>
      <c r="L403" s="3"/>
      <c r="M403" s="3"/>
      <c r="N403" s="3"/>
    </row>
    <row r="404" spans="1:14">
      <c r="A404" s="14">
        <v>40221</v>
      </c>
      <c r="B404" s="2">
        <v>0.375</v>
      </c>
      <c r="C404">
        <v>0</v>
      </c>
      <c r="D404">
        <v>2208</v>
      </c>
      <c r="E404">
        <v>2</v>
      </c>
      <c r="F404">
        <v>10</v>
      </c>
      <c r="G404">
        <v>4826</v>
      </c>
      <c r="I404" s="3">
        <f t="shared" si="6"/>
        <v>2</v>
      </c>
      <c r="J404" s="3"/>
      <c r="K404" s="3"/>
      <c r="L404" s="3"/>
      <c r="M404" s="3"/>
      <c r="N404" s="3"/>
    </row>
    <row r="405" spans="1:14">
      <c r="A405" s="14">
        <v>40231</v>
      </c>
      <c r="B405" s="2">
        <v>0.45833333333333331</v>
      </c>
      <c r="C405">
        <v>-2</v>
      </c>
      <c r="D405">
        <v>2258</v>
      </c>
      <c r="E405">
        <v>-2</v>
      </c>
      <c r="G405">
        <v>4826</v>
      </c>
      <c r="I405" s="3">
        <f t="shared" si="6"/>
        <v>2</v>
      </c>
      <c r="J405" s="3"/>
      <c r="K405" s="3"/>
      <c r="L405" s="3"/>
      <c r="M405" s="3"/>
      <c r="N405" s="3"/>
    </row>
    <row r="406" spans="1:14">
      <c r="A406" s="14">
        <v>40231</v>
      </c>
      <c r="B406" s="2">
        <v>0.58333333333333337</v>
      </c>
      <c r="C406">
        <v>1</v>
      </c>
      <c r="D406">
        <v>2264</v>
      </c>
      <c r="E406">
        <v>3</v>
      </c>
      <c r="F406">
        <v>-12</v>
      </c>
      <c r="G406">
        <v>4814</v>
      </c>
      <c r="I406" s="3">
        <f t="shared" si="6"/>
        <v>3</v>
      </c>
      <c r="J406" s="3"/>
      <c r="K406" s="3"/>
      <c r="L406" s="3"/>
      <c r="M406" s="3"/>
      <c r="N406" s="3"/>
    </row>
    <row r="407" spans="1:14">
      <c r="A407" s="14">
        <v>40231</v>
      </c>
      <c r="B407" s="2">
        <v>0.66666666666666663</v>
      </c>
      <c r="C407">
        <v>-2</v>
      </c>
      <c r="D407">
        <v>2265</v>
      </c>
      <c r="E407">
        <v>-3</v>
      </c>
      <c r="F407">
        <v>1</v>
      </c>
      <c r="G407">
        <v>4815</v>
      </c>
      <c r="I407" s="3">
        <f t="shared" si="6"/>
        <v>3</v>
      </c>
      <c r="J407" s="3"/>
      <c r="K407" s="3"/>
      <c r="L407" s="3"/>
      <c r="M407" s="3"/>
      <c r="N407" s="3"/>
    </row>
    <row r="408" spans="1:14">
      <c r="A408" s="14">
        <v>40232</v>
      </c>
      <c r="B408" s="2">
        <v>0.375</v>
      </c>
      <c r="C408">
        <v>0</v>
      </c>
      <c r="D408">
        <v>2270</v>
      </c>
      <c r="E408">
        <v>2</v>
      </c>
      <c r="F408">
        <v>-10</v>
      </c>
      <c r="G408">
        <v>4805</v>
      </c>
      <c r="I408" s="3">
        <f t="shared" si="6"/>
        <v>2</v>
      </c>
      <c r="J408" s="3"/>
      <c r="K408" s="3"/>
      <c r="L408" s="3"/>
      <c r="M408" s="3"/>
      <c r="N408" s="3"/>
    </row>
    <row r="409" spans="1:14">
      <c r="A409" s="14">
        <v>40232</v>
      </c>
      <c r="B409" s="2">
        <v>0.45833333333333331</v>
      </c>
      <c r="C409">
        <v>-2</v>
      </c>
      <c r="D409">
        <v>2261</v>
      </c>
      <c r="E409">
        <v>-2</v>
      </c>
      <c r="G409">
        <v>4805</v>
      </c>
      <c r="I409" s="3">
        <f t="shared" si="6"/>
        <v>2</v>
      </c>
      <c r="J409" s="3"/>
      <c r="K409" s="3"/>
      <c r="L409" s="3"/>
      <c r="M409" s="3"/>
      <c r="N409" s="3"/>
    </row>
    <row r="410" spans="1:14">
      <c r="A410" s="14">
        <v>40233</v>
      </c>
      <c r="B410" s="2">
        <v>0.625</v>
      </c>
      <c r="C410">
        <v>1</v>
      </c>
      <c r="D410">
        <v>2231</v>
      </c>
      <c r="E410">
        <v>3</v>
      </c>
      <c r="F410">
        <v>60</v>
      </c>
      <c r="G410">
        <v>4865</v>
      </c>
      <c r="I410" s="3">
        <f t="shared" si="6"/>
        <v>3</v>
      </c>
      <c r="J410" s="3"/>
      <c r="K410" s="3"/>
      <c r="L410" s="3"/>
      <c r="M410" s="3"/>
      <c r="N410" s="3"/>
    </row>
    <row r="411" spans="1:14">
      <c r="A411" s="14">
        <v>40234</v>
      </c>
      <c r="B411" s="2">
        <v>0.375</v>
      </c>
      <c r="C411">
        <v>0</v>
      </c>
      <c r="D411">
        <v>2223</v>
      </c>
      <c r="E411">
        <v>-1</v>
      </c>
      <c r="F411">
        <v>-8</v>
      </c>
      <c r="G411">
        <v>4857</v>
      </c>
      <c r="I411" s="3">
        <f t="shared" si="6"/>
        <v>1</v>
      </c>
      <c r="J411" s="3"/>
      <c r="K411" s="3"/>
      <c r="L411" s="3"/>
      <c r="M411" s="3"/>
      <c r="N411" s="3"/>
    </row>
    <row r="412" spans="1:14">
      <c r="A412" s="14">
        <v>40234</v>
      </c>
      <c r="B412" s="2">
        <v>0.375</v>
      </c>
      <c r="C412">
        <v>-2</v>
      </c>
      <c r="D412">
        <v>2223</v>
      </c>
      <c r="E412">
        <v>-2</v>
      </c>
      <c r="G412">
        <v>4857</v>
      </c>
      <c r="I412" s="3">
        <f t="shared" si="6"/>
        <v>2</v>
      </c>
      <c r="J412" s="3"/>
      <c r="K412" s="3"/>
      <c r="L412" s="3"/>
      <c r="M412" s="3"/>
      <c r="N412" s="3"/>
    </row>
    <row r="413" spans="1:14">
      <c r="A413" s="14">
        <v>40234</v>
      </c>
      <c r="B413" s="2">
        <v>0.41666666666666669</v>
      </c>
      <c r="C413">
        <v>1</v>
      </c>
      <c r="D413">
        <v>2227</v>
      </c>
      <c r="E413">
        <v>3</v>
      </c>
      <c r="F413">
        <v>-8</v>
      </c>
      <c r="G413">
        <v>4849</v>
      </c>
      <c r="I413" s="3">
        <f t="shared" si="6"/>
        <v>3</v>
      </c>
      <c r="J413" s="3"/>
      <c r="K413" s="3"/>
      <c r="L413" s="3"/>
      <c r="M413" s="3"/>
      <c r="N413" s="3"/>
    </row>
    <row r="414" spans="1:14">
      <c r="A414" s="14">
        <v>40234</v>
      </c>
      <c r="B414" s="2">
        <v>0.45833333333333331</v>
      </c>
      <c r="C414">
        <v>0</v>
      </c>
      <c r="D414">
        <v>2226</v>
      </c>
      <c r="E414">
        <v>-1</v>
      </c>
      <c r="F414">
        <v>-1</v>
      </c>
      <c r="G414">
        <v>4848</v>
      </c>
      <c r="I414" s="3">
        <f t="shared" si="6"/>
        <v>1</v>
      </c>
      <c r="J414" s="3"/>
      <c r="K414" s="3"/>
      <c r="L414" s="3"/>
      <c r="M414" s="3"/>
      <c r="N414" s="3"/>
    </row>
    <row r="415" spans="1:14">
      <c r="A415" s="14">
        <v>40234</v>
      </c>
      <c r="B415" s="2">
        <v>0.66666666666666663</v>
      </c>
      <c r="C415">
        <v>-2</v>
      </c>
      <c r="D415">
        <v>2203</v>
      </c>
      <c r="E415">
        <v>-2</v>
      </c>
      <c r="G415">
        <v>4848</v>
      </c>
      <c r="I415" s="3">
        <f t="shared" si="6"/>
        <v>2</v>
      </c>
      <c r="J415" s="3"/>
      <c r="K415" s="3"/>
      <c r="L415" s="3"/>
      <c r="M415" s="3"/>
      <c r="N415" s="3"/>
    </row>
    <row r="416" spans="1:14">
      <c r="A416" s="14">
        <v>40235</v>
      </c>
      <c r="B416" s="2">
        <v>0.45833333333333331</v>
      </c>
      <c r="C416">
        <v>1</v>
      </c>
      <c r="D416">
        <v>2210</v>
      </c>
      <c r="E416">
        <v>3</v>
      </c>
      <c r="F416">
        <v>-14</v>
      </c>
      <c r="G416">
        <v>4834</v>
      </c>
      <c r="I416" s="3">
        <f t="shared" si="6"/>
        <v>3</v>
      </c>
      <c r="J416" s="3"/>
      <c r="K416" s="3"/>
      <c r="L416" s="3"/>
      <c r="M416" s="3"/>
      <c r="N416" s="3"/>
    </row>
    <row r="417" spans="1:51" s="17" customFormat="1">
      <c r="A417" s="15">
        <v>40235</v>
      </c>
      <c r="B417" s="16">
        <v>0.625</v>
      </c>
      <c r="C417" s="17">
        <v>0</v>
      </c>
      <c r="D417" s="17">
        <v>2219</v>
      </c>
      <c r="E417" s="17">
        <v>-1</v>
      </c>
      <c r="F417" s="17">
        <v>9</v>
      </c>
      <c r="G417" s="17">
        <v>4843</v>
      </c>
      <c r="H417" s="17">
        <f>SUM(F385:F417)</f>
        <v>259</v>
      </c>
      <c r="I417" s="3">
        <f t="shared" si="6"/>
        <v>1</v>
      </c>
      <c r="J417" s="3"/>
      <c r="K417" s="3"/>
      <c r="L417" s="3"/>
      <c r="M417" s="3"/>
      <c r="N417" s="3"/>
      <c r="O417" s="31"/>
      <c r="P417" s="5"/>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row>
    <row r="418" spans="1:51">
      <c r="A418" s="14">
        <v>40247</v>
      </c>
      <c r="B418" s="2">
        <v>0.70833333333333337</v>
      </c>
      <c r="C418">
        <v>-1</v>
      </c>
      <c r="D418">
        <v>2415</v>
      </c>
      <c r="E418">
        <v>-1</v>
      </c>
      <c r="G418">
        <v>4843</v>
      </c>
      <c r="I418" s="3">
        <f t="shared" si="6"/>
        <v>1</v>
      </c>
      <c r="J418" s="3"/>
      <c r="K418" s="3"/>
      <c r="L418" s="3"/>
      <c r="M418" s="3"/>
      <c r="N418" s="3"/>
    </row>
    <row r="419" spans="1:51">
      <c r="A419" s="14">
        <v>40248</v>
      </c>
      <c r="B419" s="2">
        <v>0.45833333333333331</v>
      </c>
      <c r="C419">
        <v>0</v>
      </c>
      <c r="D419">
        <v>2414</v>
      </c>
      <c r="E419">
        <v>1</v>
      </c>
      <c r="F419">
        <v>1</v>
      </c>
      <c r="G419">
        <v>4844</v>
      </c>
      <c r="I419" s="3">
        <f t="shared" si="6"/>
        <v>1</v>
      </c>
      <c r="J419" s="3"/>
      <c r="K419" s="3"/>
      <c r="L419" s="3"/>
      <c r="M419" s="3"/>
      <c r="N419" s="3"/>
    </row>
    <row r="420" spans="1:51">
      <c r="A420" s="14">
        <v>40249</v>
      </c>
      <c r="B420" s="2">
        <v>0.375</v>
      </c>
      <c r="C420">
        <v>2</v>
      </c>
      <c r="D420">
        <v>2416</v>
      </c>
      <c r="E420">
        <v>2</v>
      </c>
      <c r="G420">
        <v>4844</v>
      </c>
      <c r="I420" s="3">
        <f t="shared" si="6"/>
        <v>2</v>
      </c>
      <c r="J420" s="3"/>
      <c r="K420" s="3"/>
      <c r="L420" s="3"/>
      <c r="M420" s="3"/>
      <c r="N420" s="3"/>
    </row>
    <row r="421" spans="1:51">
      <c r="A421" s="14">
        <v>40249</v>
      </c>
      <c r="B421" s="2">
        <v>0.70833333333333337</v>
      </c>
      <c r="C421">
        <v>0</v>
      </c>
      <c r="D421">
        <v>2427</v>
      </c>
      <c r="E421">
        <v>-2</v>
      </c>
      <c r="F421">
        <v>22</v>
      </c>
      <c r="G421">
        <v>4866</v>
      </c>
      <c r="I421" s="3">
        <f t="shared" si="6"/>
        <v>2</v>
      </c>
      <c r="J421" s="3"/>
      <c r="K421" s="3"/>
      <c r="L421" s="3"/>
      <c r="M421" s="3"/>
      <c r="N421" s="3"/>
    </row>
    <row r="422" spans="1:51">
      <c r="A422" s="14">
        <v>40249</v>
      </c>
      <c r="B422" s="2">
        <v>0.70833333333333337</v>
      </c>
      <c r="C422">
        <v>-1</v>
      </c>
      <c r="D422">
        <v>2427</v>
      </c>
      <c r="E422">
        <v>-1</v>
      </c>
      <c r="G422">
        <v>4866</v>
      </c>
      <c r="I422" s="3">
        <f t="shared" si="6"/>
        <v>1</v>
      </c>
      <c r="J422" s="3"/>
      <c r="K422" s="3"/>
      <c r="L422" s="3"/>
      <c r="M422" s="3"/>
      <c r="N422" s="3"/>
    </row>
    <row r="423" spans="1:51">
      <c r="A423" s="14">
        <v>40253</v>
      </c>
      <c r="B423" s="2">
        <v>0.375</v>
      </c>
      <c r="C423">
        <v>0</v>
      </c>
      <c r="D423">
        <v>2397</v>
      </c>
      <c r="E423">
        <v>1</v>
      </c>
      <c r="F423">
        <v>30</v>
      </c>
      <c r="G423">
        <v>4896</v>
      </c>
      <c r="I423" s="3">
        <f t="shared" si="6"/>
        <v>1</v>
      </c>
      <c r="J423" s="3"/>
      <c r="K423" s="3"/>
      <c r="L423" s="3"/>
      <c r="M423" s="3"/>
      <c r="N423" s="3"/>
    </row>
    <row r="424" spans="1:51">
      <c r="A424" s="14">
        <v>40254</v>
      </c>
      <c r="B424" s="2">
        <v>0.625</v>
      </c>
      <c r="C424">
        <v>-1</v>
      </c>
      <c r="D424">
        <v>2469</v>
      </c>
      <c r="E424">
        <v>-1</v>
      </c>
      <c r="G424">
        <v>4896</v>
      </c>
      <c r="I424" s="3">
        <f t="shared" si="6"/>
        <v>1</v>
      </c>
      <c r="J424" s="3"/>
      <c r="K424" s="3"/>
      <c r="L424" s="3"/>
      <c r="M424" s="3"/>
      <c r="N424" s="3"/>
    </row>
    <row r="425" spans="1:51">
      <c r="A425" s="14">
        <v>40255</v>
      </c>
      <c r="B425" s="2">
        <v>0.5</v>
      </c>
      <c r="C425">
        <v>0</v>
      </c>
      <c r="D425">
        <v>2449</v>
      </c>
      <c r="E425">
        <v>1</v>
      </c>
      <c r="F425">
        <v>20</v>
      </c>
      <c r="G425">
        <v>4916</v>
      </c>
      <c r="I425" s="3">
        <f t="shared" si="6"/>
        <v>1</v>
      </c>
      <c r="J425" s="3"/>
      <c r="K425" s="3"/>
      <c r="L425" s="3"/>
      <c r="M425" s="3"/>
      <c r="N425" s="3"/>
    </row>
    <row r="426" spans="1:51">
      <c r="A426" s="14">
        <v>40256</v>
      </c>
      <c r="B426" s="2">
        <v>0.66666666666666663</v>
      </c>
      <c r="C426">
        <v>2</v>
      </c>
      <c r="D426">
        <v>2454</v>
      </c>
      <c r="E426">
        <v>2</v>
      </c>
      <c r="G426">
        <v>4916</v>
      </c>
      <c r="I426" s="3">
        <f t="shared" si="6"/>
        <v>2</v>
      </c>
      <c r="J426" s="3"/>
      <c r="K426" s="3"/>
      <c r="L426" s="3"/>
      <c r="M426" s="3"/>
      <c r="N426" s="3"/>
    </row>
    <row r="427" spans="1:51">
      <c r="A427" s="14">
        <v>40259</v>
      </c>
      <c r="B427" s="2">
        <v>0.375</v>
      </c>
      <c r="C427">
        <v>-1</v>
      </c>
      <c r="D427">
        <v>2438</v>
      </c>
      <c r="E427">
        <v>-3</v>
      </c>
      <c r="F427">
        <v>-32</v>
      </c>
      <c r="G427">
        <v>4884</v>
      </c>
      <c r="I427" s="3">
        <f t="shared" si="6"/>
        <v>3</v>
      </c>
      <c r="J427" s="3"/>
      <c r="K427" s="3"/>
      <c r="L427" s="3"/>
      <c r="M427" s="3"/>
      <c r="N427" s="3"/>
    </row>
    <row r="428" spans="1:51">
      <c r="A428" s="14">
        <v>40259</v>
      </c>
      <c r="B428" s="2">
        <v>0.66666666666666663</v>
      </c>
      <c r="C428">
        <v>0</v>
      </c>
      <c r="D428">
        <v>2433</v>
      </c>
      <c r="E428">
        <v>1</v>
      </c>
      <c r="F428">
        <v>5</v>
      </c>
      <c r="G428">
        <v>4889</v>
      </c>
      <c r="I428" s="3">
        <f t="shared" si="6"/>
        <v>1</v>
      </c>
      <c r="J428" s="3"/>
      <c r="K428" s="3"/>
      <c r="L428" s="3"/>
      <c r="M428" s="3"/>
      <c r="N428" s="3"/>
    </row>
    <row r="429" spans="1:51">
      <c r="A429" s="14">
        <v>40261</v>
      </c>
      <c r="B429" s="2">
        <v>0.375</v>
      </c>
      <c r="C429">
        <v>2</v>
      </c>
      <c r="D429">
        <v>2465</v>
      </c>
      <c r="E429">
        <v>2</v>
      </c>
      <c r="G429">
        <v>4889</v>
      </c>
      <c r="I429" s="3">
        <f t="shared" si="6"/>
        <v>2</v>
      </c>
      <c r="J429" s="3"/>
      <c r="K429" s="3"/>
      <c r="L429" s="3"/>
      <c r="M429" s="3"/>
      <c r="N429" s="3"/>
    </row>
    <row r="430" spans="1:51">
      <c r="A430" s="14">
        <v>40261</v>
      </c>
      <c r="B430" s="2">
        <v>0.5</v>
      </c>
      <c r="C430">
        <v>0</v>
      </c>
      <c r="D430">
        <v>2445</v>
      </c>
      <c r="E430">
        <v>-2</v>
      </c>
      <c r="F430">
        <v>-40</v>
      </c>
      <c r="G430">
        <v>4849</v>
      </c>
      <c r="I430" s="3">
        <f t="shared" si="6"/>
        <v>2</v>
      </c>
      <c r="J430" s="3"/>
      <c r="K430" s="3"/>
      <c r="L430" s="3"/>
      <c r="M430" s="3"/>
      <c r="N430" s="3"/>
    </row>
    <row r="431" spans="1:51">
      <c r="A431" s="14">
        <v>40262</v>
      </c>
      <c r="B431" s="2">
        <v>0.375</v>
      </c>
      <c r="C431">
        <v>2</v>
      </c>
      <c r="D431">
        <v>2451</v>
      </c>
      <c r="E431">
        <v>2</v>
      </c>
      <c r="G431">
        <v>4849</v>
      </c>
      <c r="I431" s="3">
        <f t="shared" si="6"/>
        <v>2</v>
      </c>
      <c r="J431" s="3"/>
      <c r="K431" s="3"/>
      <c r="L431" s="3"/>
      <c r="M431" s="3"/>
      <c r="N431" s="3"/>
    </row>
    <row r="432" spans="1:51">
      <c r="A432" s="14">
        <v>40263</v>
      </c>
      <c r="B432" s="2">
        <v>0.54166666666666663</v>
      </c>
      <c r="C432">
        <v>-1</v>
      </c>
      <c r="D432">
        <v>2502</v>
      </c>
      <c r="E432">
        <v>-3</v>
      </c>
      <c r="F432">
        <v>102</v>
      </c>
      <c r="G432">
        <v>4951</v>
      </c>
      <c r="I432" s="3">
        <f t="shared" si="6"/>
        <v>3</v>
      </c>
      <c r="J432" s="3"/>
      <c r="K432" s="3"/>
      <c r="L432" s="3"/>
      <c r="M432" s="3"/>
      <c r="N432" s="3"/>
    </row>
    <row r="433" spans="1:14">
      <c r="A433" s="14">
        <v>40266</v>
      </c>
      <c r="B433" s="2">
        <v>0.375</v>
      </c>
      <c r="C433">
        <v>0</v>
      </c>
      <c r="D433">
        <v>2507</v>
      </c>
      <c r="E433">
        <v>1</v>
      </c>
      <c r="F433">
        <v>-5</v>
      </c>
      <c r="G433">
        <v>4946</v>
      </c>
      <c r="I433" s="3">
        <f t="shared" si="6"/>
        <v>1</v>
      </c>
      <c r="J433" s="3"/>
      <c r="K433" s="3"/>
      <c r="L433" s="3"/>
      <c r="M433" s="3"/>
      <c r="N433" s="3"/>
    </row>
    <row r="434" spans="1:14">
      <c r="A434" s="14">
        <v>40266</v>
      </c>
      <c r="B434" s="2">
        <v>0.375</v>
      </c>
      <c r="C434">
        <v>2</v>
      </c>
      <c r="D434">
        <v>2507</v>
      </c>
      <c r="E434">
        <v>2</v>
      </c>
      <c r="G434">
        <v>4946</v>
      </c>
      <c r="I434" s="3">
        <f t="shared" si="6"/>
        <v>2</v>
      </c>
      <c r="J434" s="3"/>
      <c r="K434" s="3"/>
      <c r="L434" s="3"/>
      <c r="M434" s="3"/>
      <c r="N434" s="3"/>
    </row>
    <row r="435" spans="1:14">
      <c r="A435" s="14">
        <v>40266</v>
      </c>
      <c r="B435" s="2">
        <v>0.54166666666666663</v>
      </c>
      <c r="C435">
        <v>-1</v>
      </c>
      <c r="D435">
        <v>2511</v>
      </c>
      <c r="E435">
        <v>-3</v>
      </c>
      <c r="F435">
        <v>8</v>
      </c>
      <c r="G435">
        <v>4954</v>
      </c>
      <c r="I435" s="3">
        <f t="shared" si="6"/>
        <v>3</v>
      </c>
      <c r="J435" s="3"/>
      <c r="K435" s="3"/>
      <c r="L435" s="3"/>
      <c r="M435" s="3"/>
      <c r="N435" s="3"/>
    </row>
    <row r="436" spans="1:14">
      <c r="A436" s="14">
        <v>40267</v>
      </c>
      <c r="B436" s="2">
        <v>0.375</v>
      </c>
      <c r="C436">
        <v>0</v>
      </c>
      <c r="D436">
        <v>2511</v>
      </c>
      <c r="E436">
        <v>1</v>
      </c>
      <c r="F436">
        <v>0</v>
      </c>
      <c r="G436">
        <v>4954</v>
      </c>
      <c r="I436" s="3">
        <f t="shared" si="6"/>
        <v>1</v>
      </c>
      <c r="J436" s="3"/>
      <c r="K436" s="3"/>
      <c r="L436" s="3"/>
      <c r="M436" s="3"/>
      <c r="N436" s="3"/>
    </row>
    <row r="437" spans="1:14">
      <c r="A437" s="14">
        <v>40267</v>
      </c>
      <c r="B437" s="2">
        <v>0.375</v>
      </c>
      <c r="C437">
        <v>2</v>
      </c>
      <c r="D437">
        <v>2511</v>
      </c>
      <c r="E437">
        <v>2</v>
      </c>
      <c r="G437">
        <v>4954</v>
      </c>
      <c r="I437" s="3">
        <f t="shared" si="6"/>
        <v>2</v>
      </c>
      <c r="J437" s="3"/>
      <c r="K437" s="3"/>
      <c r="L437" s="3"/>
      <c r="M437" s="3"/>
      <c r="N437" s="3"/>
    </row>
    <row r="438" spans="1:14">
      <c r="A438" s="14">
        <v>40267</v>
      </c>
      <c r="B438" s="2">
        <v>0.41666666666666669</v>
      </c>
      <c r="C438">
        <v>-1</v>
      </c>
      <c r="D438">
        <v>2504</v>
      </c>
      <c r="E438">
        <v>-3</v>
      </c>
      <c r="F438">
        <v>-14</v>
      </c>
      <c r="G438">
        <v>4940</v>
      </c>
      <c r="I438" s="3">
        <f t="shared" si="6"/>
        <v>3</v>
      </c>
      <c r="J438" s="3"/>
      <c r="K438" s="3"/>
      <c r="L438" s="3"/>
      <c r="M438" s="3"/>
      <c r="N438" s="3"/>
    </row>
    <row r="439" spans="1:14">
      <c r="A439" s="14">
        <v>40268</v>
      </c>
      <c r="B439" s="2">
        <v>0.41666666666666669</v>
      </c>
      <c r="C439">
        <v>0</v>
      </c>
      <c r="D439">
        <v>2502</v>
      </c>
      <c r="E439">
        <v>1</v>
      </c>
      <c r="F439">
        <v>2</v>
      </c>
      <c r="G439">
        <v>4942</v>
      </c>
      <c r="I439" s="3">
        <f t="shared" si="6"/>
        <v>1</v>
      </c>
      <c r="J439" s="3"/>
      <c r="K439" s="3"/>
      <c r="L439" s="3"/>
      <c r="M439" s="3"/>
      <c r="N439" s="3"/>
    </row>
    <row r="440" spans="1:14">
      <c r="A440" s="14">
        <v>40268</v>
      </c>
      <c r="B440" s="2">
        <v>0.41666666666666669</v>
      </c>
      <c r="C440">
        <v>2</v>
      </c>
      <c r="D440">
        <v>2502</v>
      </c>
      <c r="E440">
        <v>2</v>
      </c>
      <c r="G440">
        <v>4942</v>
      </c>
      <c r="I440" s="3">
        <f t="shared" si="6"/>
        <v>2</v>
      </c>
      <c r="J440" s="3"/>
      <c r="K440" s="3"/>
      <c r="L440" s="3"/>
      <c r="M440" s="3"/>
      <c r="N440" s="3"/>
    </row>
    <row r="441" spans="1:14">
      <c r="A441" s="15">
        <v>40268</v>
      </c>
      <c r="B441" s="16">
        <v>0.625</v>
      </c>
      <c r="C441" s="17">
        <v>0</v>
      </c>
      <c r="D441" s="17">
        <v>2505</v>
      </c>
      <c r="E441" s="17">
        <v>-2</v>
      </c>
      <c r="F441" s="17">
        <v>6</v>
      </c>
      <c r="G441" s="17">
        <v>4948</v>
      </c>
      <c r="H441" s="17">
        <f>SUM(F418:F441)</f>
        <v>105</v>
      </c>
      <c r="I441" s="3">
        <f t="shared" si="6"/>
        <v>2</v>
      </c>
      <c r="J441" s="3"/>
      <c r="K441" s="3"/>
      <c r="L441" s="3"/>
      <c r="M441" s="3"/>
      <c r="N441" s="3"/>
    </row>
    <row r="442" spans="1:14">
      <c r="A442" s="14">
        <v>40269</v>
      </c>
      <c r="B442" s="2">
        <v>0.375</v>
      </c>
      <c r="C442">
        <v>2</v>
      </c>
      <c r="D442">
        <v>2515</v>
      </c>
      <c r="E442">
        <v>2</v>
      </c>
      <c r="G442">
        <v>4948</v>
      </c>
      <c r="I442" s="3">
        <f t="shared" si="6"/>
        <v>2</v>
      </c>
      <c r="J442" s="3"/>
      <c r="K442" s="3"/>
      <c r="L442" s="3"/>
      <c r="M442" s="3"/>
      <c r="N442" s="3"/>
    </row>
    <row r="443" spans="1:14">
      <c r="A443" s="14">
        <v>40274</v>
      </c>
      <c r="B443" s="2">
        <v>0.625</v>
      </c>
      <c r="C443">
        <v>0</v>
      </c>
      <c r="D443">
        <v>2563</v>
      </c>
      <c r="E443">
        <v>-2</v>
      </c>
      <c r="F443">
        <v>96</v>
      </c>
      <c r="G443">
        <v>5044</v>
      </c>
      <c r="I443" s="3">
        <f t="shared" si="6"/>
        <v>2</v>
      </c>
      <c r="J443" s="3"/>
      <c r="K443" s="3"/>
      <c r="L443" s="3"/>
      <c r="M443" s="3"/>
      <c r="N443" s="3"/>
    </row>
    <row r="444" spans="1:14">
      <c r="A444" s="14">
        <v>40274</v>
      </c>
      <c r="B444" s="2">
        <v>0.625</v>
      </c>
      <c r="C444">
        <v>-1</v>
      </c>
      <c r="D444">
        <v>2563</v>
      </c>
      <c r="E444">
        <v>-1</v>
      </c>
      <c r="G444">
        <v>5044</v>
      </c>
      <c r="I444" s="3">
        <f t="shared" si="6"/>
        <v>1</v>
      </c>
      <c r="J444" s="3"/>
      <c r="K444" s="3"/>
      <c r="L444" s="3"/>
      <c r="M444" s="3"/>
      <c r="N444" s="3"/>
    </row>
    <row r="445" spans="1:14">
      <c r="A445" s="14">
        <v>40277</v>
      </c>
      <c r="B445" s="2">
        <v>0.375</v>
      </c>
      <c r="C445">
        <v>0</v>
      </c>
      <c r="D445">
        <v>2542</v>
      </c>
      <c r="E445">
        <v>1</v>
      </c>
      <c r="F445">
        <v>21</v>
      </c>
      <c r="G445">
        <v>5065</v>
      </c>
      <c r="I445" s="3">
        <f t="shared" si="6"/>
        <v>1</v>
      </c>
      <c r="J445" s="3"/>
      <c r="K445" s="3"/>
      <c r="L445" s="3"/>
      <c r="M445" s="3"/>
      <c r="N445" s="3"/>
    </row>
    <row r="446" spans="1:14">
      <c r="A446" s="14">
        <v>40277</v>
      </c>
      <c r="B446" s="2">
        <v>0.375</v>
      </c>
      <c r="C446">
        <v>2</v>
      </c>
      <c r="D446">
        <v>2542</v>
      </c>
      <c r="E446">
        <v>2</v>
      </c>
      <c r="G446">
        <v>5065</v>
      </c>
      <c r="I446" s="3">
        <f t="shared" si="6"/>
        <v>2</v>
      </c>
      <c r="J446" s="3"/>
      <c r="K446" s="3"/>
      <c r="L446" s="3"/>
      <c r="M446" s="3"/>
      <c r="N446" s="3"/>
    </row>
    <row r="447" spans="1:14">
      <c r="A447" s="14">
        <v>40281</v>
      </c>
      <c r="B447" s="2">
        <v>0.45833333333333331</v>
      </c>
      <c r="C447">
        <v>-1</v>
      </c>
      <c r="D447">
        <v>2562</v>
      </c>
      <c r="E447">
        <v>-3</v>
      </c>
      <c r="F447">
        <v>40</v>
      </c>
      <c r="G447">
        <v>5105</v>
      </c>
      <c r="I447" s="3">
        <f t="shared" si="6"/>
        <v>3</v>
      </c>
      <c r="J447" s="3"/>
      <c r="K447" s="3"/>
      <c r="L447" s="3"/>
      <c r="M447" s="3"/>
      <c r="N447" s="3"/>
    </row>
    <row r="448" spans="1:14">
      <c r="A448" s="14">
        <v>40281</v>
      </c>
      <c r="B448" s="2">
        <v>0.625</v>
      </c>
      <c r="C448">
        <v>0</v>
      </c>
      <c r="D448">
        <v>2570</v>
      </c>
      <c r="E448">
        <v>1</v>
      </c>
      <c r="F448">
        <v>-8</v>
      </c>
      <c r="G448">
        <v>5097</v>
      </c>
      <c r="I448" s="3">
        <f t="shared" si="6"/>
        <v>1</v>
      </c>
      <c r="J448" s="3"/>
      <c r="K448" s="3"/>
      <c r="L448" s="3"/>
      <c r="M448" s="3"/>
      <c r="N448" s="3"/>
    </row>
    <row r="449" spans="1:14">
      <c r="A449" s="14">
        <v>40281</v>
      </c>
      <c r="B449" s="2">
        <v>0.625</v>
      </c>
      <c r="C449">
        <v>2</v>
      </c>
      <c r="D449">
        <v>2570</v>
      </c>
      <c r="E449">
        <v>2</v>
      </c>
      <c r="G449">
        <v>5097</v>
      </c>
      <c r="I449" s="3">
        <f t="shared" si="6"/>
        <v>2</v>
      </c>
      <c r="J449" s="3"/>
      <c r="K449" s="3"/>
      <c r="L449" s="3"/>
      <c r="M449" s="3"/>
      <c r="N449" s="3"/>
    </row>
    <row r="450" spans="1:14">
      <c r="A450" s="14">
        <v>40282</v>
      </c>
      <c r="B450" s="2">
        <v>0.41666666666666669</v>
      </c>
      <c r="C450">
        <v>0</v>
      </c>
      <c r="D450">
        <v>2572</v>
      </c>
      <c r="E450">
        <v>-2</v>
      </c>
      <c r="F450">
        <v>4</v>
      </c>
      <c r="G450">
        <v>5101</v>
      </c>
      <c r="I450" s="3">
        <f t="shared" si="6"/>
        <v>2</v>
      </c>
      <c r="J450" s="3"/>
      <c r="K450" s="3"/>
      <c r="L450" s="3"/>
      <c r="M450" s="3"/>
      <c r="N450" s="3"/>
    </row>
    <row r="451" spans="1:14">
      <c r="A451" s="14">
        <v>40282</v>
      </c>
      <c r="B451" s="2">
        <v>0.41666666666666669</v>
      </c>
      <c r="C451">
        <v>-1</v>
      </c>
      <c r="D451">
        <v>2572</v>
      </c>
      <c r="E451">
        <v>-1</v>
      </c>
      <c r="G451">
        <v>5101</v>
      </c>
      <c r="I451" s="3">
        <f t="shared" si="6"/>
        <v>1</v>
      </c>
      <c r="J451" s="3"/>
      <c r="K451" s="3"/>
      <c r="L451" s="3"/>
      <c r="M451" s="3"/>
      <c r="N451" s="3"/>
    </row>
    <row r="452" spans="1:14">
      <c r="A452" s="14">
        <v>40282</v>
      </c>
      <c r="B452" s="2">
        <v>0.58333333333333337</v>
      </c>
      <c r="C452">
        <v>0</v>
      </c>
      <c r="D452">
        <v>2583</v>
      </c>
      <c r="E452">
        <v>1</v>
      </c>
      <c r="F452">
        <v>-11</v>
      </c>
      <c r="G452">
        <v>5090</v>
      </c>
      <c r="I452" s="3">
        <f t="shared" ref="I452:I515" si="7">ABS(E452)</f>
        <v>1</v>
      </c>
      <c r="J452" s="3"/>
      <c r="K452" s="3"/>
      <c r="L452" s="3"/>
      <c r="M452" s="3"/>
      <c r="N452" s="3"/>
    </row>
    <row r="453" spans="1:14">
      <c r="A453" s="14">
        <v>40282</v>
      </c>
      <c r="B453" s="2">
        <v>0.58333333333333337</v>
      </c>
      <c r="C453">
        <v>2</v>
      </c>
      <c r="D453">
        <v>2583</v>
      </c>
      <c r="E453">
        <v>2</v>
      </c>
      <c r="G453">
        <v>5090</v>
      </c>
      <c r="I453" s="3">
        <f t="shared" si="7"/>
        <v>2</v>
      </c>
      <c r="J453" s="3"/>
      <c r="K453" s="3"/>
      <c r="L453" s="3"/>
      <c r="M453" s="3"/>
      <c r="N453" s="3"/>
    </row>
    <row r="454" spans="1:14">
      <c r="A454" s="14">
        <v>40283</v>
      </c>
      <c r="B454" s="2">
        <v>0.45833333333333331</v>
      </c>
      <c r="C454">
        <v>0</v>
      </c>
      <c r="D454">
        <v>2583</v>
      </c>
      <c r="E454">
        <v>-2</v>
      </c>
      <c r="F454">
        <v>0</v>
      </c>
      <c r="G454">
        <v>5090</v>
      </c>
      <c r="I454" s="3">
        <f t="shared" si="7"/>
        <v>2</v>
      </c>
      <c r="J454" s="3"/>
      <c r="K454" s="3"/>
      <c r="L454" s="3"/>
      <c r="M454" s="3"/>
      <c r="N454" s="3"/>
    </row>
    <row r="455" spans="1:14">
      <c r="A455" s="14">
        <v>40284</v>
      </c>
      <c r="B455" s="2">
        <v>0.58333333333333337</v>
      </c>
      <c r="C455">
        <v>2</v>
      </c>
      <c r="D455">
        <v>2579</v>
      </c>
      <c r="E455">
        <v>2</v>
      </c>
      <c r="G455">
        <v>5090</v>
      </c>
      <c r="I455" s="3">
        <f t="shared" si="7"/>
        <v>2</v>
      </c>
      <c r="J455" s="3"/>
      <c r="K455" s="3"/>
      <c r="L455" s="3"/>
      <c r="M455" s="3"/>
      <c r="N455" s="3"/>
    </row>
    <row r="456" spans="1:14">
      <c r="A456" s="14">
        <v>40284</v>
      </c>
      <c r="B456" s="2">
        <v>0.66666666666666663</v>
      </c>
      <c r="C456">
        <v>0</v>
      </c>
      <c r="D456">
        <v>2570</v>
      </c>
      <c r="E456">
        <v>-2</v>
      </c>
      <c r="F456">
        <v>-18</v>
      </c>
      <c r="G456">
        <v>5072</v>
      </c>
      <c r="I456" s="3">
        <f t="shared" si="7"/>
        <v>2</v>
      </c>
      <c r="J456" s="3"/>
      <c r="K456" s="3"/>
      <c r="L456" s="3"/>
      <c r="M456" s="3"/>
      <c r="N456" s="3"/>
    </row>
    <row r="457" spans="1:14">
      <c r="A457" s="14">
        <v>40287</v>
      </c>
      <c r="B457" s="2">
        <v>0.70833333333333337</v>
      </c>
      <c r="C457">
        <v>1</v>
      </c>
      <c r="D457">
        <v>2512</v>
      </c>
      <c r="E457">
        <v>1</v>
      </c>
      <c r="G457">
        <v>5072</v>
      </c>
      <c r="I457" s="3">
        <f t="shared" si="7"/>
        <v>1</v>
      </c>
      <c r="J457" s="3"/>
      <c r="K457" s="3"/>
      <c r="L457" s="3"/>
      <c r="M457" s="3"/>
      <c r="N457" s="3"/>
    </row>
    <row r="458" spans="1:14">
      <c r="A458" s="14">
        <v>40289</v>
      </c>
      <c r="B458" s="2">
        <v>0.54166666666666663</v>
      </c>
      <c r="C458">
        <v>0</v>
      </c>
      <c r="D458">
        <v>2540</v>
      </c>
      <c r="E458">
        <v>-1</v>
      </c>
      <c r="F458">
        <v>28</v>
      </c>
      <c r="G458">
        <v>5100</v>
      </c>
      <c r="I458" s="3">
        <f t="shared" si="7"/>
        <v>1</v>
      </c>
      <c r="J458" s="3"/>
      <c r="K458" s="3"/>
      <c r="L458" s="3"/>
      <c r="M458" s="3"/>
      <c r="N458" s="3"/>
    </row>
    <row r="459" spans="1:14">
      <c r="A459" s="14">
        <v>40289</v>
      </c>
      <c r="B459" s="2">
        <v>0.54166666666666663</v>
      </c>
      <c r="C459">
        <v>-2</v>
      </c>
      <c r="D459">
        <v>2540</v>
      </c>
      <c r="E459">
        <v>-2</v>
      </c>
      <c r="G459">
        <v>5100</v>
      </c>
      <c r="I459" s="3">
        <f t="shared" si="7"/>
        <v>2</v>
      </c>
      <c r="J459" s="3"/>
      <c r="K459" s="3"/>
      <c r="L459" s="3"/>
      <c r="M459" s="3"/>
      <c r="N459" s="3"/>
    </row>
    <row r="460" spans="1:14">
      <c r="A460" s="14">
        <v>40291</v>
      </c>
      <c r="B460" s="2">
        <v>0.45833333333333331</v>
      </c>
      <c r="C460">
        <v>1</v>
      </c>
      <c r="D460">
        <v>2477</v>
      </c>
      <c r="E460">
        <v>3</v>
      </c>
      <c r="F460">
        <v>126</v>
      </c>
      <c r="G460">
        <v>5226</v>
      </c>
      <c r="I460" s="3">
        <f t="shared" si="7"/>
        <v>3</v>
      </c>
      <c r="J460" s="3"/>
      <c r="K460" s="3"/>
      <c r="L460" s="3"/>
      <c r="M460" s="3"/>
      <c r="N460" s="3"/>
    </row>
    <row r="461" spans="1:14">
      <c r="A461" s="14">
        <v>40295</v>
      </c>
      <c r="B461" s="2">
        <v>0.41666666666666669</v>
      </c>
      <c r="C461">
        <v>0</v>
      </c>
      <c r="D461">
        <v>2542</v>
      </c>
      <c r="E461">
        <v>-1</v>
      </c>
      <c r="F461">
        <v>65</v>
      </c>
      <c r="G461">
        <v>5291</v>
      </c>
      <c r="I461" s="3">
        <f t="shared" si="7"/>
        <v>1</v>
      </c>
      <c r="J461" s="3"/>
      <c r="K461" s="3"/>
      <c r="L461" s="3"/>
      <c r="M461" s="3"/>
      <c r="N461" s="3"/>
    </row>
    <row r="462" spans="1:14">
      <c r="A462" s="14">
        <v>40295</v>
      </c>
      <c r="B462" s="2">
        <v>0.41666666666666669</v>
      </c>
      <c r="C462">
        <v>-2</v>
      </c>
      <c r="D462">
        <v>2542</v>
      </c>
      <c r="E462">
        <v>-2</v>
      </c>
      <c r="G462">
        <v>5291</v>
      </c>
      <c r="I462" s="3">
        <f t="shared" si="7"/>
        <v>2</v>
      </c>
      <c r="J462" s="3"/>
      <c r="K462" s="3"/>
      <c r="L462" s="3"/>
      <c r="M462" s="3"/>
      <c r="N462" s="3"/>
    </row>
    <row r="463" spans="1:14">
      <c r="A463" s="14">
        <v>40296</v>
      </c>
      <c r="B463" s="2">
        <v>0.625</v>
      </c>
      <c r="C463">
        <v>0</v>
      </c>
      <c r="D463">
        <v>2472</v>
      </c>
      <c r="E463">
        <v>2</v>
      </c>
      <c r="F463">
        <v>140</v>
      </c>
      <c r="G463">
        <v>5431</v>
      </c>
      <c r="I463" s="3">
        <f t="shared" si="7"/>
        <v>2</v>
      </c>
      <c r="J463" s="3"/>
      <c r="K463" s="3"/>
      <c r="L463" s="3"/>
      <c r="M463" s="3"/>
      <c r="N463" s="3"/>
    </row>
    <row r="464" spans="1:14">
      <c r="A464" s="14">
        <v>40296</v>
      </c>
      <c r="B464" s="2">
        <v>0.625</v>
      </c>
      <c r="C464">
        <v>1</v>
      </c>
      <c r="D464">
        <v>2472</v>
      </c>
      <c r="E464">
        <v>1</v>
      </c>
      <c r="G464">
        <v>5431</v>
      </c>
      <c r="I464" s="3">
        <f t="shared" si="7"/>
        <v>1</v>
      </c>
      <c r="J464" s="3"/>
      <c r="K464" s="3"/>
      <c r="L464" s="3"/>
      <c r="M464" s="3"/>
      <c r="N464" s="3"/>
    </row>
    <row r="465" spans="1:51">
      <c r="A465" s="14">
        <v>40296</v>
      </c>
      <c r="B465" s="2">
        <v>0.70833333333333337</v>
      </c>
      <c r="C465">
        <v>-2</v>
      </c>
      <c r="D465">
        <v>2466</v>
      </c>
      <c r="E465">
        <v>-3</v>
      </c>
      <c r="F465">
        <v>-6</v>
      </c>
      <c r="G465">
        <v>5425</v>
      </c>
      <c r="I465" s="3">
        <f t="shared" si="7"/>
        <v>3</v>
      </c>
      <c r="J465" s="3"/>
      <c r="K465" s="3"/>
      <c r="L465" s="3"/>
      <c r="M465" s="3"/>
      <c r="N465" s="3"/>
    </row>
    <row r="466" spans="1:51">
      <c r="A466" s="14">
        <v>40297</v>
      </c>
      <c r="B466" s="2">
        <v>0.375</v>
      </c>
      <c r="C466">
        <v>1</v>
      </c>
      <c r="D466">
        <v>2474</v>
      </c>
      <c r="E466">
        <v>3</v>
      </c>
      <c r="F466">
        <v>-16</v>
      </c>
      <c r="G466">
        <v>5409</v>
      </c>
      <c r="I466" s="3">
        <f t="shared" si="7"/>
        <v>3</v>
      </c>
      <c r="J466" s="3"/>
      <c r="K466" s="3"/>
      <c r="L466" s="3"/>
      <c r="M466" s="3"/>
      <c r="N466" s="3"/>
    </row>
    <row r="467" spans="1:51" s="17" customFormat="1">
      <c r="A467" s="15">
        <v>40297</v>
      </c>
      <c r="B467" s="16">
        <v>0.41666666666666669</v>
      </c>
      <c r="C467" s="17">
        <v>0</v>
      </c>
      <c r="D467" s="17">
        <v>2469</v>
      </c>
      <c r="E467" s="17">
        <v>-1</v>
      </c>
      <c r="F467" s="17">
        <v>-5</v>
      </c>
      <c r="G467" s="17">
        <v>5404</v>
      </c>
      <c r="H467" s="17">
        <f>SUM(F442:F467)</f>
        <v>456</v>
      </c>
      <c r="I467" s="3">
        <f t="shared" si="7"/>
        <v>1</v>
      </c>
      <c r="J467" s="3"/>
      <c r="K467" s="3"/>
      <c r="L467" s="3"/>
      <c r="M467" s="3"/>
      <c r="N467" s="3"/>
      <c r="O467" s="31"/>
      <c r="P467" s="5"/>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row>
    <row r="468" spans="1:51">
      <c r="A468" s="14">
        <v>40302</v>
      </c>
      <c r="B468" s="2">
        <v>0.375</v>
      </c>
      <c r="C468">
        <v>1</v>
      </c>
      <c r="D468">
        <v>2538</v>
      </c>
      <c r="E468">
        <v>1</v>
      </c>
      <c r="G468">
        <v>5404</v>
      </c>
      <c r="I468" s="3">
        <f t="shared" si="7"/>
        <v>1</v>
      </c>
      <c r="J468" s="3"/>
      <c r="K468" s="3"/>
      <c r="L468" s="3"/>
      <c r="M468" s="3"/>
      <c r="N468" s="3"/>
    </row>
    <row r="469" spans="1:51">
      <c r="A469" s="14">
        <v>40302</v>
      </c>
      <c r="B469" s="2">
        <v>0.41666666666666669</v>
      </c>
      <c r="C469">
        <v>0</v>
      </c>
      <c r="D469">
        <v>2528</v>
      </c>
      <c r="E469">
        <v>-1</v>
      </c>
      <c r="F469">
        <v>-10</v>
      </c>
      <c r="G469">
        <v>5394</v>
      </c>
      <c r="I469" s="3">
        <f t="shared" si="7"/>
        <v>1</v>
      </c>
      <c r="J469" s="3"/>
      <c r="K469" s="3"/>
      <c r="L469" s="3"/>
      <c r="M469" s="3"/>
      <c r="N469" s="3"/>
    </row>
    <row r="470" spans="1:51">
      <c r="A470" s="14">
        <v>40302</v>
      </c>
      <c r="B470" s="2">
        <v>0.41666666666666669</v>
      </c>
      <c r="C470">
        <v>-2</v>
      </c>
      <c r="D470">
        <v>2528</v>
      </c>
      <c r="E470">
        <v>-2</v>
      </c>
      <c r="G470">
        <v>5394</v>
      </c>
      <c r="I470" s="3">
        <f t="shared" si="7"/>
        <v>2</v>
      </c>
      <c r="J470" s="3"/>
      <c r="K470" s="3"/>
      <c r="L470" s="3"/>
      <c r="M470" s="3"/>
      <c r="N470" s="3"/>
    </row>
    <row r="471" spans="1:51">
      <c r="A471" s="14">
        <v>40304</v>
      </c>
      <c r="B471" s="2">
        <v>0.41666666666666669</v>
      </c>
      <c r="C471">
        <v>0</v>
      </c>
      <c r="D471">
        <v>2386</v>
      </c>
      <c r="E471">
        <v>2</v>
      </c>
      <c r="F471">
        <v>284</v>
      </c>
      <c r="G471">
        <v>5678</v>
      </c>
      <c r="I471" s="3">
        <f t="shared" si="7"/>
        <v>2</v>
      </c>
      <c r="J471" s="3"/>
      <c r="K471" s="3"/>
      <c r="L471" s="3"/>
      <c r="M471" s="3"/>
      <c r="N471" s="3"/>
    </row>
    <row r="472" spans="1:51">
      <c r="A472" s="14">
        <v>40304</v>
      </c>
      <c r="B472" s="2">
        <v>0.41666666666666669</v>
      </c>
      <c r="C472">
        <v>1</v>
      </c>
      <c r="D472">
        <v>2386</v>
      </c>
      <c r="E472">
        <v>1</v>
      </c>
      <c r="G472">
        <v>5678</v>
      </c>
      <c r="I472" s="3">
        <f t="shared" si="7"/>
        <v>1</v>
      </c>
      <c r="J472" s="3"/>
      <c r="K472" s="3"/>
      <c r="L472" s="3"/>
      <c r="M472" s="3"/>
      <c r="N472" s="3"/>
    </row>
    <row r="473" spans="1:51">
      <c r="A473" s="14">
        <v>40304</v>
      </c>
      <c r="B473" s="2">
        <v>0.58333333333333337</v>
      </c>
      <c r="C473">
        <v>0</v>
      </c>
      <c r="D473">
        <v>2393</v>
      </c>
      <c r="E473">
        <v>-1</v>
      </c>
      <c r="F473">
        <v>7</v>
      </c>
      <c r="G473">
        <v>5685</v>
      </c>
      <c r="I473" s="3">
        <f t="shared" si="7"/>
        <v>1</v>
      </c>
      <c r="J473" s="3"/>
      <c r="K473" s="3"/>
      <c r="L473" s="3"/>
      <c r="M473" s="3"/>
      <c r="N473" s="3"/>
    </row>
    <row r="474" spans="1:51">
      <c r="A474" s="14">
        <v>40305</v>
      </c>
      <c r="B474" s="2">
        <v>0.375</v>
      </c>
      <c r="C474">
        <v>-2</v>
      </c>
      <c r="D474">
        <v>2308</v>
      </c>
      <c r="E474">
        <v>-2</v>
      </c>
      <c r="G474">
        <v>5685</v>
      </c>
      <c r="I474" s="3">
        <f t="shared" si="7"/>
        <v>2</v>
      </c>
      <c r="J474" s="3"/>
      <c r="K474" s="3"/>
      <c r="L474" s="3"/>
      <c r="M474" s="3"/>
      <c r="N474" s="3"/>
    </row>
    <row r="475" spans="1:51">
      <c r="A475" s="14">
        <v>40305</v>
      </c>
      <c r="B475" s="2">
        <v>0.54166666666666663</v>
      </c>
      <c r="C475">
        <v>1</v>
      </c>
      <c r="D475">
        <v>2327</v>
      </c>
      <c r="E475">
        <v>3</v>
      </c>
      <c r="F475">
        <v>-38</v>
      </c>
      <c r="G475">
        <v>5647</v>
      </c>
      <c r="I475" s="3">
        <f t="shared" si="7"/>
        <v>3</v>
      </c>
      <c r="J475" s="3"/>
      <c r="K475" s="3"/>
      <c r="L475" s="3"/>
      <c r="M475" s="3"/>
      <c r="N475" s="3"/>
    </row>
    <row r="476" spans="1:51">
      <c r="A476" s="14">
        <v>40305</v>
      </c>
      <c r="B476" s="2">
        <v>0.66666666666666663</v>
      </c>
      <c r="C476">
        <v>0</v>
      </c>
      <c r="D476">
        <v>2334</v>
      </c>
      <c r="E476">
        <v>-1</v>
      </c>
      <c r="F476">
        <v>7</v>
      </c>
      <c r="G476">
        <v>5654</v>
      </c>
      <c r="I476" s="3">
        <f t="shared" si="7"/>
        <v>1</v>
      </c>
      <c r="J476" s="3"/>
      <c r="K476" s="3"/>
      <c r="L476" s="3"/>
      <c r="M476" s="3"/>
      <c r="N476" s="3"/>
    </row>
    <row r="477" spans="1:51">
      <c r="A477" s="14">
        <v>40309</v>
      </c>
      <c r="B477" s="2">
        <v>0.375</v>
      </c>
      <c r="C477">
        <v>-2</v>
      </c>
      <c r="D477">
        <v>2389</v>
      </c>
      <c r="E477">
        <v>-2</v>
      </c>
      <c r="G477">
        <v>5654</v>
      </c>
      <c r="I477" s="3">
        <f t="shared" si="7"/>
        <v>2</v>
      </c>
      <c r="J477" s="3"/>
      <c r="K477" s="3"/>
      <c r="L477" s="3"/>
      <c r="M477" s="3"/>
      <c r="N477" s="3"/>
    </row>
    <row r="478" spans="1:51">
      <c r="A478" s="14">
        <v>40309</v>
      </c>
      <c r="B478" s="2">
        <v>0.41666666666666669</v>
      </c>
      <c r="C478">
        <v>1</v>
      </c>
      <c r="D478">
        <v>2402</v>
      </c>
      <c r="E478">
        <v>3</v>
      </c>
      <c r="F478">
        <v>-26</v>
      </c>
      <c r="G478">
        <v>5628</v>
      </c>
      <c r="I478" s="3">
        <f t="shared" si="7"/>
        <v>3</v>
      </c>
      <c r="J478" s="3"/>
      <c r="K478" s="3"/>
      <c r="L478" s="3"/>
      <c r="M478" s="3"/>
      <c r="N478" s="3"/>
    </row>
    <row r="479" spans="1:51">
      <c r="A479" s="14">
        <v>40309</v>
      </c>
      <c r="B479" s="2">
        <v>0.5</v>
      </c>
      <c r="C479">
        <v>-2</v>
      </c>
      <c r="D479">
        <v>2399</v>
      </c>
      <c r="E479">
        <v>-3</v>
      </c>
      <c r="F479">
        <v>-3</v>
      </c>
      <c r="G479">
        <v>5625</v>
      </c>
      <c r="I479" s="3">
        <f t="shared" si="7"/>
        <v>3</v>
      </c>
      <c r="J479" s="3"/>
      <c r="K479" s="3"/>
      <c r="L479" s="3"/>
      <c r="M479" s="3"/>
      <c r="N479" s="3"/>
    </row>
    <row r="480" spans="1:51">
      <c r="A480" s="14">
        <v>40309</v>
      </c>
      <c r="B480" s="2">
        <v>0.625</v>
      </c>
      <c r="C480">
        <v>1</v>
      </c>
      <c r="D480">
        <v>2402</v>
      </c>
      <c r="E480">
        <v>3</v>
      </c>
      <c r="F480">
        <v>-6</v>
      </c>
      <c r="G480">
        <v>5619</v>
      </c>
      <c r="I480" s="3">
        <f t="shared" si="7"/>
        <v>3</v>
      </c>
      <c r="J480" s="3"/>
      <c r="K480" s="3"/>
      <c r="L480" s="3"/>
      <c r="M480" s="3"/>
      <c r="N480" s="3"/>
    </row>
    <row r="481" spans="1:51">
      <c r="A481" s="14">
        <v>40311</v>
      </c>
      <c r="B481" s="2">
        <v>0.45833333333333331</v>
      </c>
      <c r="C481">
        <v>-2</v>
      </c>
      <c r="D481">
        <v>2439</v>
      </c>
      <c r="E481">
        <v>-3</v>
      </c>
      <c r="F481">
        <v>37</v>
      </c>
      <c r="G481">
        <v>5656</v>
      </c>
      <c r="I481" s="3">
        <f t="shared" si="7"/>
        <v>3</v>
      </c>
      <c r="J481" s="3"/>
      <c r="K481" s="3"/>
      <c r="L481" s="3"/>
      <c r="M481" s="3"/>
      <c r="N481" s="3"/>
    </row>
    <row r="482" spans="1:51">
      <c r="A482" s="14">
        <v>40311</v>
      </c>
      <c r="B482" s="2">
        <v>0.625</v>
      </c>
      <c r="C482">
        <v>0</v>
      </c>
      <c r="D482">
        <v>2434</v>
      </c>
      <c r="E482">
        <v>2</v>
      </c>
      <c r="F482">
        <v>10</v>
      </c>
      <c r="G482">
        <v>5666</v>
      </c>
      <c r="I482" s="3">
        <f t="shared" si="7"/>
        <v>2</v>
      </c>
      <c r="J482" s="3"/>
      <c r="K482" s="3"/>
      <c r="L482" s="3"/>
      <c r="M482" s="3"/>
      <c r="N482" s="3"/>
    </row>
    <row r="483" spans="1:51">
      <c r="A483" s="14">
        <v>40315</v>
      </c>
      <c r="B483" s="2">
        <v>0.54166666666666663</v>
      </c>
      <c r="C483">
        <v>1</v>
      </c>
      <c r="D483">
        <v>2379</v>
      </c>
      <c r="E483">
        <v>1</v>
      </c>
      <c r="G483">
        <v>5666</v>
      </c>
      <c r="I483" s="3">
        <f t="shared" si="7"/>
        <v>1</v>
      </c>
      <c r="J483" s="3"/>
      <c r="K483" s="3"/>
      <c r="L483" s="3"/>
      <c r="M483" s="3"/>
      <c r="N483" s="3"/>
    </row>
    <row r="484" spans="1:51">
      <c r="A484" s="14">
        <v>40315</v>
      </c>
      <c r="B484" s="2">
        <v>0.625</v>
      </c>
      <c r="C484">
        <v>0</v>
      </c>
      <c r="D484">
        <v>2373</v>
      </c>
      <c r="E484">
        <v>-1</v>
      </c>
      <c r="F484">
        <v>-6</v>
      </c>
      <c r="G484">
        <v>5660</v>
      </c>
      <c r="I484" s="3">
        <f t="shared" si="7"/>
        <v>1</v>
      </c>
      <c r="J484" s="3"/>
      <c r="K484" s="3"/>
      <c r="L484" s="3"/>
      <c r="M484" s="3"/>
      <c r="N484" s="3"/>
    </row>
    <row r="485" spans="1:51">
      <c r="A485" s="14">
        <v>40317</v>
      </c>
      <c r="B485" s="2">
        <v>0.375</v>
      </c>
      <c r="C485">
        <v>-2</v>
      </c>
      <c r="D485">
        <v>2375</v>
      </c>
      <c r="E485">
        <v>-2</v>
      </c>
      <c r="G485">
        <v>5660</v>
      </c>
      <c r="I485" s="3">
        <f t="shared" si="7"/>
        <v>2</v>
      </c>
      <c r="J485" s="3"/>
      <c r="K485" s="3"/>
      <c r="L485" s="3"/>
      <c r="M485" s="3"/>
      <c r="N485" s="3"/>
    </row>
    <row r="486" spans="1:51">
      <c r="A486" s="14">
        <v>40317</v>
      </c>
      <c r="B486" s="2">
        <v>0.66666666666666663</v>
      </c>
      <c r="C486">
        <v>0</v>
      </c>
      <c r="D486">
        <v>2337</v>
      </c>
      <c r="E486">
        <v>2</v>
      </c>
      <c r="F486">
        <v>76</v>
      </c>
      <c r="G486">
        <v>5736</v>
      </c>
      <c r="I486" s="3">
        <f t="shared" si="7"/>
        <v>2</v>
      </c>
      <c r="J486" s="3"/>
      <c r="K486" s="3"/>
      <c r="L486" s="3"/>
      <c r="M486" s="3"/>
      <c r="N486" s="3"/>
    </row>
    <row r="487" spans="1:51">
      <c r="A487" s="14">
        <v>40318</v>
      </c>
      <c r="B487" s="2">
        <v>0.5</v>
      </c>
      <c r="C487">
        <v>-2</v>
      </c>
      <c r="D487">
        <v>2323</v>
      </c>
      <c r="E487">
        <v>-2</v>
      </c>
      <c r="G487">
        <v>5736</v>
      </c>
      <c r="I487" s="3">
        <f t="shared" si="7"/>
        <v>2</v>
      </c>
      <c r="J487" s="3"/>
      <c r="K487" s="3"/>
      <c r="L487" s="3"/>
      <c r="M487" s="3"/>
      <c r="N487" s="3"/>
    </row>
    <row r="488" spans="1:51">
      <c r="A488" s="14">
        <v>40319</v>
      </c>
      <c r="B488" s="2">
        <v>0.375</v>
      </c>
      <c r="C488">
        <v>1</v>
      </c>
      <c r="D488">
        <v>2281</v>
      </c>
      <c r="E488">
        <v>3</v>
      </c>
      <c r="F488">
        <v>84</v>
      </c>
      <c r="G488">
        <v>5820</v>
      </c>
      <c r="I488" s="3">
        <f t="shared" si="7"/>
        <v>3</v>
      </c>
      <c r="J488" s="3"/>
      <c r="K488" s="3"/>
      <c r="L488" s="3"/>
      <c r="M488" s="3"/>
      <c r="N488" s="3"/>
    </row>
    <row r="489" spans="1:51">
      <c r="A489" s="14">
        <v>40319</v>
      </c>
      <c r="B489" s="2">
        <v>0.5</v>
      </c>
      <c r="C489">
        <v>0</v>
      </c>
      <c r="D489">
        <v>2274</v>
      </c>
      <c r="E489">
        <v>-1</v>
      </c>
      <c r="F489">
        <v>-7</v>
      </c>
      <c r="G489">
        <v>5813</v>
      </c>
      <c r="I489" s="3">
        <f t="shared" si="7"/>
        <v>1</v>
      </c>
      <c r="J489" s="3"/>
      <c r="K489" s="3"/>
      <c r="L489" s="3"/>
      <c r="M489" s="3"/>
      <c r="N489" s="3"/>
    </row>
    <row r="490" spans="1:51">
      <c r="A490" s="14">
        <v>40319</v>
      </c>
      <c r="B490" s="2">
        <v>0.54166666666666663</v>
      </c>
      <c r="C490">
        <v>-2</v>
      </c>
      <c r="D490">
        <v>2260</v>
      </c>
      <c r="E490">
        <v>-2</v>
      </c>
      <c r="G490">
        <v>5813</v>
      </c>
      <c r="I490" s="3">
        <f t="shared" si="7"/>
        <v>2</v>
      </c>
      <c r="J490" s="3"/>
      <c r="K490" s="3"/>
      <c r="L490" s="3"/>
      <c r="M490" s="3"/>
      <c r="N490" s="3"/>
    </row>
    <row r="491" spans="1:51">
      <c r="A491" s="14">
        <v>40319</v>
      </c>
      <c r="B491" s="2">
        <v>0.66666666666666663</v>
      </c>
      <c r="C491">
        <v>0</v>
      </c>
      <c r="D491">
        <v>2267</v>
      </c>
      <c r="E491">
        <v>2</v>
      </c>
      <c r="F491">
        <v>-14</v>
      </c>
      <c r="G491">
        <v>5799</v>
      </c>
      <c r="I491" s="3">
        <f t="shared" si="7"/>
        <v>2</v>
      </c>
      <c r="J491" s="3"/>
      <c r="K491" s="3"/>
      <c r="L491" s="3"/>
      <c r="M491" s="3"/>
      <c r="N491" s="3"/>
    </row>
    <row r="492" spans="1:51">
      <c r="A492" s="14">
        <v>40323</v>
      </c>
      <c r="B492" s="2">
        <v>0.375</v>
      </c>
      <c r="C492">
        <v>-2</v>
      </c>
      <c r="D492">
        <v>2233</v>
      </c>
      <c r="E492">
        <v>-2</v>
      </c>
      <c r="G492">
        <v>5799</v>
      </c>
      <c r="I492" s="3">
        <f t="shared" si="7"/>
        <v>2</v>
      </c>
      <c r="J492" s="3"/>
      <c r="K492" s="3"/>
      <c r="L492" s="3"/>
      <c r="M492" s="3"/>
      <c r="N492" s="3"/>
    </row>
    <row r="493" spans="1:51" s="17" customFormat="1">
      <c r="A493" s="15">
        <v>40323</v>
      </c>
      <c r="B493" s="16">
        <v>0.58333333333333337</v>
      </c>
      <c r="C493" s="17">
        <v>1</v>
      </c>
      <c r="D493" s="17">
        <v>2249</v>
      </c>
      <c r="E493" s="17">
        <v>3</v>
      </c>
      <c r="F493" s="17">
        <v>-32</v>
      </c>
      <c r="G493" s="17">
        <v>5767</v>
      </c>
      <c r="H493" s="17">
        <f>SUM(F468:F493)</f>
        <v>363</v>
      </c>
      <c r="I493" s="3">
        <f t="shared" si="7"/>
        <v>3</v>
      </c>
      <c r="J493" s="3"/>
      <c r="K493" s="3"/>
      <c r="L493" s="3"/>
      <c r="M493" s="3"/>
      <c r="N493" s="3"/>
      <c r="O493" s="31"/>
      <c r="P493" s="5"/>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row>
    <row r="494" spans="1:51">
      <c r="A494" s="14">
        <v>40330</v>
      </c>
      <c r="B494" s="2">
        <v>0.375</v>
      </c>
      <c r="C494">
        <v>0</v>
      </c>
      <c r="D494">
        <v>2381</v>
      </c>
      <c r="E494">
        <v>-1</v>
      </c>
      <c r="F494">
        <v>132</v>
      </c>
      <c r="G494">
        <v>5899</v>
      </c>
      <c r="I494" s="3">
        <f t="shared" si="7"/>
        <v>1</v>
      </c>
      <c r="J494" s="3"/>
      <c r="K494" s="3"/>
      <c r="L494" s="3"/>
      <c r="M494" s="3"/>
      <c r="N494" s="3"/>
    </row>
    <row r="495" spans="1:51">
      <c r="A495" s="14">
        <v>40333</v>
      </c>
      <c r="B495" s="2">
        <v>0.5</v>
      </c>
      <c r="C495">
        <v>-1</v>
      </c>
      <c r="D495">
        <v>2386</v>
      </c>
      <c r="E495">
        <v>-1</v>
      </c>
      <c r="G495">
        <v>5899</v>
      </c>
      <c r="I495" s="3">
        <f t="shared" si="7"/>
        <v>1</v>
      </c>
      <c r="J495" s="3"/>
      <c r="K495" s="3"/>
      <c r="L495" s="3"/>
      <c r="M495" s="3"/>
      <c r="N495" s="3"/>
    </row>
    <row r="496" spans="1:51">
      <c r="A496" s="14">
        <v>40336</v>
      </c>
      <c r="B496" s="2">
        <v>0.54166666666666663</v>
      </c>
      <c r="C496">
        <v>0</v>
      </c>
      <c r="D496">
        <v>2307</v>
      </c>
      <c r="E496">
        <v>1</v>
      </c>
      <c r="F496">
        <v>79</v>
      </c>
      <c r="G496">
        <v>5978</v>
      </c>
      <c r="I496" s="3">
        <f t="shared" si="7"/>
        <v>1</v>
      </c>
      <c r="J496" s="3"/>
      <c r="K496" s="3"/>
      <c r="L496" s="3"/>
      <c r="M496" s="3"/>
      <c r="N496" s="3"/>
    </row>
    <row r="497" spans="1:14">
      <c r="A497" s="14">
        <v>40336</v>
      </c>
      <c r="B497" s="2">
        <v>0.54166666666666663</v>
      </c>
      <c r="C497">
        <v>1</v>
      </c>
      <c r="D497">
        <v>2307</v>
      </c>
      <c r="E497">
        <v>1</v>
      </c>
      <c r="G497">
        <v>5978</v>
      </c>
      <c r="I497" s="3">
        <f t="shared" si="7"/>
        <v>1</v>
      </c>
      <c r="J497" s="3"/>
      <c r="K497" s="3"/>
      <c r="L497" s="3"/>
      <c r="M497" s="3"/>
      <c r="N497" s="3"/>
    </row>
    <row r="498" spans="1:14">
      <c r="A498" s="14">
        <v>40336</v>
      </c>
      <c r="B498" s="2">
        <v>0.66666666666666663</v>
      </c>
      <c r="C498">
        <v>0</v>
      </c>
      <c r="D498">
        <v>2300</v>
      </c>
      <c r="E498">
        <v>-1</v>
      </c>
      <c r="F498">
        <v>-7</v>
      </c>
      <c r="G498">
        <v>5971</v>
      </c>
      <c r="I498" s="3">
        <f t="shared" si="7"/>
        <v>1</v>
      </c>
      <c r="J498" s="3"/>
      <c r="K498" s="3"/>
      <c r="L498" s="3"/>
      <c r="M498" s="3"/>
      <c r="N498" s="3"/>
    </row>
    <row r="499" spans="1:14">
      <c r="A499" s="14">
        <v>40337</v>
      </c>
      <c r="B499" s="2">
        <v>0.5</v>
      </c>
      <c r="C499">
        <v>-2</v>
      </c>
      <c r="D499">
        <v>2288</v>
      </c>
      <c r="E499">
        <v>-2</v>
      </c>
      <c r="G499">
        <v>5971</v>
      </c>
      <c r="I499" s="3">
        <f t="shared" si="7"/>
        <v>2</v>
      </c>
      <c r="J499" s="3"/>
      <c r="K499" s="3"/>
      <c r="L499" s="3"/>
      <c r="M499" s="3"/>
      <c r="N499" s="3"/>
    </row>
    <row r="500" spans="1:14">
      <c r="A500" s="14">
        <v>40337</v>
      </c>
      <c r="B500" s="2">
        <v>0.625</v>
      </c>
      <c r="C500">
        <v>0</v>
      </c>
      <c r="D500">
        <v>2312</v>
      </c>
      <c r="E500">
        <v>2</v>
      </c>
      <c r="F500">
        <v>-48</v>
      </c>
      <c r="G500">
        <v>5923</v>
      </c>
      <c r="I500" s="3">
        <f t="shared" si="7"/>
        <v>2</v>
      </c>
      <c r="J500" s="3"/>
      <c r="K500" s="3"/>
      <c r="L500" s="3"/>
      <c r="M500" s="3"/>
      <c r="N500" s="3"/>
    </row>
    <row r="501" spans="1:14">
      <c r="A501" s="14">
        <v>40338</v>
      </c>
      <c r="B501" s="2">
        <v>0.5</v>
      </c>
      <c r="C501">
        <v>-2</v>
      </c>
      <c r="D501">
        <v>2301</v>
      </c>
      <c r="E501">
        <v>-2</v>
      </c>
      <c r="G501">
        <v>5923</v>
      </c>
      <c r="I501" s="3">
        <f t="shared" si="7"/>
        <v>2</v>
      </c>
      <c r="J501" s="3"/>
      <c r="K501" s="3"/>
      <c r="L501" s="3"/>
      <c r="M501" s="3"/>
      <c r="N501" s="3"/>
    </row>
    <row r="502" spans="1:14">
      <c r="A502" s="14">
        <v>40338</v>
      </c>
      <c r="B502" s="2">
        <v>0.54166666666666663</v>
      </c>
      <c r="C502">
        <v>1</v>
      </c>
      <c r="D502">
        <v>2309</v>
      </c>
      <c r="E502">
        <v>3</v>
      </c>
      <c r="F502">
        <v>-16</v>
      </c>
      <c r="G502">
        <v>5907</v>
      </c>
      <c r="I502" s="3">
        <f t="shared" si="7"/>
        <v>3</v>
      </c>
      <c r="J502" s="3"/>
      <c r="K502" s="3"/>
      <c r="L502" s="3"/>
      <c r="M502" s="3"/>
      <c r="N502" s="3"/>
    </row>
    <row r="503" spans="1:14">
      <c r="A503" s="14">
        <v>40339</v>
      </c>
      <c r="B503" s="2">
        <v>0.41666666666666669</v>
      </c>
      <c r="C503">
        <v>0</v>
      </c>
      <c r="D503">
        <v>2312</v>
      </c>
      <c r="E503">
        <v>-1</v>
      </c>
      <c r="F503">
        <v>3</v>
      </c>
      <c r="G503">
        <v>5910</v>
      </c>
      <c r="I503" s="3">
        <f t="shared" si="7"/>
        <v>1</v>
      </c>
      <c r="J503" s="3"/>
      <c r="K503" s="3"/>
      <c r="L503" s="3"/>
      <c r="M503" s="3"/>
      <c r="N503" s="3"/>
    </row>
    <row r="504" spans="1:14">
      <c r="A504" s="14">
        <v>40340</v>
      </c>
      <c r="B504" s="2">
        <v>0.625</v>
      </c>
      <c r="C504">
        <v>-2</v>
      </c>
      <c r="D504">
        <v>2348</v>
      </c>
      <c r="E504">
        <v>-2</v>
      </c>
      <c r="G504">
        <v>5910</v>
      </c>
      <c r="I504" s="3">
        <f t="shared" si="7"/>
        <v>2</v>
      </c>
      <c r="J504" s="3"/>
      <c r="K504" s="3"/>
      <c r="L504" s="3"/>
      <c r="M504" s="3"/>
      <c r="N504" s="3"/>
    </row>
    <row r="505" spans="1:14">
      <c r="A505" s="14">
        <v>40343</v>
      </c>
      <c r="B505" s="2">
        <v>0.375</v>
      </c>
      <c r="C505">
        <v>0</v>
      </c>
      <c r="D505">
        <v>2375</v>
      </c>
      <c r="E505">
        <v>2</v>
      </c>
      <c r="F505">
        <v>-54</v>
      </c>
      <c r="G505">
        <v>5856</v>
      </c>
      <c r="I505" s="3">
        <f t="shared" si="7"/>
        <v>2</v>
      </c>
      <c r="J505" s="3"/>
      <c r="K505" s="3"/>
      <c r="L505" s="3"/>
      <c r="M505" s="3"/>
      <c r="N505" s="3"/>
    </row>
    <row r="506" spans="1:14">
      <c r="A506" s="14">
        <v>40345</v>
      </c>
      <c r="B506" s="2">
        <v>0.375</v>
      </c>
      <c r="C506">
        <v>2</v>
      </c>
      <c r="D506">
        <v>2416</v>
      </c>
      <c r="E506">
        <v>2</v>
      </c>
      <c r="G506">
        <v>5856</v>
      </c>
      <c r="I506" s="3">
        <f t="shared" si="7"/>
        <v>2</v>
      </c>
      <c r="J506" s="3"/>
      <c r="K506" s="3"/>
      <c r="L506" s="3"/>
      <c r="M506" s="3"/>
      <c r="N506" s="3"/>
    </row>
    <row r="507" spans="1:14">
      <c r="A507" s="14">
        <v>40345</v>
      </c>
      <c r="B507" s="2">
        <v>0.45833333333333331</v>
      </c>
      <c r="C507">
        <v>-1</v>
      </c>
      <c r="D507">
        <v>2397</v>
      </c>
      <c r="E507">
        <v>-3</v>
      </c>
      <c r="F507">
        <v>-38</v>
      </c>
      <c r="G507">
        <v>5818</v>
      </c>
      <c r="I507" s="3">
        <f t="shared" si="7"/>
        <v>3</v>
      </c>
      <c r="J507" s="3"/>
      <c r="K507" s="3"/>
      <c r="L507" s="3"/>
      <c r="M507" s="3"/>
      <c r="N507" s="3"/>
    </row>
    <row r="508" spans="1:14">
      <c r="A508" s="14">
        <v>40346</v>
      </c>
      <c r="B508" s="2">
        <v>0.5</v>
      </c>
      <c r="C508">
        <v>0</v>
      </c>
      <c r="D508">
        <v>2385</v>
      </c>
      <c r="E508">
        <v>1</v>
      </c>
      <c r="F508">
        <v>12</v>
      </c>
      <c r="G508">
        <v>5830</v>
      </c>
      <c r="I508" s="3">
        <f t="shared" si="7"/>
        <v>1</v>
      </c>
      <c r="J508" s="3"/>
      <c r="K508" s="3"/>
      <c r="L508" s="3"/>
      <c r="M508" s="3"/>
      <c r="N508" s="3"/>
    </row>
    <row r="509" spans="1:14">
      <c r="A509" s="14">
        <v>40347</v>
      </c>
      <c r="B509" s="2">
        <v>0.625</v>
      </c>
      <c r="C509">
        <v>2</v>
      </c>
      <c r="D509">
        <v>2368</v>
      </c>
      <c r="E509">
        <v>2</v>
      </c>
      <c r="G509">
        <v>5830</v>
      </c>
      <c r="I509" s="3">
        <f t="shared" si="7"/>
        <v>2</v>
      </c>
      <c r="J509" s="3"/>
      <c r="K509" s="3"/>
      <c r="L509" s="3"/>
      <c r="M509" s="3"/>
      <c r="N509" s="3"/>
    </row>
    <row r="510" spans="1:14">
      <c r="A510" s="14">
        <v>40347</v>
      </c>
      <c r="B510" s="2">
        <v>0.66666666666666663</v>
      </c>
      <c r="C510">
        <v>0</v>
      </c>
      <c r="D510">
        <v>2359</v>
      </c>
      <c r="E510">
        <v>-2</v>
      </c>
      <c r="F510">
        <v>-18</v>
      </c>
      <c r="G510">
        <v>5812</v>
      </c>
      <c r="I510" s="3">
        <f t="shared" si="7"/>
        <v>2</v>
      </c>
      <c r="J510" s="3"/>
      <c r="K510" s="3"/>
      <c r="L510" s="3"/>
      <c r="M510" s="3"/>
      <c r="N510" s="3"/>
    </row>
    <row r="511" spans="1:14">
      <c r="A511" s="14">
        <v>40350</v>
      </c>
      <c r="B511" s="2">
        <v>0.375</v>
      </c>
      <c r="C511">
        <v>2</v>
      </c>
      <c r="D511">
        <v>2410</v>
      </c>
      <c r="E511">
        <v>2</v>
      </c>
      <c r="G511">
        <v>5812</v>
      </c>
      <c r="I511" s="3">
        <f t="shared" si="7"/>
        <v>2</v>
      </c>
      <c r="J511" s="3"/>
      <c r="K511" s="3"/>
      <c r="L511" s="3"/>
      <c r="M511" s="3"/>
      <c r="N511" s="3"/>
    </row>
    <row r="512" spans="1:14">
      <c r="A512" s="14">
        <v>40350</v>
      </c>
      <c r="B512" s="2">
        <v>0.625</v>
      </c>
      <c r="C512">
        <v>0</v>
      </c>
      <c r="D512">
        <v>2402</v>
      </c>
      <c r="E512">
        <v>-2</v>
      </c>
      <c r="F512">
        <v>-16</v>
      </c>
      <c r="G512">
        <v>5796</v>
      </c>
      <c r="I512" s="3">
        <f t="shared" si="7"/>
        <v>2</v>
      </c>
      <c r="J512" s="3"/>
      <c r="K512" s="3"/>
      <c r="L512" s="3"/>
      <c r="M512" s="3"/>
      <c r="N512" s="3"/>
    </row>
    <row r="513" spans="1:51">
      <c r="A513" s="14">
        <v>40350</v>
      </c>
      <c r="B513" s="2">
        <v>0.66666666666666663</v>
      </c>
      <c r="C513">
        <v>-1</v>
      </c>
      <c r="D513">
        <v>2401</v>
      </c>
      <c r="E513">
        <v>-1</v>
      </c>
      <c r="G513">
        <v>5796</v>
      </c>
      <c r="I513" s="3">
        <f t="shared" si="7"/>
        <v>1</v>
      </c>
      <c r="J513" s="3"/>
      <c r="K513" s="3"/>
      <c r="L513" s="3"/>
      <c r="M513" s="3"/>
      <c r="N513" s="3"/>
    </row>
    <row r="514" spans="1:51">
      <c r="A514" s="14">
        <v>40350</v>
      </c>
      <c r="B514" s="2">
        <v>0.70833333333333337</v>
      </c>
      <c r="C514">
        <v>2</v>
      </c>
      <c r="D514">
        <v>2402</v>
      </c>
      <c r="E514">
        <v>3</v>
      </c>
      <c r="F514">
        <v>-1</v>
      </c>
      <c r="G514">
        <v>5795</v>
      </c>
      <c r="I514" s="3">
        <f t="shared" si="7"/>
        <v>3</v>
      </c>
      <c r="J514" s="3"/>
      <c r="K514" s="3"/>
      <c r="L514" s="3"/>
      <c r="M514" s="3"/>
      <c r="N514" s="3"/>
    </row>
    <row r="515" spans="1:51">
      <c r="A515" s="14">
        <v>40351</v>
      </c>
      <c r="B515" s="2">
        <v>0.375</v>
      </c>
      <c r="C515">
        <v>0</v>
      </c>
      <c r="D515">
        <v>2389</v>
      </c>
      <c r="E515">
        <v>-2</v>
      </c>
      <c r="F515">
        <v>-26</v>
      </c>
      <c r="G515">
        <v>5769</v>
      </c>
      <c r="I515" s="3">
        <f t="shared" si="7"/>
        <v>2</v>
      </c>
      <c r="J515" s="3"/>
      <c r="K515" s="3"/>
      <c r="L515" s="3"/>
      <c r="M515" s="3"/>
      <c r="N515" s="3"/>
    </row>
    <row r="516" spans="1:51">
      <c r="A516" s="14">
        <v>40351</v>
      </c>
      <c r="B516" s="2">
        <v>0.375</v>
      </c>
      <c r="C516">
        <v>-1</v>
      </c>
      <c r="D516">
        <v>2389</v>
      </c>
      <c r="E516">
        <v>-1</v>
      </c>
      <c r="G516">
        <v>5769</v>
      </c>
      <c r="I516" s="3">
        <f t="shared" ref="I516:I579" si="8">ABS(E516)</f>
        <v>1</v>
      </c>
      <c r="J516" s="3"/>
      <c r="K516" s="3"/>
      <c r="L516" s="3"/>
      <c r="M516" s="3"/>
      <c r="N516" s="3"/>
    </row>
    <row r="517" spans="1:51">
      <c r="A517" s="14">
        <v>40351</v>
      </c>
      <c r="B517" s="2">
        <v>0.41666666666666669</v>
      </c>
      <c r="C517">
        <v>0</v>
      </c>
      <c r="D517">
        <v>2400</v>
      </c>
      <c r="E517">
        <v>1</v>
      </c>
      <c r="F517">
        <v>-11</v>
      </c>
      <c r="G517">
        <v>5758</v>
      </c>
      <c r="I517" s="3">
        <f t="shared" si="8"/>
        <v>1</v>
      </c>
      <c r="J517" s="3"/>
      <c r="K517" s="3"/>
      <c r="L517" s="3"/>
      <c r="M517" s="3"/>
      <c r="N517" s="3"/>
    </row>
    <row r="518" spans="1:51">
      <c r="A518" s="14">
        <v>40351</v>
      </c>
      <c r="B518" s="2">
        <v>0.45833333333333331</v>
      </c>
      <c r="C518">
        <v>2</v>
      </c>
      <c r="D518">
        <v>2407</v>
      </c>
      <c r="E518">
        <v>2</v>
      </c>
      <c r="G518">
        <v>5758</v>
      </c>
      <c r="I518" s="3">
        <f t="shared" si="8"/>
        <v>2</v>
      </c>
      <c r="J518" s="3"/>
      <c r="K518" s="3"/>
      <c r="L518" s="3"/>
      <c r="M518" s="3"/>
      <c r="N518" s="3"/>
    </row>
    <row r="519" spans="1:51">
      <c r="A519" s="14">
        <v>40351</v>
      </c>
      <c r="B519" s="2">
        <v>0.5</v>
      </c>
      <c r="C519">
        <v>0</v>
      </c>
      <c r="D519">
        <v>2395</v>
      </c>
      <c r="E519">
        <v>-2</v>
      </c>
      <c r="F519">
        <v>-24</v>
      </c>
      <c r="G519">
        <v>5734</v>
      </c>
      <c r="I519" s="3">
        <f t="shared" si="8"/>
        <v>2</v>
      </c>
      <c r="J519" s="3"/>
      <c r="K519" s="3"/>
      <c r="L519" s="3"/>
      <c r="M519" s="3"/>
      <c r="N519" s="3"/>
    </row>
    <row r="520" spans="1:51">
      <c r="A520" s="14">
        <v>40351</v>
      </c>
      <c r="B520" s="2">
        <v>0.5</v>
      </c>
      <c r="C520">
        <v>-1</v>
      </c>
      <c r="D520">
        <v>2395</v>
      </c>
      <c r="E520">
        <v>-1</v>
      </c>
      <c r="G520">
        <v>5734</v>
      </c>
      <c r="I520" s="3">
        <f t="shared" si="8"/>
        <v>1</v>
      </c>
      <c r="J520" s="3"/>
      <c r="K520" s="3"/>
      <c r="L520" s="3"/>
      <c r="M520" s="3"/>
      <c r="N520" s="3"/>
    </row>
    <row r="521" spans="1:51">
      <c r="A521" s="14">
        <v>40353</v>
      </c>
      <c r="B521" s="2">
        <v>0.625</v>
      </c>
      <c r="C521">
        <v>0</v>
      </c>
      <c r="D521">
        <v>2324</v>
      </c>
      <c r="E521">
        <v>1</v>
      </c>
      <c r="F521">
        <v>71</v>
      </c>
      <c r="G521">
        <v>5805</v>
      </c>
      <c r="I521" s="3">
        <f t="shared" si="8"/>
        <v>1</v>
      </c>
      <c r="J521" s="3"/>
      <c r="K521" s="3"/>
      <c r="L521" s="3"/>
      <c r="M521" s="3"/>
      <c r="N521" s="3"/>
    </row>
    <row r="522" spans="1:51">
      <c r="A522" s="14">
        <v>40359</v>
      </c>
      <c r="B522" s="2">
        <v>0.41666666666666669</v>
      </c>
      <c r="C522">
        <v>1</v>
      </c>
      <c r="D522">
        <v>2289</v>
      </c>
      <c r="E522">
        <v>1</v>
      </c>
      <c r="G522">
        <v>5805</v>
      </c>
      <c r="I522" s="3">
        <f t="shared" si="8"/>
        <v>1</v>
      </c>
      <c r="J522" s="3"/>
      <c r="K522" s="3"/>
      <c r="L522" s="3"/>
      <c r="M522" s="3"/>
      <c r="N522" s="3"/>
    </row>
    <row r="523" spans="1:51">
      <c r="A523" s="14">
        <v>40359</v>
      </c>
      <c r="B523" s="2">
        <v>0.5</v>
      </c>
      <c r="C523">
        <v>0</v>
      </c>
      <c r="D523">
        <v>2290</v>
      </c>
      <c r="E523">
        <v>-1</v>
      </c>
      <c r="F523">
        <v>1</v>
      </c>
      <c r="G523">
        <v>5806</v>
      </c>
      <c r="I523" s="3">
        <f t="shared" si="8"/>
        <v>1</v>
      </c>
      <c r="J523" s="3"/>
      <c r="K523" s="3"/>
      <c r="L523" s="3"/>
      <c r="M523" s="3"/>
      <c r="N523" s="3"/>
    </row>
    <row r="524" spans="1:51">
      <c r="A524" s="14">
        <v>40359</v>
      </c>
      <c r="B524" s="2">
        <v>0.625</v>
      </c>
      <c r="C524">
        <v>-2</v>
      </c>
      <c r="D524">
        <v>2279</v>
      </c>
      <c r="E524">
        <v>-2</v>
      </c>
      <c r="G524">
        <v>5806</v>
      </c>
      <c r="I524" s="3">
        <f t="shared" si="8"/>
        <v>2</v>
      </c>
      <c r="J524" s="3"/>
      <c r="K524" s="3"/>
      <c r="L524" s="3"/>
      <c r="M524" s="3"/>
      <c r="N524" s="3"/>
    </row>
    <row r="525" spans="1:51" s="17" customFormat="1">
      <c r="A525" s="15">
        <v>40359</v>
      </c>
      <c r="B525" s="16">
        <v>0.70833333333333337</v>
      </c>
      <c r="C525" s="17">
        <v>1</v>
      </c>
      <c r="D525" s="17">
        <v>2280</v>
      </c>
      <c r="E525" s="17">
        <v>3</v>
      </c>
      <c r="F525" s="17">
        <v>-2</v>
      </c>
      <c r="G525" s="17">
        <v>5804</v>
      </c>
      <c r="H525" s="17">
        <f>SUM(F494:F525)</f>
        <v>37</v>
      </c>
      <c r="I525" s="3">
        <f t="shared" si="8"/>
        <v>3</v>
      </c>
      <c r="J525" s="3"/>
      <c r="K525" s="3"/>
      <c r="L525" s="3"/>
      <c r="M525" s="3"/>
      <c r="N525" s="3"/>
      <c r="O525" s="31"/>
      <c r="P525" s="5"/>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row>
    <row r="526" spans="1:51">
      <c r="A526" s="14">
        <v>40360</v>
      </c>
      <c r="B526" s="2">
        <v>0.375</v>
      </c>
      <c r="C526">
        <v>0</v>
      </c>
      <c r="D526">
        <v>2253</v>
      </c>
      <c r="E526">
        <v>-1</v>
      </c>
      <c r="F526">
        <v>-27</v>
      </c>
      <c r="G526">
        <v>5777</v>
      </c>
      <c r="I526" s="3">
        <f t="shared" si="8"/>
        <v>1</v>
      </c>
      <c r="J526" s="3"/>
      <c r="K526" s="3"/>
      <c r="L526" s="3"/>
      <c r="M526" s="3"/>
      <c r="N526" s="3"/>
    </row>
    <row r="527" spans="1:51">
      <c r="A527" s="14">
        <v>40360</v>
      </c>
      <c r="B527" s="2">
        <v>0.375</v>
      </c>
      <c r="C527">
        <v>-2</v>
      </c>
      <c r="D527">
        <v>2253</v>
      </c>
      <c r="E527">
        <v>-2</v>
      </c>
      <c r="G527">
        <v>5777</v>
      </c>
      <c r="I527" s="3">
        <f t="shared" si="8"/>
        <v>2</v>
      </c>
      <c r="J527" s="3"/>
      <c r="K527" s="3"/>
      <c r="L527" s="3"/>
      <c r="M527" s="3"/>
      <c r="N527" s="3"/>
    </row>
    <row r="528" spans="1:51">
      <c r="A528" s="14">
        <v>40360</v>
      </c>
      <c r="B528" s="2">
        <v>0.5</v>
      </c>
      <c r="C528">
        <v>0</v>
      </c>
      <c r="D528">
        <v>2266</v>
      </c>
      <c r="E528">
        <v>2</v>
      </c>
      <c r="F528">
        <v>-26</v>
      </c>
      <c r="G528">
        <v>5751</v>
      </c>
      <c r="I528" s="3">
        <f t="shared" si="8"/>
        <v>2</v>
      </c>
      <c r="J528" s="3"/>
      <c r="K528" s="3"/>
      <c r="L528" s="3"/>
      <c r="M528" s="3"/>
      <c r="N528" s="3"/>
    </row>
    <row r="529" spans="1:14">
      <c r="A529" s="14">
        <v>40360</v>
      </c>
      <c r="B529" s="2">
        <v>0.5</v>
      </c>
      <c r="C529">
        <v>1</v>
      </c>
      <c r="D529">
        <v>2266</v>
      </c>
      <c r="E529">
        <v>1</v>
      </c>
      <c r="G529">
        <v>5751</v>
      </c>
      <c r="I529" s="3">
        <f t="shared" si="8"/>
        <v>1</v>
      </c>
      <c r="J529" s="3"/>
      <c r="K529" s="3"/>
      <c r="L529" s="3"/>
      <c r="M529" s="3"/>
      <c r="N529" s="3"/>
    </row>
    <row r="530" spans="1:14">
      <c r="A530" s="14">
        <v>40364</v>
      </c>
      <c r="B530" s="2">
        <v>0.41666666666666669</v>
      </c>
      <c r="C530">
        <v>0</v>
      </c>
      <c r="D530">
        <v>2297</v>
      </c>
      <c r="E530">
        <v>-1</v>
      </c>
      <c r="F530">
        <v>31</v>
      </c>
      <c r="G530">
        <v>5782</v>
      </c>
      <c r="I530" s="3">
        <f t="shared" si="8"/>
        <v>1</v>
      </c>
      <c r="J530" s="3"/>
      <c r="K530" s="3"/>
      <c r="L530" s="3"/>
      <c r="M530" s="3"/>
      <c r="N530" s="3"/>
    </row>
    <row r="531" spans="1:14">
      <c r="A531" s="14">
        <v>40364</v>
      </c>
      <c r="B531" s="2">
        <v>0.66666666666666663</v>
      </c>
      <c r="C531">
        <v>-2</v>
      </c>
      <c r="D531">
        <v>2295</v>
      </c>
      <c r="E531">
        <v>-2</v>
      </c>
      <c r="G531">
        <v>5782</v>
      </c>
      <c r="I531" s="3">
        <f t="shared" si="8"/>
        <v>2</v>
      </c>
      <c r="J531" s="3"/>
      <c r="K531" s="3"/>
      <c r="L531" s="3"/>
      <c r="M531" s="3"/>
      <c r="N531" s="3"/>
    </row>
    <row r="532" spans="1:14">
      <c r="A532" s="14">
        <v>40364</v>
      </c>
      <c r="B532" s="2">
        <v>0.70833333333333337</v>
      </c>
      <c r="C532">
        <v>1</v>
      </c>
      <c r="D532">
        <v>2297</v>
      </c>
      <c r="E532">
        <v>3</v>
      </c>
      <c r="F532">
        <v>-4</v>
      </c>
      <c r="G532">
        <v>5778</v>
      </c>
      <c r="I532" s="3">
        <f t="shared" si="8"/>
        <v>3</v>
      </c>
      <c r="J532" s="3"/>
      <c r="K532" s="3"/>
      <c r="L532" s="3"/>
      <c r="M532" s="3"/>
      <c r="N532" s="3"/>
    </row>
    <row r="533" spans="1:14">
      <c r="A533" s="14">
        <v>40366</v>
      </c>
      <c r="B533" s="2">
        <v>0.375</v>
      </c>
      <c r="C533">
        <v>0</v>
      </c>
      <c r="D533">
        <v>2324</v>
      </c>
      <c r="E533">
        <v>-1</v>
      </c>
      <c r="F533">
        <v>27</v>
      </c>
      <c r="G533">
        <v>5805</v>
      </c>
      <c r="I533" s="3">
        <f t="shared" si="8"/>
        <v>1</v>
      </c>
      <c r="J533" s="3"/>
      <c r="K533" s="3"/>
      <c r="L533" s="3"/>
      <c r="M533" s="3"/>
      <c r="N533" s="3"/>
    </row>
    <row r="534" spans="1:14">
      <c r="A534" s="14">
        <v>40367</v>
      </c>
      <c r="B534" s="2">
        <v>0.66666666666666663</v>
      </c>
      <c r="C534">
        <v>-2</v>
      </c>
      <c r="D534">
        <v>2345</v>
      </c>
      <c r="E534">
        <v>-2</v>
      </c>
      <c r="G534">
        <v>5805</v>
      </c>
      <c r="I534" s="3">
        <f t="shared" si="8"/>
        <v>2</v>
      </c>
      <c r="J534" s="3"/>
      <c r="K534" s="3"/>
      <c r="L534" s="3"/>
      <c r="M534" s="3"/>
      <c r="N534" s="3"/>
    </row>
    <row r="535" spans="1:14">
      <c r="A535" s="14">
        <v>40371</v>
      </c>
      <c r="B535" s="2">
        <v>0.375</v>
      </c>
      <c r="C535">
        <v>0</v>
      </c>
      <c r="D535">
        <v>2334</v>
      </c>
      <c r="E535">
        <v>2</v>
      </c>
      <c r="F535">
        <v>22</v>
      </c>
      <c r="G535">
        <v>5827</v>
      </c>
      <c r="I535" s="3">
        <f t="shared" si="8"/>
        <v>2</v>
      </c>
      <c r="J535" s="3"/>
      <c r="K535" s="3"/>
      <c r="L535" s="3"/>
      <c r="M535" s="3"/>
      <c r="N535" s="3"/>
    </row>
    <row r="536" spans="1:14">
      <c r="A536" s="14">
        <v>40373</v>
      </c>
      <c r="B536" s="2">
        <v>0.45833333333333331</v>
      </c>
      <c r="C536">
        <v>-1</v>
      </c>
      <c r="D536">
        <v>2407</v>
      </c>
      <c r="E536">
        <v>-1</v>
      </c>
      <c r="G536">
        <v>5827</v>
      </c>
      <c r="I536" s="3">
        <f t="shared" si="8"/>
        <v>1</v>
      </c>
      <c r="J536" s="3"/>
      <c r="K536" s="3"/>
      <c r="L536" s="3"/>
      <c r="M536" s="3"/>
      <c r="N536" s="3"/>
    </row>
    <row r="537" spans="1:14">
      <c r="A537" s="14">
        <v>40374</v>
      </c>
      <c r="B537" s="2">
        <v>0.41666666666666669</v>
      </c>
      <c r="C537">
        <v>0</v>
      </c>
      <c r="D537">
        <v>2396</v>
      </c>
      <c r="E537">
        <v>1</v>
      </c>
      <c r="F537">
        <v>11</v>
      </c>
      <c r="G537">
        <v>5838</v>
      </c>
      <c r="I537" s="3">
        <f t="shared" si="8"/>
        <v>1</v>
      </c>
      <c r="J537" s="3"/>
      <c r="K537" s="3"/>
      <c r="L537" s="3"/>
      <c r="M537" s="3"/>
      <c r="N537" s="3"/>
    </row>
    <row r="538" spans="1:14">
      <c r="A538" s="14">
        <v>40374</v>
      </c>
      <c r="B538" s="2">
        <v>0.5</v>
      </c>
      <c r="C538">
        <v>2</v>
      </c>
      <c r="D538">
        <v>2408</v>
      </c>
      <c r="E538">
        <v>2</v>
      </c>
      <c r="G538">
        <v>5838</v>
      </c>
      <c r="I538" s="3">
        <f t="shared" si="8"/>
        <v>2</v>
      </c>
      <c r="J538" s="3"/>
      <c r="K538" s="3"/>
      <c r="L538" s="3"/>
      <c r="M538" s="3"/>
      <c r="N538" s="3"/>
    </row>
    <row r="539" spans="1:14">
      <c r="A539" s="14">
        <v>40374</v>
      </c>
      <c r="B539" s="2">
        <v>0.58333333333333337</v>
      </c>
      <c r="C539">
        <v>-1</v>
      </c>
      <c r="D539">
        <v>2409</v>
      </c>
      <c r="E539">
        <v>-3</v>
      </c>
      <c r="F539">
        <v>2</v>
      </c>
      <c r="G539">
        <v>5840</v>
      </c>
      <c r="I539" s="3">
        <f t="shared" si="8"/>
        <v>3</v>
      </c>
      <c r="J539" s="3"/>
      <c r="K539" s="3"/>
      <c r="L539" s="3"/>
      <c r="M539" s="3"/>
      <c r="N539" s="3"/>
    </row>
    <row r="540" spans="1:14">
      <c r="A540" s="14">
        <v>40375</v>
      </c>
      <c r="B540" s="2">
        <v>0.41666666666666669</v>
      </c>
      <c r="C540">
        <v>0</v>
      </c>
      <c r="D540">
        <v>2401</v>
      </c>
      <c r="E540">
        <v>1</v>
      </c>
      <c r="F540">
        <v>8</v>
      </c>
      <c r="G540">
        <v>5848</v>
      </c>
      <c r="I540" s="3">
        <f t="shared" si="8"/>
        <v>1</v>
      </c>
      <c r="J540" s="3"/>
      <c r="K540" s="3"/>
      <c r="L540" s="3"/>
      <c r="M540" s="3"/>
      <c r="N540" s="3"/>
    </row>
    <row r="541" spans="1:14">
      <c r="A541" s="14">
        <v>40375</v>
      </c>
      <c r="B541" s="2">
        <v>0.54166666666666663</v>
      </c>
      <c r="C541">
        <v>2</v>
      </c>
      <c r="D541">
        <v>2417</v>
      </c>
      <c r="E541">
        <v>2</v>
      </c>
      <c r="G541">
        <v>5848</v>
      </c>
      <c r="I541" s="3">
        <f t="shared" si="8"/>
        <v>2</v>
      </c>
      <c r="J541" s="3"/>
      <c r="K541" s="3"/>
      <c r="L541" s="3"/>
      <c r="M541" s="3"/>
      <c r="N541" s="3"/>
    </row>
    <row r="542" spans="1:14">
      <c r="A542" s="14">
        <v>40375</v>
      </c>
      <c r="B542" s="2">
        <v>0.66666666666666663</v>
      </c>
      <c r="C542">
        <v>0</v>
      </c>
      <c r="D542">
        <v>2401</v>
      </c>
      <c r="E542">
        <v>-2</v>
      </c>
      <c r="F542">
        <v>-32</v>
      </c>
      <c r="G542">
        <v>5816</v>
      </c>
      <c r="I542" s="3">
        <f t="shared" si="8"/>
        <v>2</v>
      </c>
      <c r="J542" s="3"/>
      <c r="K542" s="3"/>
      <c r="L542" s="3"/>
      <c r="M542" s="3"/>
      <c r="N542" s="3"/>
    </row>
    <row r="543" spans="1:14">
      <c r="A543" s="14">
        <v>40382</v>
      </c>
      <c r="B543" s="2">
        <v>0.58333333333333337</v>
      </c>
      <c r="C543">
        <v>-1</v>
      </c>
      <c r="D543">
        <v>2475</v>
      </c>
      <c r="E543">
        <v>-1</v>
      </c>
      <c r="G543">
        <v>5816</v>
      </c>
      <c r="I543" s="3">
        <f t="shared" si="8"/>
        <v>1</v>
      </c>
      <c r="J543" s="3"/>
      <c r="K543" s="3"/>
      <c r="L543" s="3"/>
      <c r="M543" s="3"/>
      <c r="N543" s="3"/>
    </row>
    <row r="544" spans="1:14">
      <c r="A544" s="14">
        <v>40385</v>
      </c>
      <c r="B544" s="2">
        <v>0.375</v>
      </c>
      <c r="C544">
        <v>0</v>
      </c>
      <c r="D544">
        <v>2491</v>
      </c>
      <c r="E544">
        <v>1</v>
      </c>
      <c r="F544">
        <v>-16</v>
      </c>
      <c r="G544">
        <v>5800</v>
      </c>
      <c r="I544" s="3">
        <f t="shared" si="8"/>
        <v>1</v>
      </c>
      <c r="J544" s="3"/>
      <c r="K544" s="3"/>
      <c r="L544" s="3"/>
      <c r="M544" s="3"/>
      <c r="N544" s="3"/>
    </row>
    <row r="545" spans="1:51">
      <c r="A545" s="14">
        <v>40385</v>
      </c>
      <c r="B545" s="2">
        <v>0.375</v>
      </c>
      <c r="C545">
        <v>2</v>
      </c>
      <c r="D545">
        <v>2491</v>
      </c>
      <c r="E545">
        <v>2</v>
      </c>
      <c r="G545">
        <v>5800</v>
      </c>
      <c r="I545" s="3">
        <f t="shared" si="8"/>
        <v>2</v>
      </c>
      <c r="J545" s="3"/>
      <c r="K545" s="3"/>
      <c r="L545" s="3"/>
      <c r="M545" s="3"/>
      <c r="N545" s="3"/>
    </row>
    <row r="546" spans="1:51">
      <c r="A546" s="14">
        <v>40385</v>
      </c>
      <c r="B546" s="2">
        <v>0.41666666666666669</v>
      </c>
      <c r="C546">
        <v>-1</v>
      </c>
      <c r="D546">
        <v>2484</v>
      </c>
      <c r="E546">
        <v>-3</v>
      </c>
      <c r="F546">
        <v>-14</v>
      </c>
      <c r="G546">
        <v>5786</v>
      </c>
      <c r="I546" s="3">
        <f t="shared" si="8"/>
        <v>3</v>
      </c>
      <c r="J546" s="3"/>
      <c r="K546" s="3"/>
      <c r="L546" s="3"/>
      <c r="M546" s="3"/>
      <c r="N546" s="3"/>
    </row>
    <row r="547" spans="1:51">
      <c r="A547" s="14">
        <v>40385</v>
      </c>
      <c r="B547" s="2">
        <v>0.54166666666666663</v>
      </c>
      <c r="C547">
        <v>0</v>
      </c>
      <c r="D547">
        <v>2486</v>
      </c>
      <c r="E547">
        <v>1</v>
      </c>
      <c r="F547">
        <v>-2</v>
      </c>
      <c r="G547">
        <v>5784</v>
      </c>
      <c r="I547" s="3">
        <f t="shared" si="8"/>
        <v>1</v>
      </c>
      <c r="J547" s="3"/>
      <c r="K547" s="3"/>
      <c r="L547" s="3"/>
      <c r="M547" s="3"/>
      <c r="N547" s="3"/>
    </row>
    <row r="548" spans="1:51">
      <c r="A548" s="14">
        <v>40385</v>
      </c>
      <c r="B548" s="2">
        <v>0.70833333333333337</v>
      </c>
      <c r="C548">
        <v>2</v>
      </c>
      <c r="D548">
        <v>2497</v>
      </c>
      <c r="E548">
        <v>2</v>
      </c>
      <c r="G548">
        <v>5784</v>
      </c>
      <c r="I548" s="3">
        <f t="shared" si="8"/>
        <v>2</v>
      </c>
      <c r="J548" s="3"/>
      <c r="K548" s="3"/>
      <c r="L548" s="3"/>
      <c r="M548" s="3"/>
      <c r="N548" s="3"/>
    </row>
    <row r="549" spans="1:51">
      <c r="A549" s="14">
        <v>40386</v>
      </c>
      <c r="B549" s="2">
        <v>0.41666666666666669</v>
      </c>
      <c r="C549">
        <v>-1</v>
      </c>
      <c r="D549">
        <v>2501</v>
      </c>
      <c r="E549">
        <v>-3</v>
      </c>
      <c r="F549">
        <v>8</v>
      </c>
      <c r="G549">
        <v>5792</v>
      </c>
      <c r="I549" s="3">
        <f t="shared" si="8"/>
        <v>3</v>
      </c>
      <c r="J549" s="3"/>
      <c r="K549" s="3"/>
      <c r="L549" s="3"/>
      <c r="M549" s="3"/>
      <c r="N549" s="3"/>
    </row>
    <row r="550" spans="1:51">
      <c r="A550" s="14">
        <v>40386</v>
      </c>
      <c r="B550" s="2">
        <v>0.625</v>
      </c>
      <c r="C550">
        <v>0</v>
      </c>
      <c r="D550">
        <v>2506</v>
      </c>
      <c r="E550">
        <v>1</v>
      </c>
      <c r="F550">
        <v>-5</v>
      </c>
      <c r="G550">
        <v>5787</v>
      </c>
      <c r="I550" s="3">
        <f t="shared" si="8"/>
        <v>1</v>
      </c>
      <c r="J550" s="3"/>
      <c r="K550" s="3"/>
      <c r="L550" s="3"/>
      <c r="M550" s="3"/>
      <c r="N550" s="3"/>
    </row>
    <row r="551" spans="1:51">
      <c r="A551" s="14">
        <v>40388</v>
      </c>
      <c r="B551" s="2">
        <v>0.375</v>
      </c>
      <c r="C551">
        <v>2</v>
      </c>
      <c r="D551">
        <v>2503</v>
      </c>
      <c r="E551">
        <v>2</v>
      </c>
      <c r="G551">
        <v>5787</v>
      </c>
      <c r="I551" s="3">
        <f t="shared" si="8"/>
        <v>2</v>
      </c>
      <c r="J551" s="3"/>
      <c r="K551" s="3"/>
      <c r="L551" s="3"/>
      <c r="M551" s="3"/>
      <c r="N551" s="3"/>
    </row>
    <row r="552" spans="1:51" s="17" customFormat="1">
      <c r="A552" s="15">
        <v>40388</v>
      </c>
      <c r="B552" s="16">
        <v>0.54166666666666663</v>
      </c>
      <c r="C552" s="17">
        <v>-1</v>
      </c>
      <c r="D552" s="17">
        <v>2500</v>
      </c>
      <c r="E552" s="17">
        <v>-3</v>
      </c>
      <c r="F552" s="17">
        <v>-6</v>
      </c>
      <c r="G552" s="17">
        <v>5781</v>
      </c>
      <c r="H552" s="17">
        <f>SUM(F526:F552)</f>
        <v>-23</v>
      </c>
      <c r="I552" s="3">
        <f t="shared" si="8"/>
        <v>3</v>
      </c>
      <c r="J552" s="3"/>
      <c r="K552" s="3"/>
      <c r="L552" s="3"/>
      <c r="M552" s="3"/>
      <c r="N552" s="3"/>
      <c r="O552" s="31"/>
      <c r="P552" s="5"/>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row>
    <row r="553" spans="1:51">
      <c r="A553" s="14">
        <v>40392</v>
      </c>
      <c r="B553" s="2">
        <v>0.375</v>
      </c>
      <c r="C553">
        <v>0</v>
      </c>
      <c r="D553">
        <v>2505</v>
      </c>
      <c r="E553">
        <v>1</v>
      </c>
      <c r="F553">
        <v>-5</v>
      </c>
      <c r="G553">
        <v>5776</v>
      </c>
      <c r="I553" s="3">
        <f t="shared" si="8"/>
        <v>1</v>
      </c>
      <c r="J553" s="3"/>
      <c r="K553" s="3"/>
      <c r="L553" s="3"/>
      <c r="M553" s="3"/>
      <c r="N553" s="3"/>
    </row>
    <row r="554" spans="1:51">
      <c r="A554" s="14">
        <v>40392</v>
      </c>
      <c r="B554" s="2">
        <v>0.375</v>
      </c>
      <c r="C554">
        <v>2</v>
      </c>
      <c r="D554">
        <v>2505</v>
      </c>
      <c r="E554">
        <v>2</v>
      </c>
      <c r="G554">
        <v>5776</v>
      </c>
      <c r="I554" s="3">
        <f t="shared" si="8"/>
        <v>2</v>
      </c>
      <c r="J554" s="3"/>
      <c r="K554" s="3"/>
      <c r="L554" s="3"/>
      <c r="M554" s="3"/>
      <c r="N554" s="3"/>
    </row>
    <row r="555" spans="1:51">
      <c r="A555" s="14">
        <v>40393</v>
      </c>
      <c r="B555" s="2">
        <v>0.58333333333333337</v>
      </c>
      <c r="C555">
        <v>-1</v>
      </c>
      <c r="D555">
        <v>2555</v>
      </c>
      <c r="E555">
        <v>-3</v>
      </c>
      <c r="F555">
        <v>100</v>
      </c>
      <c r="G555">
        <v>5876</v>
      </c>
      <c r="I555" s="3">
        <f t="shared" si="8"/>
        <v>3</v>
      </c>
      <c r="J555" s="3"/>
      <c r="K555" s="3"/>
      <c r="L555" s="3"/>
      <c r="M555" s="3"/>
      <c r="N555" s="3"/>
    </row>
    <row r="556" spans="1:51">
      <c r="A556" s="14">
        <v>40394</v>
      </c>
      <c r="B556" s="2">
        <v>0.54166666666666663</v>
      </c>
      <c r="C556">
        <v>0</v>
      </c>
      <c r="D556">
        <v>2551</v>
      </c>
      <c r="E556">
        <v>1</v>
      </c>
      <c r="F556">
        <v>4</v>
      </c>
      <c r="G556">
        <v>5880</v>
      </c>
      <c r="I556" s="3">
        <f t="shared" si="8"/>
        <v>1</v>
      </c>
      <c r="J556" s="3"/>
      <c r="K556" s="3"/>
      <c r="L556" s="3"/>
      <c r="M556" s="3"/>
      <c r="N556" s="3"/>
    </row>
    <row r="557" spans="1:51">
      <c r="A557" s="14">
        <v>40394</v>
      </c>
      <c r="B557" s="2">
        <v>0.66666666666666663</v>
      </c>
      <c r="C557">
        <v>2</v>
      </c>
      <c r="D557">
        <v>2559</v>
      </c>
      <c r="E557">
        <v>2</v>
      </c>
      <c r="G557">
        <v>5880</v>
      </c>
      <c r="I557" s="3">
        <f t="shared" si="8"/>
        <v>2</v>
      </c>
      <c r="J557" s="3"/>
      <c r="K557" s="3"/>
      <c r="L557" s="3"/>
      <c r="M557" s="3"/>
      <c r="N557" s="3"/>
    </row>
    <row r="558" spans="1:51">
      <c r="A558" s="14">
        <v>40395</v>
      </c>
      <c r="B558" s="2">
        <v>0.41666666666666669</v>
      </c>
      <c r="C558">
        <v>0</v>
      </c>
      <c r="D558">
        <v>2554</v>
      </c>
      <c r="E558">
        <v>-2</v>
      </c>
      <c r="F558">
        <v>-10</v>
      </c>
      <c r="G558">
        <v>5870</v>
      </c>
      <c r="I558" s="3">
        <f t="shared" si="8"/>
        <v>2</v>
      </c>
      <c r="J558" s="3"/>
      <c r="K558" s="3"/>
      <c r="L558" s="3"/>
      <c r="M558" s="3"/>
      <c r="N558" s="3"/>
    </row>
    <row r="559" spans="1:51">
      <c r="A559" s="14">
        <v>40395</v>
      </c>
      <c r="B559" s="2">
        <v>0.41666666666666669</v>
      </c>
      <c r="C559">
        <v>-1</v>
      </c>
      <c r="D559">
        <v>2554</v>
      </c>
      <c r="E559">
        <v>-1</v>
      </c>
      <c r="G559">
        <v>5870</v>
      </c>
      <c r="I559" s="3">
        <f t="shared" si="8"/>
        <v>1</v>
      </c>
      <c r="J559" s="3"/>
      <c r="K559" s="3"/>
      <c r="L559" s="3"/>
      <c r="M559" s="3"/>
      <c r="N559" s="3"/>
    </row>
    <row r="560" spans="1:51">
      <c r="A560" s="14">
        <v>40395</v>
      </c>
      <c r="B560" s="2">
        <v>0.5</v>
      </c>
      <c r="C560">
        <v>0</v>
      </c>
      <c r="D560">
        <v>2557</v>
      </c>
      <c r="E560">
        <v>1</v>
      </c>
      <c r="F560">
        <v>-3</v>
      </c>
      <c r="G560">
        <v>5867</v>
      </c>
      <c r="I560" s="3">
        <f t="shared" si="8"/>
        <v>1</v>
      </c>
      <c r="J560" s="3"/>
      <c r="K560" s="3"/>
      <c r="L560" s="3"/>
      <c r="M560" s="3"/>
      <c r="N560" s="3"/>
    </row>
    <row r="561" spans="1:51">
      <c r="A561" s="14">
        <v>40396</v>
      </c>
      <c r="B561" s="2">
        <v>0.375</v>
      </c>
      <c r="C561">
        <v>2</v>
      </c>
      <c r="D561">
        <v>2561</v>
      </c>
      <c r="E561">
        <v>2</v>
      </c>
      <c r="G561">
        <v>5867</v>
      </c>
      <c r="I561" s="3">
        <f t="shared" si="8"/>
        <v>2</v>
      </c>
      <c r="J561" s="3"/>
      <c r="K561" s="3"/>
      <c r="L561" s="3"/>
      <c r="M561" s="3"/>
      <c r="N561" s="3"/>
    </row>
    <row r="562" spans="1:51">
      <c r="A562" s="14">
        <v>40396</v>
      </c>
      <c r="B562" s="2">
        <v>0.5</v>
      </c>
      <c r="C562">
        <v>-1</v>
      </c>
      <c r="D562">
        <v>2565</v>
      </c>
      <c r="E562">
        <v>-3</v>
      </c>
      <c r="F562">
        <v>8</v>
      </c>
      <c r="G562">
        <v>5875</v>
      </c>
      <c r="I562" s="3">
        <f t="shared" si="8"/>
        <v>3</v>
      </c>
      <c r="J562" s="3"/>
      <c r="K562" s="3"/>
      <c r="L562" s="3"/>
      <c r="M562" s="3"/>
      <c r="N562" s="3"/>
    </row>
    <row r="563" spans="1:51">
      <c r="A563" s="14">
        <v>40399</v>
      </c>
      <c r="B563" s="2">
        <v>0.375</v>
      </c>
      <c r="C563">
        <v>0</v>
      </c>
      <c r="D563">
        <v>2559</v>
      </c>
      <c r="E563">
        <v>1</v>
      </c>
      <c r="F563">
        <v>6</v>
      </c>
      <c r="G563">
        <v>5881</v>
      </c>
      <c r="I563" s="3">
        <f t="shared" si="8"/>
        <v>1</v>
      </c>
      <c r="J563" s="3"/>
      <c r="K563" s="3"/>
      <c r="L563" s="3"/>
      <c r="M563" s="3"/>
      <c r="N563" s="3"/>
    </row>
    <row r="564" spans="1:51">
      <c r="A564" s="14">
        <v>40399</v>
      </c>
      <c r="B564" s="2">
        <v>0.375</v>
      </c>
      <c r="C564">
        <v>2</v>
      </c>
      <c r="D564">
        <v>2559</v>
      </c>
      <c r="E564">
        <v>2</v>
      </c>
      <c r="G564">
        <v>5881</v>
      </c>
      <c r="I564" s="3">
        <f t="shared" si="8"/>
        <v>2</v>
      </c>
      <c r="J564" s="3"/>
      <c r="K564" s="3"/>
      <c r="L564" s="3"/>
      <c r="M564" s="3"/>
      <c r="N564" s="3"/>
    </row>
    <row r="565" spans="1:51">
      <c r="A565" s="14">
        <v>40399</v>
      </c>
      <c r="B565" s="2">
        <v>0.5</v>
      </c>
      <c r="C565">
        <v>0</v>
      </c>
      <c r="D565">
        <v>2557</v>
      </c>
      <c r="E565">
        <v>-2</v>
      </c>
      <c r="F565">
        <v>-4</v>
      </c>
      <c r="G565">
        <v>5877</v>
      </c>
      <c r="I565" s="3">
        <f t="shared" si="8"/>
        <v>2</v>
      </c>
      <c r="J565" s="3"/>
      <c r="K565" s="3"/>
      <c r="L565" s="3"/>
      <c r="M565" s="3"/>
      <c r="N565" s="3"/>
    </row>
    <row r="566" spans="1:51">
      <c r="A566" s="14">
        <v>40408</v>
      </c>
      <c r="B566" s="2">
        <v>0.625</v>
      </c>
      <c r="C566">
        <v>2</v>
      </c>
      <c r="D566">
        <v>2490</v>
      </c>
      <c r="E566">
        <v>2</v>
      </c>
      <c r="G566">
        <v>5877</v>
      </c>
      <c r="I566" s="3">
        <f t="shared" si="8"/>
        <v>2</v>
      </c>
      <c r="J566" s="3"/>
      <c r="K566" s="3"/>
      <c r="L566" s="3"/>
      <c r="M566" s="3"/>
      <c r="N566" s="3"/>
    </row>
    <row r="567" spans="1:51">
      <c r="A567" s="14">
        <v>40408</v>
      </c>
      <c r="B567" s="2">
        <v>0.66666666666666663</v>
      </c>
      <c r="C567">
        <v>0</v>
      </c>
      <c r="D567">
        <v>2487</v>
      </c>
      <c r="E567">
        <v>-2</v>
      </c>
      <c r="F567">
        <v>-6</v>
      </c>
      <c r="G567">
        <v>5871</v>
      </c>
      <c r="I567" s="3">
        <f t="shared" si="8"/>
        <v>2</v>
      </c>
      <c r="J567" s="3"/>
      <c r="K567" s="3"/>
      <c r="L567" s="3"/>
      <c r="M567" s="3"/>
      <c r="N567" s="3"/>
    </row>
    <row r="568" spans="1:51">
      <c r="A568" s="14">
        <v>40409</v>
      </c>
      <c r="B568" s="2">
        <v>0.375</v>
      </c>
      <c r="C568">
        <v>2</v>
      </c>
      <c r="D568">
        <v>2497</v>
      </c>
      <c r="E568">
        <v>2</v>
      </c>
      <c r="G568">
        <v>5871</v>
      </c>
      <c r="I568" s="3">
        <f t="shared" si="8"/>
        <v>2</v>
      </c>
      <c r="J568" s="3"/>
      <c r="K568" s="3"/>
      <c r="L568" s="3"/>
      <c r="M568" s="3"/>
      <c r="N568" s="3"/>
    </row>
    <row r="569" spans="1:51">
      <c r="A569" s="14">
        <v>40409</v>
      </c>
      <c r="B569" s="2">
        <v>0.45833333333333331</v>
      </c>
      <c r="C569">
        <v>-1</v>
      </c>
      <c r="D569">
        <v>2487</v>
      </c>
      <c r="E569">
        <v>-3</v>
      </c>
      <c r="F569">
        <v>-20</v>
      </c>
      <c r="G569">
        <v>5851</v>
      </c>
      <c r="I569" s="3">
        <f t="shared" si="8"/>
        <v>3</v>
      </c>
      <c r="J569" s="3"/>
      <c r="K569" s="3"/>
      <c r="L569" s="3"/>
      <c r="M569" s="3"/>
      <c r="N569" s="3"/>
    </row>
    <row r="570" spans="1:51">
      <c r="A570" s="14">
        <v>40410</v>
      </c>
      <c r="B570" s="2">
        <v>0.625</v>
      </c>
      <c r="C570">
        <v>0</v>
      </c>
      <c r="D570">
        <v>2441</v>
      </c>
      <c r="E570">
        <v>1</v>
      </c>
      <c r="F570">
        <v>46</v>
      </c>
      <c r="G570">
        <v>5897</v>
      </c>
      <c r="I570" s="3">
        <f t="shared" si="8"/>
        <v>1</v>
      </c>
      <c r="J570" s="3"/>
      <c r="K570" s="3"/>
      <c r="L570" s="3"/>
      <c r="M570" s="3"/>
      <c r="N570" s="3"/>
    </row>
    <row r="571" spans="1:51">
      <c r="A571" s="14">
        <v>40410</v>
      </c>
      <c r="B571" s="2">
        <v>0.625</v>
      </c>
      <c r="C571">
        <v>1</v>
      </c>
      <c r="D571">
        <v>2441</v>
      </c>
      <c r="E571">
        <v>1</v>
      </c>
      <c r="G571">
        <v>5897</v>
      </c>
      <c r="I571" s="3">
        <f t="shared" si="8"/>
        <v>1</v>
      </c>
      <c r="J571" s="3"/>
      <c r="K571" s="3"/>
      <c r="L571" s="3"/>
      <c r="M571" s="3"/>
      <c r="N571" s="3"/>
    </row>
    <row r="572" spans="1:51">
      <c r="A572" s="14">
        <v>40414</v>
      </c>
      <c r="B572" s="2">
        <v>0.375</v>
      </c>
      <c r="C572">
        <v>0</v>
      </c>
      <c r="D572">
        <v>2455</v>
      </c>
      <c r="E572">
        <v>-1</v>
      </c>
      <c r="F572">
        <v>14</v>
      </c>
      <c r="G572">
        <v>5911</v>
      </c>
      <c r="I572" s="3">
        <f t="shared" si="8"/>
        <v>1</v>
      </c>
      <c r="J572" s="3"/>
      <c r="K572" s="3"/>
      <c r="L572" s="3"/>
      <c r="M572" s="3"/>
      <c r="N572" s="3"/>
    </row>
    <row r="573" spans="1:51">
      <c r="A573" s="14">
        <v>40414</v>
      </c>
      <c r="B573" s="2">
        <v>0.375</v>
      </c>
      <c r="C573">
        <v>-2</v>
      </c>
      <c r="D573">
        <v>2455</v>
      </c>
      <c r="E573">
        <v>-2</v>
      </c>
      <c r="G573">
        <v>5911</v>
      </c>
      <c r="I573" s="3">
        <f t="shared" si="8"/>
        <v>2</v>
      </c>
      <c r="J573" s="3"/>
      <c r="K573" s="3"/>
      <c r="L573" s="3"/>
      <c r="M573" s="3"/>
      <c r="N573" s="3"/>
    </row>
    <row r="574" spans="1:51">
      <c r="A574" s="14">
        <v>40415</v>
      </c>
      <c r="B574" s="2">
        <v>0.70833333333333337</v>
      </c>
      <c r="C574">
        <v>0</v>
      </c>
      <c r="D574">
        <v>2403</v>
      </c>
      <c r="E574">
        <v>2</v>
      </c>
      <c r="F574">
        <v>104</v>
      </c>
      <c r="G574">
        <v>6015</v>
      </c>
      <c r="I574" s="3">
        <f t="shared" si="8"/>
        <v>2</v>
      </c>
      <c r="J574" s="3"/>
      <c r="K574" s="3"/>
      <c r="L574" s="3"/>
      <c r="M574" s="3"/>
      <c r="N574" s="3"/>
    </row>
    <row r="575" spans="1:51">
      <c r="A575" s="14">
        <v>40415</v>
      </c>
      <c r="B575" s="2">
        <v>0.70833333333333337</v>
      </c>
      <c r="C575">
        <v>1</v>
      </c>
      <c r="D575">
        <v>2403</v>
      </c>
      <c r="E575">
        <v>1</v>
      </c>
      <c r="G575">
        <v>6015</v>
      </c>
      <c r="I575" s="3">
        <f t="shared" si="8"/>
        <v>1</v>
      </c>
      <c r="J575" s="3"/>
      <c r="K575" s="3"/>
      <c r="L575" s="3"/>
      <c r="M575" s="3"/>
      <c r="N575" s="3"/>
    </row>
    <row r="576" spans="1:51" s="17" customFormat="1">
      <c r="A576" s="15">
        <v>40416</v>
      </c>
      <c r="B576" s="16">
        <v>0.45833333333333331</v>
      </c>
      <c r="C576" s="17">
        <v>0</v>
      </c>
      <c r="D576" s="17">
        <v>2406</v>
      </c>
      <c r="E576" s="17">
        <v>-1</v>
      </c>
      <c r="F576" s="17">
        <v>3</v>
      </c>
      <c r="G576" s="17">
        <v>6018</v>
      </c>
      <c r="H576" s="17">
        <f>SUM(F553:F576)</f>
        <v>237</v>
      </c>
      <c r="I576" s="3">
        <f t="shared" si="8"/>
        <v>1</v>
      </c>
      <c r="J576" s="3"/>
      <c r="K576" s="3"/>
      <c r="L576" s="3"/>
      <c r="M576" s="3"/>
      <c r="N576" s="3"/>
      <c r="O576" s="31"/>
      <c r="P576" s="5"/>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row>
    <row r="577" spans="1:14">
      <c r="A577" s="14">
        <v>40430</v>
      </c>
      <c r="B577" s="2">
        <v>0.625</v>
      </c>
      <c r="C577">
        <v>-1</v>
      </c>
      <c r="D577">
        <v>2545</v>
      </c>
      <c r="E577">
        <v>-1</v>
      </c>
      <c r="G577">
        <v>6018</v>
      </c>
      <c r="I577" s="3">
        <f t="shared" si="8"/>
        <v>1</v>
      </c>
      <c r="J577" s="3"/>
      <c r="K577" s="3"/>
      <c r="L577" s="3"/>
      <c r="M577" s="3"/>
      <c r="N577" s="3"/>
    </row>
    <row r="578" spans="1:14">
      <c r="A578" s="14">
        <v>40434</v>
      </c>
      <c r="B578" s="2">
        <v>0.375</v>
      </c>
      <c r="C578">
        <v>0</v>
      </c>
      <c r="D578">
        <v>2567</v>
      </c>
      <c r="E578">
        <v>1</v>
      </c>
      <c r="F578">
        <v>-22</v>
      </c>
      <c r="G578">
        <v>5996</v>
      </c>
      <c r="I578" s="3">
        <f t="shared" si="8"/>
        <v>1</v>
      </c>
      <c r="J578" s="3"/>
      <c r="K578" s="3"/>
      <c r="L578" s="3"/>
      <c r="M578" s="3"/>
      <c r="N578" s="3"/>
    </row>
    <row r="579" spans="1:14">
      <c r="A579" s="14">
        <v>40434</v>
      </c>
      <c r="B579" s="2">
        <v>0.375</v>
      </c>
      <c r="C579">
        <v>2</v>
      </c>
      <c r="D579">
        <v>2567</v>
      </c>
      <c r="E579">
        <v>2</v>
      </c>
      <c r="G579">
        <v>5996</v>
      </c>
      <c r="I579" s="3">
        <f t="shared" si="8"/>
        <v>2</v>
      </c>
      <c r="J579" s="3"/>
      <c r="K579" s="3"/>
      <c r="L579" s="3"/>
      <c r="M579" s="3"/>
      <c r="N579" s="3"/>
    </row>
    <row r="580" spans="1:14">
      <c r="A580" s="14">
        <v>40434</v>
      </c>
      <c r="B580" s="2">
        <v>0.66666666666666663</v>
      </c>
      <c r="C580">
        <v>0</v>
      </c>
      <c r="D580">
        <v>2565</v>
      </c>
      <c r="E580">
        <v>-2</v>
      </c>
      <c r="F580">
        <v>-4</v>
      </c>
      <c r="G580">
        <v>5992</v>
      </c>
      <c r="I580" s="3">
        <f t="shared" ref="I580:I643" si="9">ABS(E580)</f>
        <v>2</v>
      </c>
      <c r="J580" s="3"/>
      <c r="K580" s="3"/>
      <c r="L580" s="3"/>
      <c r="M580" s="3"/>
      <c r="N580" s="3"/>
    </row>
    <row r="581" spans="1:14">
      <c r="A581" s="14">
        <v>40434</v>
      </c>
      <c r="B581" s="2">
        <v>0.66666666666666663</v>
      </c>
      <c r="C581">
        <v>-1</v>
      </c>
      <c r="D581">
        <v>2565</v>
      </c>
      <c r="E581">
        <v>-1</v>
      </c>
      <c r="G581">
        <v>5992</v>
      </c>
      <c r="I581" s="3">
        <f t="shared" si="9"/>
        <v>1</v>
      </c>
      <c r="J581" s="3"/>
      <c r="K581" s="3"/>
      <c r="L581" s="3"/>
      <c r="M581" s="3"/>
      <c r="N581" s="3"/>
    </row>
    <row r="582" spans="1:14">
      <c r="A582" s="14">
        <v>40435</v>
      </c>
      <c r="B582" s="2">
        <v>0.625</v>
      </c>
      <c r="C582">
        <v>0</v>
      </c>
      <c r="D582">
        <v>2555</v>
      </c>
      <c r="E582">
        <v>1</v>
      </c>
      <c r="F582">
        <v>10</v>
      </c>
      <c r="G582">
        <v>6002</v>
      </c>
      <c r="I582" s="3">
        <f t="shared" si="9"/>
        <v>1</v>
      </c>
      <c r="J582" s="3"/>
      <c r="K582" s="3"/>
      <c r="L582" s="3"/>
      <c r="M582" s="3"/>
      <c r="N582" s="3"/>
    </row>
    <row r="583" spans="1:14">
      <c r="A583" s="14">
        <v>40436</v>
      </c>
      <c r="B583" s="2">
        <v>0.70833333333333337</v>
      </c>
      <c r="C583">
        <v>2</v>
      </c>
      <c r="D583">
        <v>2551</v>
      </c>
      <c r="E583">
        <v>2</v>
      </c>
      <c r="G583">
        <v>6002</v>
      </c>
      <c r="I583" s="3">
        <f t="shared" si="9"/>
        <v>2</v>
      </c>
      <c r="J583" s="3"/>
      <c r="K583" s="3"/>
      <c r="L583" s="3"/>
      <c r="M583" s="3"/>
      <c r="N583" s="3"/>
    </row>
    <row r="584" spans="1:14">
      <c r="A584" s="14">
        <v>40437</v>
      </c>
      <c r="B584" s="2">
        <v>0.625</v>
      </c>
      <c r="C584">
        <v>0</v>
      </c>
      <c r="D584">
        <v>2562</v>
      </c>
      <c r="E584">
        <v>-2</v>
      </c>
      <c r="F584">
        <v>22</v>
      </c>
      <c r="G584">
        <v>6024</v>
      </c>
      <c r="I584" s="3">
        <f t="shared" si="9"/>
        <v>2</v>
      </c>
      <c r="J584" s="3"/>
      <c r="K584" s="3"/>
      <c r="L584" s="3"/>
      <c r="M584" s="3"/>
      <c r="N584" s="3"/>
    </row>
    <row r="585" spans="1:14">
      <c r="A585" s="14">
        <v>40437</v>
      </c>
      <c r="B585" s="2">
        <v>0.625</v>
      </c>
      <c r="C585">
        <v>-1</v>
      </c>
      <c r="D585">
        <v>2562</v>
      </c>
      <c r="E585">
        <v>-1</v>
      </c>
      <c r="G585">
        <v>6024</v>
      </c>
      <c r="I585" s="3">
        <f t="shared" si="9"/>
        <v>1</v>
      </c>
      <c r="J585" s="3"/>
      <c r="K585" s="3"/>
      <c r="L585" s="3"/>
      <c r="M585" s="3"/>
      <c r="N585" s="3"/>
    </row>
    <row r="586" spans="1:14">
      <c r="A586" s="14">
        <v>40438</v>
      </c>
      <c r="B586" s="2">
        <v>0.375</v>
      </c>
      <c r="C586">
        <v>0</v>
      </c>
      <c r="D586">
        <v>2573</v>
      </c>
      <c r="E586">
        <v>1</v>
      </c>
      <c r="F586">
        <v>-11</v>
      </c>
      <c r="G586">
        <v>6013</v>
      </c>
      <c r="I586" s="3">
        <f t="shared" si="9"/>
        <v>1</v>
      </c>
      <c r="J586" s="3"/>
      <c r="K586" s="3"/>
      <c r="L586" s="3"/>
      <c r="M586" s="3"/>
      <c r="N586" s="3"/>
    </row>
    <row r="587" spans="1:14">
      <c r="A587" s="14">
        <v>40438</v>
      </c>
      <c r="B587" s="2">
        <v>0.375</v>
      </c>
      <c r="C587">
        <v>2</v>
      </c>
      <c r="D587">
        <v>2573</v>
      </c>
      <c r="E587">
        <v>2</v>
      </c>
      <c r="G587">
        <v>6013</v>
      </c>
      <c r="I587" s="3">
        <f t="shared" si="9"/>
        <v>2</v>
      </c>
      <c r="J587" s="3"/>
      <c r="K587" s="3"/>
      <c r="L587" s="3"/>
      <c r="M587" s="3"/>
      <c r="N587" s="3"/>
    </row>
    <row r="588" spans="1:14">
      <c r="A588" s="14">
        <v>40438</v>
      </c>
      <c r="B588" s="2">
        <v>0.54166666666666663</v>
      </c>
      <c r="C588">
        <v>-1</v>
      </c>
      <c r="D588">
        <v>2571</v>
      </c>
      <c r="E588">
        <v>-3</v>
      </c>
      <c r="F588">
        <v>-4</v>
      </c>
      <c r="G588">
        <v>6009</v>
      </c>
      <c r="I588" s="3">
        <f t="shared" si="9"/>
        <v>3</v>
      </c>
      <c r="J588" s="3"/>
      <c r="K588" s="3"/>
      <c r="L588" s="3"/>
      <c r="M588" s="3"/>
      <c r="N588" s="3"/>
    </row>
    <row r="589" spans="1:14">
      <c r="A589" s="14">
        <v>40438</v>
      </c>
      <c r="B589" s="2">
        <v>0.58333333333333337</v>
      </c>
      <c r="C589">
        <v>2</v>
      </c>
      <c r="D589">
        <v>2573</v>
      </c>
      <c r="E589">
        <v>3</v>
      </c>
      <c r="F589">
        <v>-2</v>
      </c>
      <c r="G589">
        <v>6007</v>
      </c>
      <c r="I589" s="3">
        <f t="shared" si="9"/>
        <v>3</v>
      </c>
      <c r="J589" s="3"/>
      <c r="K589" s="3"/>
      <c r="L589" s="3"/>
      <c r="M589" s="3"/>
      <c r="N589" s="3"/>
    </row>
    <row r="590" spans="1:14">
      <c r="A590" s="14">
        <v>40438</v>
      </c>
      <c r="B590" s="2">
        <v>0.625</v>
      </c>
      <c r="C590">
        <v>0</v>
      </c>
      <c r="D590">
        <v>2572</v>
      </c>
      <c r="E590">
        <v>-2</v>
      </c>
      <c r="F590">
        <v>-2</v>
      </c>
      <c r="G590">
        <v>6005</v>
      </c>
      <c r="I590" s="3">
        <f t="shared" si="9"/>
        <v>2</v>
      </c>
      <c r="J590" s="3"/>
      <c r="K590" s="3"/>
      <c r="L590" s="3"/>
      <c r="M590" s="3"/>
      <c r="N590" s="3"/>
    </row>
    <row r="591" spans="1:14">
      <c r="A591" s="14">
        <v>40438</v>
      </c>
      <c r="B591" s="2">
        <v>0.625</v>
      </c>
      <c r="C591">
        <v>-1</v>
      </c>
      <c r="D591">
        <v>2572</v>
      </c>
      <c r="E591">
        <v>-1</v>
      </c>
      <c r="G591">
        <v>6005</v>
      </c>
      <c r="I591" s="3">
        <f t="shared" si="9"/>
        <v>1</v>
      </c>
      <c r="J591" s="3"/>
      <c r="K591" s="3"/>
      <c r="L591" s="3"/>
      <c r="M591" s="3"/>
      <c r="N591" s="3"/>
    </row>
    <row r="592" spans="1:14">
      <c r="A592" s="14">
        <v>40442</v>
      </c>
      <c r="B592" s="2">
        <v>0.375</v>
      </c>
      <c r="C592">
        <v>0</v>
      </c>
      <c r="D592">
        <v>2569</v>
      </c>
      <c r="E592">
        <v>1</v>
      </c>
      <c r="F592">
        <v>3</v>
      </c>
      <c r="G592">
        <v>6008</v>
      </c>
      <c r="I592" s="3">
        <f t="shared" si="9"/>
        <v>1</v>
      </c>
      <c r="J592" s="3"/>
      <c r="K592" s="3"/>
      <c r="L592" s="3"/>
      <c r="M592" s="3"/>
      <c r="N592" s="3"/>
    </row>
    <row r="593" spans="1:14">
      <c r="A593" s="14">
        <v>40442</v>
      </c>
      <c r="B593" s="2">
        <v>0.70833333333333337</v>
      </c>
      <c r="C593">
        <v>-1</v>
      </c>
      <c r="D593">
        <v>2596</v>
      </c>
      <c r="E593">
        <v>-1</v>
      </c>
      <c r="G593">
        <v>6008</v>
      </c>
      <c r="I593" s="3">
        <f t="shared" si="9"/>
        <v>1</v>
      </c>
      <c r="J593" s="3"/>
      <c r="K593" s="3"/>
      <c r="L593" s="3"/>
      <c r="M593" s="3"/>
      <c r="N593" s="3"/>
    </row>
    <row r="594" spans="1:14">
      <c r="A594" s="14">
        <v>40443</v>
      </c>
      <c r="B594" s="2">
        <v>0.54166666666666663</v>
      </c>
      <c r="C594">
        <v>0</v>
      </c>
      <c r="D594">
        <v>2591</v>
      </c>
      <c r="E594">
        <v>1</v>
      </c>
      <c r="F594">
        <v>5</v>
      </c>
      <c r="G594">
        <v>6013</v>
      </c>
      <c r="I594" s="3">
        <f t="shared" si="9"/>
        <v>1</v>
      </c>
      <c r="J594" s="3"/>
      <c r="K594" s="3"/>
      <c r="L594" s="3"/>
      <c r="M594" s="3"/>
      <c r="N594" s="3"/>
    </row>
    <row r="595" spans="1:14">
      <c r="A595" s="14">
        <v>40444</v>
      </c>
      <c r="B595" s="2">
        <v>0.375</v>
      </c>
      <c r="C595">
        <v>2</v>
      </c>
      <c r="D595">
        <v>2598</v>
      </c>
      <c r="E595">
        <v>2</v>
      </c>
      <c r="G595">
        <v>6013</v>
      </c>
      <c r="I595" s="3">
        <f t="shared" si="9"/>
        <v>2</v>
      </c>
      <c r="J595" s="3"/>
      <c r="K595" s="3"/>
      <c r="L595" s="3"/>
      <c r="M595" s="3"/>
      <c r="N595" s="3"/>
    </row>
    <row r="596" spans="1:14">
      <c r="A596" s="14">
        <v>40444</v>
      </c>
      <c r="B596" s="2">
        <v>0.41666666666666669</v>
      </c>
      <c r="C596">
        <v>0</v>
      </c>
      <c r="D596">
        <v>2595</v>
      </c>
      <c r="E596">
        <v>-2</v>
      </c>
      <c r="F596">
        <v>-6</v>
      </c>
      <c r="G596">
        <v>6007</v>
      </c>
      <c r="I596" s="3">
        <f t="shared" si="9"/>
        <v>2</v>
      </c>
      <c r="J596" s="3"/>
      <c r="K596" s="3"/>
      <c r="L596" s="3"/>
      <c r="M596" s="3"/>
      <c r="N596" s="3"/>
    </row>
    <row r="597" spans="1:14">
      <c r="A597" s="14">
        <v>40444</v>
      </c>
      <c r="B597" s="2">
        <v>0.41666666666666669</v>
      </c>
      <c r="C597">
        <v>-1</v>
      </c>
      <c r="D597">
        <v>2595</v>
      </c>
      <c r="E597">
        <v>-1</v>
      </c>
      <c r="G597">
        <v>6007</v>
      </c>
      <c r="I597" s="3">
        <f t="shared" si="9"/>
        <v>1</v>
      </c>
      <c r="J597" s="3"/>
      <c r="K597" s="3"/>
      <c r="L597" s="3"/>
      <c r="M597" s="3"/>
      <c r="N597" s="3"/>
    </row>
    <row r="598" spans="1:14">
      <c r="A598" s="14">
        <v>40444</v>
      </c>
      <c r="B598" s="2">
        <v>0.70833333333333337</v>
      </c>
      <c r="C598">
        <v>0</v>
      </c>
      <c r="D598">
        <v>2574</v>
      </c>
      <c r="E598">
        <v>1</v>
      </c>
      <c r="F598">
        <v>21</v>
      </c>
      <c r="G598">
        <v>6028</v>
      </c>
      <c r="I598" s="3">
        <f t="shared" si="9"/>
        <v>1</v>
      </c>
      <c r="J598" s="3"/>
      <c r="K598" s="3"/>
      <c r="L598" s="3"/>
      <c r="M598" s="3"/>
      <c r="N598" s="3"/>
    </row>
    <row r="599" spans="1:14">
      <c r="A599" s="14">
        <v>40445</v>
      </c>
      <c r="B599" s="2">
        <v>0.45833333333333331</v>
      </c>
      <c r="C599">
        <v>-1</v>
      </c>
      <c r="D599">
        <v>2572</v>
      </c>
      <c r="E599">
        <v>-1</v>
      </c>
      <c r="G599">
        <v>6028</v>
      </c>
      <c r="I599" s="3">
        <f t="shared" si="9"/>
        <v>1</v>
      </c>
      <c r="J599" s="3"/>
      <c r="K599" s="3"/>
      <c r="L599" s="3"/>
      <c r="M599" s="3"/>
      <c r="N599" s="3"/>
    </row>
    <row r="600" spans="1:14">
      <c r="A600" s="14">
        <v>40445</v>
      </c>
      <c r="B600" s="2">
        <v>0.5</v>
      </c>
      <c r="C600">
        <v>2</v>
      </c>
      <c r="D600">
        <v>2576</v>
      </c>
      <c r="E600">
        <v>3</v>
      </c>
      <c r="F600">
        <v>-4</v>
      </c>
      <c r="G600">
        <v>6024</v>
      </c>
      <c r="I600" s="3">
        <f t="shared" si="9"/>
        <v>3</v>
      </c>
      <c r="J600" s="3"/>
      <c r="K600" s="3"/>
      <c r="L600" s="3"/>
      <c r="M600" s="3"/>
      <c r="N600" s="3"/>
    </row>
    <row r="601" spans="1:14">
      <c r="A601" s="14">
        <v>40448</v>
      </c>
      <c r="B601" s="2">
        <v>0.66666666666666663</v>
      </c>
      <c r="C601">
        <v>0</v>
      </c>
      <c r="D601">
        <v>2614</v>
      </c>
      <c r="E601">
        <v>-2</v>
      </c>
      <c r="F601">
        <v>76</v>
      </c>
      <c r="G601">
        <v>6100</v>
      </c>
      <c r="I601" s="3">
        <f t="shared" si="9"/>
        <v>2</v>
      </c>
      <c r="J601" s="3"/>
      <c r="K601" s="3"/>
      <c r="L601" s="3"/>
      <c r="M601" s="3"/>
      <c r="N601" s="3"/>
    </row>
    <row r="602" spans="1:14">
      <c r="A602" s="14">
        <v>40448</v>
      </c>
      <c r="B602" s="2">
        <v>0.66666666666666663</v>
      </c>
      <c r="C602">
        <v>-1</v>
      </c>
      <c r="D602">
        <v>2614</v>
      </c>
      <c r="E602">
        <v>-1</v>
      </c>
      <c r="G602">
        <v>6100</v>
      </c>
      <c r="I602" s="3">
        <f t="shared" si="9"/>
        <v>1</v>
      </c>
      <c r="J602" s="3"/>
      <c r="K602" s="3"/>
      <c r="L602" s="3"/>
      <c r="M602" s="3"/>
      <c r="N602" s="3"/>
    </row>
    <row r="603" spans="1:14">
      <c r="A603" s="14">
        <v>40449</v>
      </c>
      <c r="B603" s="2">
        <v>0.66666666666666663</v>
      </c>
      <c r="C603">
        <v>0</v>
      </c>
      <c r="D603">
        <v>2593</v>
      </c>
      <c r="E603">
        <v>1</v>
      </c>
      <c r="F603">
        <v>21</v>
      </c>
      <c r="G603">
        <v>6121</v>
      </c>
      <c r="I603" s="3">
        <f t="shared" si="9"/>
        <v>1</v>
      </c>
      <c r="J603" s="3"/>
      <c r="K603" s="3"/>
      <c r="L603" s="3"/>
      <c r="M603" s="3"/>
      <c r="N603" s="3"/>
    </row>
    <row r="604" spans="1:14">
      <c r="A604" s="14">
        <v>40450</v>
      </c>
      <c r="B604" s="2">
        <v>0.375</v>
      </c>
      <c r="C604">
        <v>2</v>
      </c>
      <c r="D604">
        <v>2597</v>
      </c>
      <c r="E604">
        <v>2</v>
      </c>
      <c r="G604">
        <v>6121</v>
      </c>
      <c r="I604" s="3">
        <f t="shared" si="9"/>
        <v>2</v>
      </c>
      <c r="J604" s="3"/>
      <c r="K604" s="3"/>
      <c r="L604" s="3"/>
      <c r="M604" s="3"/>
      <c r="N604" s="3"/>
    </row>
    <row r="605" spans="1:14">
      <c r="A605" s="14">
        <v>40450</v>
      </c>
      <c r="B605" s="2">
        <v>0.45833333333333331</v>
      </c>
      <c r="C605">
        <v>0</v>
      </c>
      <c r="D605">
        <v>2593</v>
      </c>
      <c r="E605">
        <v>-2</v>
      </c>
      <c r="F605">
        <v>-8</v>
      </c>
      <c r="G605">
        <v>6113</v>
      </c>
      <c r="I605" s="3">
        <f t="shared" si="9"/>
        <v>2</v>
      </c>
      <c r="J605" s="3"/>
      <c r="K605" s="3"/>
      <c r="L605" s="3"/>
      <c r="M605" s="3"/>
      <c r="N605" s="3"/>
    </row>
    <row r="606" spans="1:14">
      <c r="A606" s="14">
        <v>40450</v>
      </c>
      <c r="B606" s="2">
        <v>0.45833333333333331</v>
      </c>
      <c r="C606">
        <v>-1</v>
      </c>
      <c r="D606">
        <v>2593</v>
      </c>
      <c r="E606">
        <v>-1</v>
      </c>
      <c r="G606">
        <v>6113</v>
      </c>
      <c r="I606" s="3">
        <f t="shared" si="9"/>
        <v>1</v>
      </c>
      <c r="J606" s="3"/>
      <c r="K606" s="3"/>
      <c r="L606" s="3"/>
      <c r="M606" s="3"/>
      <c r="N606" s="3"/>
    </row>
    <row r="607" spans="1:14">
      <c r="A607" s="14">
        <v>40450</v>
      </c>
      <c r="B607" s="2">
        <v>0.70833333333333337</v>
      </c>
      <c r="C607">
        <v>0</v>
      </c>
      <c r="D607">
        <v>2593</v>
      </c>
      <c r="E607">
        <v>1</v>
      </c>
      <c r="F607">
        <v>0</v>
      </c>
      <c r="G607">
        <v>6113</v>
      </c>
      <c r="I607" s="3">
        <f t="shared" si="9"/>
        <v>1</v>
      </c>
      <c r="J607" s="3"/>
      <c r="K607" s="3"/>
      <c r="L607" s="3"/>
      <c r="M607" s="3"/>
      <c r="N607" s="3"/>
    </row>
    <row r="608" spans="1:14">
      <c r="A608" s="14">
        <v>40450</v>
      </c>
      <c r="B608" s="2">
        <v>0.70833333333333337</v>
      </c>
      <c r="C608">
        <v>2</v>
      </c>
      <c r="D608">
        <v>2593</v>
      </c>
      <c r="E608">
        <v>2</v>
      </c>
      <c r="G608">
        <v>6113</v>
      </c>
      <c r="I608" s="3">
        <f t="shared" si="9"/>
        <v>2</v>
      </c>
      <c r="J608" s="3"/>
      <c r="K608" s="3"/>
      <c r="L608" s="3"/>
      <c r="M608" s="3"/>
      <c r="N608" s="3"/>
    </row>
    <row r="609" spans="1:51">
      <c r="A609" s="14">
        <v>40451</v>
      </c>
      <c r="B609" s="2">
        <v>0.375</v>
      </c>
      <c r="C609">
        <v>0</v>
      </c>
      <c r="D609">
        <v>2580</v>
      </c>
      <c r="E609">
        <v>-2</v>
      </c>
      <c r="F609">
        <v>-26</v>
      </c>
      <c r="G609">
        <v>6087</v>
      </c>
      <c r="I609" s="3">
        <f t="shared" si="9"/>
        <v>2</v>
      </c>
      <c r="J609" s="3"/>
      <c r="K609" s="3"/>
      <c r="L609" s="3"/>
      <c r="M609" s="3"/>
      <c r="N609" s="3"/>
    </row>
    <row r="610" spans="1:51">
      <c r="A610" s="14">
        <v>40451</v>
      </c>
      <c r="B610" s="2">
        <v>0.375</v>
      </c>
      <c r="C610">
        <v>-1</v>
      </c>
      <c r="D610">
        <v>2580</v>
      </c>
      <c r="E610">
        <v>-1</v>
      </c>
      <c r="G610">
        <v>6087</v>
      </c>
      <c r="I610" s="3">
        <f t="shared" si="9"/>
        <v>1</v>
      </c>
      <c r="J610" s="3"/>
      <c r="K610" s="3"/>
      <c r="L610" s="3"/>
      <c r="M610" s="3"/>
      <c r="N610" s="3"/>
    </row>
    <row r="611" spans="1:51">
      <c r="A611" s="14">
        <v>40451</v>
      </c>
      <c r="B611" s="2">
        <v>0.45833333333333331</v>
      </c>
      <c r="C611">
        <v>0</v>
      </c>
      <c r="D611">
        <v>2597</v>
      </c>
      <c r="E611">
        <v>1</v>
      </c>
      <c r="F611">
        <v>-17</v>
      </c>
      <c r="G611">
        <v>6070</v>
      </c>
      <c r="I611" s="3">
        <f t="shared" si="9"/>
        <v>1</v>
      </c>
      <c r="J611" s="3"/>
      <c r="K611" s="3"/>
      <c r="L611" s="3"/>
      <c r="M611" s="3"/>
      <c r="N611" s="3"/>
    </row>
    <row r="612" spans="1:51" s="17" customFormat="1">
      <c r="A612" s="15">
        <v>40451</v>
      </c>
      <c r="B612" s="16">
        <v>0.45833333333333331</v>
      </c>
      <c r="C612" s="17">
        <v>2</v>
      </c>
      <c r="D612" s="17">
        <v>2597</v>
      </c>
      <c r="E612" s="17">
        <v>2</v>
      </c>
      <c r="G612" s="17">
        <v>6070</v>
      </c>
      <c r="H612" s="17">
        <f>SUM(F577:F612)</f>
        <v>52</v>
      </c>
      <c r="I612" s="3">
        <f t="shared" si="9"/>
        <v>2</v>
      </c>
      <c r="J612" s="3"/>
      <c r="K612" s="3"/>
      <c r="L612" s="3"/>
      <c r="M612" s="3"/>
      <c r="N612" s="3"/>
      <c r="O612" s="31"/>
      <c r="P612" s="5"/>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row>
    <row r="613" spans="1:51">
      <c r="A613" s="14">
        <v>40452</v>
      </c>
      <c r="B613" s="2">
        <v>0.375</v>
      </c>
      <c r="C613">
        <v>0</v>
      </c>
      <c r="D613">
        <v>2608</v>
      </c>
      <c r="E613">
        <v>-2</v>
      </c>
      <c r="F613">
        <v>22</v>
      </c>
      <c r="G613">
        <v>6092</v>
      </c>
      <c r="I613" s="3">
        <f t="shared" si="9"/>
        <v>2</v>
      </c>
      <c r="J613" s="3"/>
      <c r="K613" s="3"/>
      <c r="L613" s="3"/>
      <c r="M613" s="3"/>
      <c r="N613" s="3"/>
    </row>
    <row r="614" spans="1:51">
      <c r="A614" s="14">
        <v>40452</v>
      </c>
      <c r="B614" s="2">
        <v>0.58333333333333337</v>
      </c>
      <c r="C614">
        <v>-1</v>
      </c>
      <c r="D614">
        <v>2613</v>
      </c>
      <c r="E614">
        <v>-1</v>
      </c>
      <c r="G614">
        <v>6092</v>
      </c>
      <c r="I614" s="3">
        <f t="shared" si="9"/>
        <v>1</v>
      </c>
      <c r="J614" s="3"/>
      <c r="K614" s="3"/>
      <c r="L614" s="3"/>
      <c r="M614" s="3"/>
      <c r="N614" s="3"/>
    </row>
    <row r="615" spans="1:51">
      <c r="A615" s="14">
        <v>40452</v>
      </c>
      <c r="B615" s="2">
        <v>0.66666666666666663</v>
      </c>
      <c r="C615">
        <v>0</v>
      </c>
      <c r="D615">
        <v>2617</v>
      </c>
      <c r="E615">
        <v>1</v>
      </c>
      <c r="F615">
        <v>-4</v>
      </c>
      <c r="G615">
        <v>6088</v>
      </c>
      <c r="I615" s="3">
        <f t="shared" si="9"/>
        <v>1</v>
      </c>
      <c r="J615" s="3"/>
      <c r="K615" s="3"/>
      <c r="L615" s="3"/>
      <c r="M615" s="3"/>
      <c r="N615" s="3"/>
    </row>
    <row r="616" spans="1:51">
      <c r="A616" s="14">
        <v>40452</v>
      </c>
      <c r="B616" s="2">
        <v>0.66666666666666663</v>
      </c>
      <c r="C616">
        <v>2</v>
      </c>
      <c r="D616">
        <v>2617</v>
      </c>
      <c r="E616">
        <v>2</v>
      </c>
      <c r="G616">
        <v>6088</v>
      </c>
      <c r="I616" s="3">
        <f t="shared" si="9"/>
        <v>2</v>
      </c>
      <c r="J616" s="3"/>
      <c r="K616" s="3"/>
      <c r="L616" s="3"/>
      <c r="M616" s="3"/>
      <c r="N616" s="3"/>
    </row>
    <row r="617" spans="1:51">
      <c r="A617" s="14">
        <v>40452</v>
      </c>
      <c r="B617" s="2">
        <v>0.70833333333333337</v>
      </c>
      <c r="C617">
        <v>0</v>
      </c>
      <c r="D617">
        <v>2616</v>
      </c>
      <c r="E617">
        <v>-2</v>
      </c>
      <c r="F617">
        <v>-2</v>
      </c>
      <c r="G617">
        <v>6086</v>
      </c>
      <c r="I617" s="3">
        <f t="shared" si="9"/>
        <v>2</v>
      </c>
      <c r="J617" s="3"/>
      <c r="K617" s="3"/>
      <c r="L617" s="3"/>
      <c r="M617" s="3"/>
      <c r="N617" s="3"/>
    </row>
    <row r="618" spans="1:51">
      <c r="A618" s="14">
        <v>40452</v>
      </c>
      <c r="B618" s="2">
        <v>0.70833333333333337</v>
      </c>
      <c r="C618">
        <v>-1</v>
      </c>
      <c r="D618">
        <v>2616</v>
      </c>
      <c r="E618">
        <v>-1</v>
      </c>
      <c r="G618">
        <v>6086</v>
      </c>
      <c r="I618" s="3">
        <f t="shared" si="9"/>
        <v>1</v>
      </c>
      <c r="J618" s="3"/>
      <c r="K618" s="3"/>
      <c r="L618" s="3"/>
      <c r="M618" s="3"/>
      <c r="N618" s="3"/>
    </row>
    <row r="619" spans="1:51">
      <c r="A619" s="14">
        <v>40455</v>
      </c>
      <c r="B619" s="2">
        <v>0.58333333333333337</v>
      </c>
      <c r="C619">
        <v>0</v>
      </c>
      <c r="D619">
        <v>2614</v>
      </c>
      <c r="E619">
        <v>1</v>
      </c>
      <c r="F619">
        <v>2</v>
      </c>
      <c r="G619">
        <v>6088</v>
      </c>
      <c r="I619" s="3">
        <f t="shared" si="9"/>
        <v>1</v>
      </c>
      <c r="J619" s="3"/>
      <c r="K619" s="3"/>
      <c r="L619" s="3"/>
      <c r="M619" s="3"/>
      <c r="N619" s="3"/>
    </row>
    <row r="620" spans="1:51">
      <c r="A620" s="14">
        <v>40455</v>
      </c>
      <c r="B620" s="2">
        <v>0.58333333333333337</v>
      </c>
      <c r="C620">
        <v>2</v>
      </c>
      <c r="D620">
        <v>2614</v>
      </c>
      <c r="E620">
        <v>2</v>
      </c>
      <c r="G620">
        <v>6088</v>
      </c>
      <c r="I620" s="3">
        <f t="shared" si="9"/>
        <v>2</v>
      </c>
      <c r="J620" s="3"/>
      <c r="K620" s="3"/>
      <c r="L620" s="3"/>
      <c r="M620" s="3"/>
      <c r="N620" s="3"/>
    </row>
    <row r="621" spans="1:51">
      <c r="A621" s="14">
        <v>40457</v>
      </c>
      <c r="B621" s="2">
        <v>0.58333333333333337</v>
      </c>
      <c r="C621">
        <v>0</v>
      </c>
      <c r="D621">
        <v>2675</v>
      </c>
      <c r="E621">
        <v>-2</v>
      </c>
      <c r="F621">
        <v>122</v>
      </c>
      <c r="G621">
        <v>6210</v>
      </c>
      <c r="I621" s="3">
        <f t="shared" si="9"/>
        <v>2</v>
      </c>
      <c r="J621" s="3"/>
      <c r="K621" s="3"/>
      <c r="L621" s="3"/>
      <c r="M621" s="3"/>
      <c r="N621" s="3"/>
    </row>
    <row r="622" spans="1:51">
      <c r="A622" s="14">
        <v>40457</v>
      </c>
      <c r="B622" s="2">
        <v>0.58333333333333337</v>
      </c>
      <c r="C622">
        <v>-1</v>
      </c>
      <c r="D622">
        <v>2675</v>
      </c>
      <c r="E622">
        <v>-1</v>
      </c>
      <c r="G622">
        <v>6210</v>
      </c>
      <c r="I622" s="3">
        <f t="shared" si="9"/>
        <v>1</v>
      </c>
      <c r="J622" s="3"/>
      <c r="K622" s="3"/>
      <c r="L622" s="3"/>
      <c r="M622" s="3"/>
      <c r="N622" s="3"/>
    </row>
    <row r="623" spans="1:51">
      <c r="A623" s="14">
        <v>40458</v>
      </c>
      <c r="B623" s="2">
        <v>0.54166666666666663</v>
      </c>
      <c r="C623">
        <v>0</v>
      </c>
      <c r="D623">
        <v>2669</v>
      </c>
      <c r="E623">
        <v>1</v>
      </c>
      <c r="F623">
        <v>6</v>
      </c>
      <c r="G623">
        <v>6216</v>
      </c>
      <c r="I623" s="3">
        <f t="shared" si="9"/>
        <v>1</v>
      </c>
      <c r="J623" s="3"/>
      <c r="K623" s="3"/>
      <c r="L623" s="3"/>
      <c r="M623" s="3"/>
      <c r="N623" s="3"/>
    </row>
    <row r="624" spans="1:51">
      <c r="A624" s="14">
        <v>40462</v>
      </c>
      <c r="B624" s="2">
        <v>0.375</v>
      </c>
      <c r="C624">
        <v>2</v>
      </c>
      <c r="D624">
        <v>2634</v>
      </c>
      <c r="E624">
        <v>2</v>
      </c>
      <c r="G624">
        <v>6216</v>
      </c>
      <c r="I624" s="3">
        <f t="shared" si="9"/>
        <v>2</v>
      </c>
      <c r="J624" s="3"/>
      <c r="K624" s="3"/>
      <c r="L624" s="3"/>
      <c r="M624" s="3"/>
      <c r="N624" s="3"/>
    </row>
    <row r="625" spans="1:51">
      <c r="A625" s="14">
        <v>40462</v>
      </c>
      <c r="B625" s="2">
        <v>0.5</v>
      </c>
      <c r="C625">
        <v>0</v>
      </c>
      <c r="D625">
        <v>2633</v>
      </c>
      <c r="E625">
        <v>-2</v>
      </c>
      <c r="F625">
        <v>-2</v>
      </c>
      <c r="G625">
        <v>6214</v>
      </c>
      <c r="I625" s="3">
        <f t="shared" si="9"/>
        <v>2</v>
      </c>
      <c r="J625" s="3"/>
      <c r="K625" s="3"/>
      <c r="L625" s="3"/>
      <c r="M625" s="3"/>
      <c r="N625" s="3"/>
    </row>
    <row r="626" spans="1:51">
      <c r="A626" s="14">
        <v>40465</v>
      </c>
      <c r="B626" s="2">
        <v>0.5</v>
      </c>
      <c r="C626">
        <v>-1</v>
      </c>
      <c r="D626">
        <v>2697</v>
      </c>
      <c r="E626">
        <v>-1</v>
      </c>
      <c r="G626">
        <v>6214</v>
      </c>
      <c r="I626" s="3">
        <f t="shared" si="9"/>
        <v>1</v>
      </c>
      <c r="J626" s="3"/>
      <c r="K626" s="3"/>
      <c r="L626" s="3"/>
      <c r="M626" s="3"/>
      <c r="N626" s="3"/>
    </row>
    <row r="627" spans="1:51">
      <c r="A627" s="14">
        <v>40466</v>
      </c>
      <c r="B627" s="2">
        <v>0.625</v>
      </c>
      <c r="C627">
        <v>0</v>
      </c>
      <c r="D627">
        <v>2681</v>
      </c>
      <c r="E627">
        <v>1</v>
      </c>
      <c r="F627">
        <v>16</v>
      </c>
      <c r="G627">
        <v>6230</v>
      </c>
      <c r="I627" s="3">
        <f t="shared" si="9"/>
        <v>1</v>
      </c>
      <c r="J627" s="3"/>
      <c r="K627" s="3"/>
      <c r="L627" s="3"/>
      <c r="M627" s="3"/>
      <c r="N627" s="3"/>
    </row>
    <row r="628" spans="1:51">
      <c r="A628" s="14">
        <v>40469</v>
      </c>
      <c r="B628" s="2">
        <v>0.54166666666666663</v>
      </c>
      <c r="C628">
        <v>2</v>
      </c>
      <c r="D628">
        <v>2672</v>
      </c>
      <c r="E628">
        <v>2</v>
      </c>
      <c r="G628">
        <v>6230</v>
      </c>
      <c r="I628" s="3">
        <f t="shared" si="9"/>
        <v>2</v>
      </c>
      <c r="J628" s="3"/>
      <c r="K628" s="3"/>
      <c r="L628" s="3"/>
      <c r="M628" s="3"/>
      <c r="N628" s="3"/>
    </row>
    <row r="629" spans="1:51">
      <c r="A629" s="14">
        <v>40469</v>
      </c>
      <c r="B629" s="2">
        <v>0.70833333333333337</v>
      </c>
      <c r="C629">
        <v>-1</v>
      </c>
      <c r="D629">
        <v>2666</v>
      </c>
      <c r="E629">
        <v>-3</v>
      </c>
      <c r="F629">
        <v>-12</v>
      </c>
      <c r="G629">
        <v>6218</v>
      </c>
      <c r="I629" s="3">
        <f t="shared" si="9"/>
        <v>3</v>
      </c>
      <c r="J629" s="3"/>
      <c r="K629" s="3"/>
      <c r="L629" s="3"/>
      <c r="M629" s="3"/>
      <c r="N629" s="3"/>
    </row>
    <row r="630" spans="1:51">
      <c r="A630" s="14">
        <v>40470</v>
      </c>
      <c r="B630" s="2">
        <v>0.41666666666666669</v>
      </c>
      <c r="C630">
        <v>0</v>
      </c>
      <c r="D630">
        <v>2663</v>
      </c>
      <c r="E630">
        <v>1</v>
      </c>
      <c r="F630">
        <v>3</v>
      </c>
      <c r="G630">
        <v>6221</v>
      </c>
      <c r="I630" s="3">
        <f t="shared" si="9"/>
        <v>1</v>
      </c>
      <c r="J630" s="3"/>
      <c r="K630" s="3"/>
      <c r="L630" s="3"/>
      <c r="M630" s="3"/>
      <c r="N630" s="3"/>
    </row>
    <row r="631" spans="1:51">
      <c r="A631" s="14">
        <v>40470</v>
      </c>
      <c r="B631" s="2">
        <v>0.45833333333333331</v>
      </c>
      <c r="C631">
        <v>2</v>
      </c>
      <c r="D631">
        <v>2669</v>
      </c>
      <c r="E631">
        <v>2</v>
      </c>
      <c r="G631">
        <v>6221</v>
      </c>
      <c r="I631" s="3">
        <f t="shared" si="9"/>
        <v>2</v>
      </c>
      <c r="J631" s="3"/>
      <c r="K631" s="3"/>
      <c r="L631" s="3"/>
      <c r="M631" s="3"/>
      <c r="N631" s="3"/>
    </row>
    <row r="632" spans="1:51">
      <c r="A632" s="14">
        <v>40470</v>
      </c>
      <c r="B632" s="2">
        <v>0.58333333333333337</v>
      </c>
      <c r="C632">
        <v>0</v>
      </c>
      <c r="D632">
        <v>2663</v>
      </c>
      <c r="E632">
        <v>-2</v>
      </c>
      <c r="F632">
        <v>-12</v>
      </c>
      <c r="G632">
        <v>6209</v>
      </c>
      <c r="I632" s="3">
        <f t="shared" si="9"/>
        <v>2</v>
      </c>
      <c r="J632" s="3"/>
      <c r="K632" s="3"/>
      <c r="L632" s="3"/>
      <c r="M632" s="3"/>
      <c r="N632" s="3"/>
    </row>
    <row r="633" spans="1:51">
      <c r="A633" s="14">
        <v>40476</v>
      </c>
      <c r="B633" s="2">
        <v>0.625</v>
      </c>
      <c r="C633">
        <v>-1</v>
      </c>
      <c r="D633">
        <v>2660</v>
      </c>
      <c r="E633">
        <v>-1</v>
      </c>
      <c r="G633">
        <v>6209</v>
      </c>
      <c r="I633" s="3">
        <f t="shared" si="9"/>
        <v>1</v>
      </c>
      <c r="J633" s="3"/>
      <c r="K633" s="3"/>
      <c r="L633" s="3"/>
      <c r="M633" s="3"/>
      <c r="N633" s="3"/>
    </row>
    <row r="634" spans="1:51">
      <c r="A634" s="14">
        <v>40477</v>
      </c>
      <c r="B634" s="2">
        <v>0.70833333333333337</v>
      </c>
      <c r="C634">
        <v>0</v>
      </c>
      <c r="D634">
        <v>2643</v>
      </c>
      <c r="E634">
        <v>1</v>
      </c>
      <c r="F634">
        <v>17</v>
      </c>
      <c r="G634">
        <v>6226</v>
      </c>
      <c r="I634" s="3">
        <f t="shared" si="9"/>
        <v>1</v>
      </c>
      <c r="J634" s="3"/>
      <c r="K634" s="3"/>
      <c r="L634" s="3"/>
      <c r="M634" s="3"/>
      <c r="N634" s="3"/>
    </row>
    <row r="635" spans="1:51">
      <c r="A635" s="14">
        <v>40477</v>
      </c>
      <c r="B635" s="2">
        <v>0.70833333333333337</v>
      </c>
      <c r="C635">
        <v>2</v>
      </c>
      <c r="D635">
        <v>2643</v>
      </c>
      <c r="E635">
        <v>2</v>
      </c>
      <c r="G635">
        <v>6226</v>
      </c>
      <c r="I635" s="3">
        <f t="shared" si="9"/>
        <v>2</v>
      </c>
      <c r="J635" s="3"/>
      <c r="K635" s="3"/>
      <c r="L635" s="3"/>
      <c r="M635" s="3"/>
      <c r="N635" s="3"/>
    </row>
    <row r="636" spans="1:51">
      <c r="A636" s="14">
        <v>40479</v>
      </c>
      <c r="B636" s="2">
        <v>0.58333333333333337</v>
      </c>
      <c r="C636">
        <v>-1</v>
      </c>
      <c r="D636">
        <v>2668</v>
      </c>
      <c r="E636">
        <v>-3</v>
      </c>
      <c r="F636">
        <v>50</v>
      </c>
      <c r="G636">
        <v>6276</v>
      </c>
      <c r="I636" s="3">
        <f t="shared" si="9"/>
        <v>3</v>
      </c>
      <c r="J636" s="3"/>
      <c r="K636" s="3"/>
      <c r="L636" s="3"/>
      <c r="M636" s="3"/>
      <c r="N636" s="3"/>
    </row>
    <row r="637" spans="1:51">
      <c r="A637" s="14">
        <v>40479</v>
      </c>
      <c r="B637" s="2">
        <v>0.625</v>
      </c>
      <c r="C637">
        <v>0</v>
      </c>
      <c r="D637">
        <v>2668</v>
      </c>
      <c r="E637">
        <v>1</v>
      </c>
      <c r="F637">
        <v>0</v>
      </c>
      <c r="G637">
        <v>6276</v>
      </c>
      <c r="I637" s="3">
        <f t="shared" si="9"/>
        <v>1</v>
      </c>
      <c r="J637" s="3"/>
      <c r="K637" s="3"/>
      <c r="L637" s="3"/>
      <c r="M637" s="3"/>
      <c r="N637" s="3"/>
    </row>
    <row r="638" spans="1:51" s="17" customFormat="1">
      <c r="A638" s="15">
        <v>40480</v>
      </c>
      <c r="B638" s="16">
        <v>0.625</v>
      </c>
      <c r="C638" s="17">
        <v>2</v>
      </c>
      <c r="D638" s="17">
        <v>2658</v>
      </c>
      <c r="E638" s="17">
        <v>2</v>
      </c>
      <c r="G638" s="17">
        <v>6276</v>
      </c>
      <c r="H638" s="17">
        <f>SUM(F613:F638)</f>
        <v>206</v>
      </c>
      <c r="I638" s="3">
        <f t="shared" si="9"/>
        <v>2</v>
      </c>
      <c r="J638" s="3"/>
      <c r="K638" s="3"/>
      <c r="L638" s="3"/>
      <c r="M638" s="3"/>
      <c r="N638" s="3"/>
      <c r="O638" s="31"/>
      <c r="P638" s="5"/>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row>
    <row r="639" spans="1:51">
      <c r="A639" s="14">
        <v>40485</v>
      </c>
      <c r="B639" s="2">
        <v>0.375</v>
      </c>
      <c r="C639">
        <v>-1</v>
      </c>
      <c r="D639">
        <v>2693</v>
      </c>
      <c r="E639">
        <v>-3</v>
      </c>
      <c r="F639">
        <v>70</v>
      </c>
      <c r="G639">
        <v>6346</v>
      </c>
      <c r="I639" s="3">
        <f t="shared" si="9"/>
        <v>3</v>
      </c>
      <c r="J639" s="3"/>
      <c r="K639" s="3"/>
      <c r="L639" s="3"/>
      <c r="M639" s="3"/>
      <c r="N639" s="3"/>
    </row>
    <row r="640" spans="1:51">
      <c r="A640" s="14">
        <v>40485</v>
      </c>
      <c r="B640" s="2">
        <v>0.5</v>
      </c>
      <c r="C640">
        <v>0</v>
      </c>
      <c r="D640">
        <v>2698</v>
      </c>
      <c r="E640">
        <v>1</v>
      </c>
      <c r="F640">
        <v>-5</v>
      </c>
      <c r="G640">
        <v>6341</v>
      </c>
      <c r="I640" s="3">
        <f t="shared" si="9"/>
        <v>1</v>
      </c>
      <c r="J640" s="3"/>
      <c r="K640" s="3"/>
      <c r="L640" s="3"/>
      <c r="M640" s="3"/>
      <c r="N640" s="3"/>
    </row>
    <row r="641" spans="1:14">
      <c r="A641" s="14">
        <v>40485</v>
      </c>
      <c r="B641" s="2">
        <v>0.5</v>
      </c>
      <c r="C641">
        <v>2</v>
      </c>
      <c r="D641">
        <v>2698</v>
      </c>
      <c r="E641">
        <v>2</v>
      </c>
      <c r="G641">
        <v>6341</v>
      </c>
      <c r="I641" s="3">
        <f t="shared" si="9"/>
        <v>2</v>
      </c>
      <c r="J641" s="3"/>
      <c r="K641" s="3"/>
      <c r="L641" s="3"/>
      <c r="M641" s="3"/>
      <c r="N641" s="3"/>
    </row>
    <row r="642" spans="1:14">
      <c r="A642" s="14">
        <v>40485</v>
      </c>
      <c r="B642" s="2">
        <v>0.54166666666666663</v>
      </c>
      <c r="C642">
        <v>-1</v>
      </c>
      <c r="D642">
        <v>2696</v>
      </c>
      <c r="E642">
        <v>-3</v>
      </c>
      <c r="F642">
        <v>-4</v>
      </c>
      <c r="G642">
        <v>6337</v>
      </c>
      <c r="I642" s="3">
        <f t="shared" si="9"/>
        <v>3</v>
      </c>
      <c r="J642" s="3"/>
      <c r="K642" s="3"/>
      <c r="L642" s="3"/>
      <c r="M642" s="3"/>
      <c r="N642" s="3"/>
    </row>
    <row r="643" spans="1:14">
      <c r="A643" s="14">
        <v>40486</v>
      </c>
      <c r="B643" s="2">
        <v>0.375</v>
      </c>
      <c r="C643">
        <v>0</v>
      </c>
      <c r="D643">
        <v>2695</v>
      </c>
      <c r="E643">
        <v>1</v>
      </c>
      <c r="F643">
        <v>1</v>
      </c>
      <c r="G643">
        <v>6338</v>
      </c>
      <c r="I643" s="3">
        <f t="shared" si="9"/>
        <v>1</v>
      </c>
      <c r="J643" s="3"/>
      <c r="K643" s="3"/>
      <c r="L643" s="3"/>
      <c r="M643" s="3"/>
      <c r="N643" s="3"/>
    </row>
    <row r="644" spans="1:14">
      <c r="A644" s="14">
        <v>40486</v>
      </c>
      <c r="B644" s="2">
        <v>0.41666666666666669</v>
      </c>
      <c r="C644">
        <v>2</v>
      </c>
      <c r="D644">
        <v>2706</v>
      </c>
      <c r="E644">
        <v>2</v>
      </c>
      <c r="G644">
        <v>6338</v>
      </c>
      <c r="I644" s="3">
        <f t="shared" ref="I644:I707" si="10">ABS(E644)</f>
        <v>2</v>
      </c>
      <c r="J644" s="3"/>
      <c r="K644" s="3"/>
      <c r="L644" s="3"/>
      <c r="M644" s="3"/>
      <c r="N644" s="3"/>
    </row>
    <row r="645" spans="1:14">
      <c r="A645" s="14">
        <v>40487</v>
      </c>
      <c r="B645" s="2">
        <v>0.375</v>
      </c>
      <c r="C645">
        <v>-1</v>
      </c>
      <c r="D645">
        <v>2731</v>
      </c>
      <c r="E645">
        <v>-3</v>
      </c>
      <c r="F645">
        <v>50</v>
      </c>
      <c r="G645">
        <v>6388</v>
      </c>
      <c r="I645" s="3">
        <f t="shared" si="10"/>
        <v>3</v>
      </c>
      <c r="J645" s="3"/>
      <c r="K645" s="3"/>
      <c r="L645" s="3"/>
      <c r="M645" s="3"/>
      <c r="N645" s="3"/>
    </row>
    <row r="646" spans="1:14">
      <c r="A646" s="14">
        <v>40487</v>
      </c>
      <c r="B646" s="2">
        <v>0.58333333333333337</v>
      </c>
      <c r="C646">
        <v>0</v>
      </c>
      <c r="D646">
        <v>2729</v>
      </c>
      <c r="E646">
        <v>1</v>
      </c>
      <c r="F646">
        <v>2</v>
      </c>
      <c r="G646">
        <v>6390</v>
      </c>
      <c r="I646" s="3">
        <f t="shared" si="10"/>
        <v>1</v>
      </c>
      <c r="J646" s="3"/>
      <c r="K646" s="3"/>
      <c r="L646" s="3"/>
      <c r="M646" s="3"/>
      <c r="N646" s="3"/>
    </row>
    <row r="647" spans="1:14">
      <c r="A647" s="14">
        <v>40487</v>
      </c>
      <c r="B647" s="2">
        <v>0.66666666666666663</v>
      </c>
      <c r="C647">
        <v>2</v>
      </c>
      <c r="D647">
        <v>2739</v>
      </c>
      <c r="E647">
        <v>2</v>
      </c>
      <c r="G647">
        <v>6390</v>
      </c>
      <c r="I647" s="3">
        <f t="shared" si="10"/>
        <v>2</v>
      </c>
      <c r="J647" s="3"/>
      <c r="K647" s="3"/>
      <c r="L647" s="3"/>
      <c r="M647" s="3"/>
      <c r="N647" s="3"/>
    </row>
    <row r="648" spans="1:14">
      <c r="A648" s="14">
        <v>40490</v>
      </c>
      <c r="B648" s="2">
        <v>0.375</v>
      </c>
      <c r="C648">
        <v>-1</v>
      </c>
      <c r="D648">
        <v>2736</v>
      </c>
      <c r="E648">
        <v>-3</v>
      </c>
      <c r="F648">
        <v>-6</v>
      </c>
      <c r="G648">
        <v>6384</v>
      </c>
      <c r="I648" s="3">
        <f t="shared" si="10"/>
        <v>3</v>
      </c>
      <c r="J648" s="3"/>
      <c r="K648" s="3"/>
      <c r="L648" s="3"/>
      <c r="M648" s="3"/>
      <c r="N648" s="3"/>
    </row>
    <row r="649" spans="1:14">
      <c r="A649" s="14">
        <v>40490</v>
      </c>
      <c r="B649" s="2">
        <v>0.41666666666666669</v>
      </c>
      <c r="C649">
        <v>0</v>
      </c>
      <c r="D649">
        <v>2741</v>
      </c>
      <c r="E649">
        <v>1</v>
      </c>
      <c r="F649">
        <v>-5</v>
      </c>
      <c r="G649">
        <v>6379</v>
      </c>
      <c r="I649" s="3">
        <f t="shared" si="10"/>
        <v>1</v>
      </c>
      <c r="J649" s="3"/>
      <c r="K649" s="3"/>
      <c r="L649" s="3"/>
      <c r="M649" s="3"/>
      <c r="N649" s="3"/>
    </row>
    <row r="650" spans="1:14">
      <c r="A650" s="14">
        <v>40490</v>
      </c>
      <c r="B650" s="2">
        <v>0.41666666666666669</v>
      </c>
      <c r="C650">
        <v>2</v>
      </c>
      <c r="D650">
        <v>2741</v>
      </c>
      <c r="E650">
        <v>2</v>
      </c>
      <c r="G650">
        <v>6379</v>
      </c>
      <c r="I650" s="3">
        <f t="shared" si="10"/>
        <v>2</v>
      </c>
      <c r="J650" s="3"/>
      <c r="K650" s="3"/>
      <c r="L650" s="3"/>
      <c r="M650" s="3"/>
      <c r="N650" s="3"/>
    </row>
    <row r="651" spans="1:14">
      <c r="A651" s="14">
        <v>40490</v>
      </c>
      <c r="B651" s="2">
        <v>0.45833333333333331</v>
      </c>
      <c r="C651">
        <v>-1</v>
      </c>
      <c r="D651">
        <v>2739</v>
      </c>
      <c r="E651">
        <v>-3</v>
      </c>
      <c r="F651">
        <v>-4</v>
      </c>
      <c r="G651">
        <v>6375</v>
      </c>
      <c r="I651" s="3">
        <f t="shared" si="10"/>
        <v>3</v>
      </c>
      <c r="J651" s="3"/>
      <c r="K651" s="3"/>
      <c r="L651" s="3"/>
      <c r="M651" s="3"/>
      <c r="N651" s="3"/>
    </row>
    <row r="652" spans="1:14">
      <c r="A652" s="14">
        <v>40491</v>
      </c>
      <c r="B652" s="2">
        <v>0.41666666666666669</v>
      </c>
      <c r="C652">
        <v>0</v>
      </c>
      <c r="D652">
        <v>2732</v>
      </c>
      <c r="E652">
        <v>1</v>
      </c>
      <c r="F652">
        <v>7</v>
      </c>
      <c r="G652">
        <v>6382</v>
      </c>
      <c r="I652" s="3">
        <f t="shared" si="10"/>
        <v>1</v>
      </c>
      <c r="J652" s="3"/>
      <c r="K652" s="3"/>
      <c r="L652" s="3"/>
      <c r="M652" s="3"/>
      <c r="N652" s="3"/>
    </row>
    <row r="653" spans="1:14">
      <c r="A653" s="14">
        <v>40491</v>
      </c>
      <c r="B653" s="2">
        <v>0.45833333333333331</v>
      </c>
      <c r="C653">
        <v>2</v>
      </c>
      <c r="D653">
        <v>2740</v>
      </c>
      <c r="E653">
        <v>2</v>
      </c>
      <c r="G653">
        <v>6382</v>
      </c>
      <c r="I653" s="3">
        <f t="shared" si="10"/>
        <v>2</v>
      </c>
      <c r="J653" s="3"/>
      <c r="K653" s="3"/>
      <c r="L653" s="3"/>
      <c r="M653" s="3"/>
      <c r="N653" s="3"/>
    </row>
    <row r="654" spans="1:14">
      <c r="A654" s="14">
        <v>40492</v>
      </c>
      <c r="B654" s="2">
        <v>0.375</v>
      </c>
      <c r="C654">
        <v>0</v>
      </c>
      <c r="D654">
        <v>2758</v>
      </c>
      <c r="E654">
        <v>-2</v>
      </c>
      <c r="F654">
        <v>36</v>
      </c>
      <c r="G654">
        <v>6418</v>
      </c>
      <c r="I654" s="3">
        <f t="shared" si="10"/>
        <v>2</v>
      </c>
      <c r="J654" s="3"/>
      <c r="K654" s="3"/>
      <c r="L654" s="3"/>
      <c r="M654" s="3"/>
      <c r="N654" s="3"/>
    </row>
    <row r="655" spans="1:14">
      <c r="A655" s="14">
        <v>40492</v>
      </c>
      <c r="B655" s="2">
        <v>0.375</v>
      </c>
      <c r="C655">
        <v>-1</v>
      </c>
      <c r="D655">
        <v>2758</v>
      </c>
      <c r="E655">
        <v>-1</v>
      </c>
      <c r="G655">
        <v>6418</v>
      </c>
      <c r="I655" s="3">
        <f t="shared" si="10"/>
        <v>1</v>
      </c>
      <c r="J655" s="3"/>
      <c r="K655" s="3"/>
      <c r="L655" s="3"/>
      <c r="M655" s="3"/>
      <c r="N655" s="3"/>
    </row>
    <row r="656" spans="1:14">
      <c r="A656" s="14">
        <v>40494</v>
      </c>
      <c r="B656" s="2">
        <v>0.54166666666666663</v>
      </c>
      <c r="C656">
        <v>1</v>
      </c>
      <c r="D656">
        <v>2724</v>
      </c>
      <c r="E656">
        <v>2</v>
      </c>
      <c r="F656">
        <v>34</v>
      </c>
      <c r="G656">
        <v>6452</v>
      </c>
      <c r="I656" s="3">
        <f t="shared" si="10"/>
        <v>2</v>
      </c>
      <c r="J656" s="3"/>
      <c r="K656" s="3"/>
      <c r="L656" s="3"/>
      <c r="M656" s="3"/>
      <c r="N656" s="3"/>
    </row>
    <row r="657" spans="1:14">
      <c r="A657" s="14">
        <v>40497</v>
      </c>
      <c r="B657" s="2">
        <v>0.41666666666666669</v>
      </c>
      <c r="C657">
        <v>0</v>
      </c>
      <c r="D657">
        <v>2735</v>
      </c>
      <c r="E657">
        <v>-1</v>
      </c>
      <c r="F657">
        <v>11</v>
      </c>
      <c r="G657">
        <v>6463</v>
      </c>
      <c r="I657" s="3">
        <f t="shared" si="10"/>
        <v>1</v>
      </c>
      <c r="J657" s="3"/>
      <c r="K657" s="3"/>
      <c r="L657" s="3"/>
      <c r="M657" s="3"/>
      <c r="N657" s="3"/>
    </row>
    <row r="658" spans="1:14">
      <c r="A658" s="14">
        <v>40497</v>
      </c>
      <c r="B658" s="2">
        <v>0.70833333333333337</v>
      </c>
      <c r="C658">
        <v>-2</v>
      </c>
      <c r="D658">
        <v>2734</v>
      </c>
      <c r="E658">
        <v>-2</v>
      </c>
      <c r="G658">
        <v>6463</v>
      </c>
      <c r="I658" s="3">
        <f t="shared" si="10"/>
        <v>2</v>
      </c>
      <c r="J658" s="3"/>
      <c r="K658" s="3"/>
      <c r="L658" s="3"/>
      <c r="M658" s="3"/>
      <c r="N658" s="3"/>
    </row>
    <row r="659" spans="1:14">
      <c r="A659" s="14">
        <v>40499</v>
      </c>
      <c r="B659" s="2">
        <v>0.41666666666666669</v>
      </c>
      <c r="C659">
        <v>0</v>
      </c>
      <c r="D659">
        <v>2685</v>
      </c>
      <c r="E659">
        <v>2</v>
      </c>
      <c r="F659">
        <v>98</v>
      </c>
      <c r="G659">
        <v>6561</v>
      </c>
      <c r="I659" s="3">
        <f t="shared" si="10"/>
        <v>2</v>
      </c>
      <c r="J659" s="3"/>
      <c r="K659" s="3"/>
      <c r="L659" s="3"/>
      <c r="M659" s="3"/>
      <c r="N659" s="3"/>
    </row>
    <row r="660" spans="1:14">
      <c r="A660" s="14">
        <v>40499</v>
      </c>
      <c r="B660" s="2">
        <v>0.41666666666666669</v>
      </c>
      <c r="C660">
        <v>1</v>
      </c>
      <c r="D660">
        <v>2685</v>
      </c>
      <c r="E660">
        <v>1</v>
      </c>
      <c r="G660">
        <v>6561</v>
      </c>
      <c r="I660" s="3">
        <f t="shared" si="10"/>
        <v>1</v>
      </c>
      <c r="J660" s="3"/>
      <c r="K660" s="3"/>
      <c r="L660" s="3"/>
      <c r="M660" s="3"/>
      <c r="N660" s="3"/>
    </row>
    <row r="661" spans="1:14">
      <c r="A661" s="14">
        <v>40499</v>
      </c>
      <c r="B661" s="2">
        <v>0.625</v>
      </c>
      <c r="C661">
        <v>0</v>
      </c>
      <c r="D661">
        <v>2687</v>
      </c>
      <c r="E661">
        <v>-1</v>
      </c>
      <c r="F661">
        <v>2</v>
      </c>
      <c r="G661">
        <v>6563</v>
      </c>
      <c r="I661" s="3">
        <f t="shared" si="10"/>
        <v>1</v>
      </c>
      <c r="J661" s="3"/>
      <c r="K661" s="3"/>
      <c r="L661" s="3"/>
      <c r="M661" s="3"/>
      <c r="N661" s="3"/>
    </row>
    <row r="662" spans="1:14">
      <c r="A662" s="14">
        <v>40500</v>
      </c>
      <c r="B662" s="2">
        <v>0.625</v>
      </c>
      <c r="C662">
        <v>-2</v>
      </c>
      <c r="D662">
        <v>2690</v>
      </c>
      <c r="E662">
        <v>-2</v>
      </c>
      <c r="G662">
        <v>6563</v>
      </c>
      <c r="I662" s="3">
        <f t="shared" si="10"/>
        <v>2</v>
      </c>
      <c r="J662" s="3"/>
      <c r="K662" s="3"/>
      <c r="L662" s="3"/>
      <c r="M662" s="3"/>
      <c r="N662" s="3"/>
    </row>
    <row r="663" spans="1:14">
      <c r="A663" s="14">
        <v>40501</v>
      </c>
      <c r="B663" s="2">
        <v>0.375</v>
      </c>
      <c r="C663">
        <v>0</v>
      </c>
      <c r="D663">
        <v>2699</v>
      </c>
      <c r="E663">
        <v>2</v>
      </c>
      <c r="F663">
        <v>-18</v>
      </c>
      <c r="G663">
        <v>6545</v>
      </c>
      <c r="I663" s="3">
        <f t="shared" si="10"/>
        <v>2</v>
      </c>
      <c r="J663" s="3"/>
      <c r="K663" s="3"/>
      <c r="L663" s="3"/>
      <c r="M663" s="3"/>
      <c r="N663" s="3"/>
    </row>
    <row r="664" spans="1:14">
      <c r="A664" s="14">
        <v>40501</v>
      </c>
      <c r="B664" s="2">
        <v>0.45833333333333331</v>
      </c>
      <c r="C664">
        <v>-2</v>
      </c>
      <c r="D664">
        <v>2688</v>
      </c>
      <c r="E664">
        <v>-2</v>
      </c>
      <c r="G664">
        <v>6545</v>
      </c>
      <c r="I664" s="3">
        <f t="shared" si="10"/>
        <v>2</v>
      </c>
      <c r="J664" s="3"/>
      <c r="K664" s="3"/>
      <c r="L664" s="3"/>
      <c r="M664" s="3"/>
      <c r="N664" s="3"/>
    </row>
    <row r="665" spans="1:14">
      <c r="A665" s="14">
        <v>40504</v>
      </c>
      <c r="B665" s="2">
        <v>0.41666666666666669</v>
      </c>
      <c r="C665">
        <v>1</v>
      </c>
      <c r="D665">
        <v>2659</v>
      </c>
      <c r="E665">
        <v>3</v>
      </c>
      <c r="F665">
        <v>58</v>
      </c>
      <c r="G665">
        <v>6603</v>
      </c>
      <c r="I665" s="3">
        <f t="shared" si="10"/>
        <v>3</v>
      </c>
      <c r="J665" s="3"/>
      <c r="K665" s="3"/>
      <c r="L665" s="3"/>
      <c r="M665" s="3"/>
      <c r="N665" s="3"/>
    </row>
    <row r="666" spans="1:14">
      <c r="A666" s="14">
        <v>40504</v>
      </c>
      <c r="B666" s="2">
        <v>0.58333333333333337</v>
      </c>
      <c r="C666">
        <v>0</v>
      </c>
      <c r="D666">
        <v>2658</v>
      </c>
      <c r="E666">
        <v>-1</v>
      </c>
      <c r="F666">
        <v>-1</v>
      </c>
      <c r="G666">
        <v>6602</v>
      </c>
      <c r="I666" s="3">
        <f t="shared" si="10"/>
        <v>1</v>
      </c>
      <c r="J666" s="3"/>
      <c r="K666" s="3"/>
      <c r="L666" s="3"/>
      <c r="M666" s="3"/>
      <c r="N666" s="3"/>
    </row>
    <row r="667" spans="1:14">
      <c r="A667" s="14">
        <v>40504</v>
      </c>
      <c r="B667" s="2">
        <v>0.625</v>
      </c>
      <c r="C667">
        <v>-2</v>
      </c>
      <c r="D667">
        <v>2653</v>
      </c>
      <c r="E667">
        <v>-2</v>
      </c>
      <c r="G667">
        <v>6602</v>
      </c>
      <c r="I667" s="3">
        <f t="shared" si="10"/>
        <v>2</v>
      </c>
      <c r="J667" s="3"/>
      <c r="K667" s="3"/>
      <c r="L667" s="3"/>
      <c r="M667" s="3"/>
      <c r="N667" s="3"/>
    </row>
    <row r="668" spans="1:14">
      <c r="A668" s="14">
        <v>40504</v>
      </c>
      <c r="B668" s="2">
        <v>0.66666666666666663</v>
      </c>
      <c r="C668">
        <v>1</v>
      </c>
      <c r="D668">
        <v>2657</v>
      </c>
      <c r="E668">
        <v>3</v>
      </c>
      <c r="F668">
        <v>-8</v>
      </c>
      <c r="G668">
        <v>6594</v>
      </c>
      <c r="I668" s="3">
        <f t="shared" si="10"/>
        <v>3</v>
      </c>
      <c r="J668" s="3"/>
      <c r="K668" s="3"/>
      <c r="L668" s="3"/>
      <c r="M668" s="3"/>
      <c r="N668" s="3"/>
    </row>
    <row r="669" spans="1:14">
      <c r="A669" s="14">
        <v>40505</v>
      </c>
      <c r="B669" s="2">
        <v>0.375</v>
      </c>
      <c r="C669">
        <v>0</v>
      </c>
      <c r="D669">
        <v>2650</v>
      </c>
      <c r="E669">
        <v>-1</v>
      </c>
      <c r="F669">
        <v>-7</v>
      </c>
      <c r="G669">
        <v>6587</v>
      </c>
      <c r="I669" s="3">
        <f t="shared" si="10"/>
        <v>1</v>
      </c>
      <c r="J669" s="3"/>
      <c r="K669" s="3"/>
      <c r="L669" s="3"/>
      <c r="M669" s="3"/>
      <c r="N669" s="3"/>
    </row>
    <row r="670" spans="1:14">
      <c r="A670" s="14">
        <v>40505</v>
      </c>
      <c r="B670" s="2">
        <v>0.375</v>
      </c>
      <c r="C670">
        <v>-2</v>
      </c>
      <c r="D670">
        <v>2650</v>
      </c>
      <c r="E670">
        <v>-2</v>
      </c>
      <c r="G670">
        <v>6587</v>
      </c>
      <c r="I670" s="3">
        <f t="shared" si="10"/>
        <v>2</v>
      </c>
      <c r="J670" s="3"/>
      <c r="K670" s="3"/>
      <c r="L670" s="3"/>
      <c r="M670" s="3"/>
      <c r="N670" s="3"/>
    </row>
    <row r="671" spans="1:14">
      <c r="A671" s="14">
        <v>40505</v>
      </c>
      <c r="B671" s="2">
        <v>0.5</v>
      </c>
      <c r="C671">
        <v>1</v>
      </c>
      <c r="D671">
        <v>2651</v>
      </c>
      <c r="E671">
        <v>3</v>
      </c>
      <c r="F671">
        <v>-2</v>
      </c>
      <c r="G671">
        <v>6585</v>
      </c>
      <c r="I671" s="3">
        <f t="shared" si="10"/>
        <v>3</v>
      </c>
      <c r="J671" s="3"/>
      <c r="K671" s="3"/>
      <c r="L671" s="3"/>
      <c r="M671" s="3"/>
      <c r="N671" s="3"/>
    </row>
    <row r="672" spans="1:14">
      <c r="A672" s="14">
        <v>40505</v>
      </c>
      <c r="B672" s="2">
        <v>0.58333333333333337</v>
      </c>
      <c r="C672">
        <v>0</v>
      </c>
      <c r="D672">
        <v>2650</v>
      </c>
      <c r="E672">
        <v>-1</v>
      </c>
      <c r="F672">
        <v>-1</v>
      </c>
      <c r="G672">
        <v>6584</v>
      </c>
      <c r="I672" s="3">
        <f t="shared" si="10"/>
        <v>1</v>
      </c>
      <c r="J672" s="3"/>
      <c r="K672" s="3"/>
      <c r="L672" s="3"/>
      <c r="M672" s="3"/>
      <c r="N672" s="3"/>
    </row>
    <row r="673" spans="1:51">
      <c r="A673" s="14">
        <v>40505</v>
      </c>
      <c r="B673" s="2">
        <v>0.625</v>
      </c>
      <c r="C673">
        <v>-2</v>
      </c>
      <c r="D673">
        <v>2646</v>
      </c>
      <c r="E673">
        <v>-2</v>
      </c>
      <c r="G673">
        <v>6584</v>
      </c>
      <c r="I673" s="3">
        <f t="shared" si="10"/>
        <v>2</v>
      </c>
      <c r="J673" s="3"/>
      <c r="K673" s="3"/>
      <c r="L673" s="3"/>
      <c r="M673" s="3"/>
      <c r="N673" s="3"/>
    </row>
    <row r="674" spans="1:51">
      <c r="A674" s="14">
        <v>40506</v>
      </c>
      <c r="B674" s="2">
        <v>0.375</v>
      </c>
      <c r="C674">
        <v>0</v>
      </c>
      <c r="D674">
        <v>2651</v>
      </c>
      <c r="E674">
        <v>2</v>
      </c>
      <c r="F674">
        <v>-10</v>
      </c>
      <c r="G674">
        <v>6574</v>
      </c>
      <c r="I674" s="3">
        <f t="shared" si="10"/>
        <v>2</v>
      </c>
      <c r="J674" s="3"/>
      <c r="K674" s="3"/>
      <c r="L674" s="3"/>
      <c r="M674" s="3"/>
      <c r="N674" s="3"/>
    </row>
    <row r="675" spans="1:51">
      <c r="A675" s="14">
        <v>40507</v>
      </c>
      <c r="B675" s="2">
        <v>0.70833333333333337</v>
      </c>
      <c r="C675">
        <v>-2</v>
      </c>
      <c r="D675">
        <v>2672</v>
      </c>
      <c r="E675">
        <v>-2</v>
      </c>
      <c r="G675">
        <v>6574</v>
      </c>
      <c r="I675" s="3">
        <f t="shared" si="10"/>
        <v>2</v>
      </c>
      <c r="J675" s="3"/>
      <c r="K675" s="3"/>
      <c r="L675" s="3"/>
      <c r="M675" s="3"/>
      <c r="N675" s="3"/>
    </row>
    <row r="676" spans="1:51">
      <c r="A676" s="14">
        <v>40508</v>
      </c>
      <c r="B676" s="2">
        <v>0.70833333333333337</v>
      </c>
      <c r="C676">
        <v>0</v>
      </c>
      <c r="D676">
        <v>2636</v>
      </c>
      <c r="E676">
        <v>2</v>
      </c>
      <c r="F676">
        <v>72</v>
      </c>
      <c r="G676">
        <v>6646</v>
      </c>
      <c r="I676" s="3">
        <f t="shared" si="10"/>
        <v>2</v>
      </c>
      <c r="J676" s="3"/>
      <c r="K676" s="3"/>
      <c r="L676" s="3"/>
      <c r="M676" s="3"/>
      <c r="N676" s="3"/>
    </row>
    <row r="677" spans="1:51">
      <c r="A677" s="14">
        <v>40511</v>
      </c>
      <c r="B677" s="2">
        <v>0.54166666666666663</v>
      </c>
      <c r="C677">
        <v>-2</v>
      </c>
      <c r="D677">
        <v>2632</v>
      </c>
      <c r="E677">
        <v>-2</v>
      </c>
      <c r="G677">
        <v>6646</v>
      </c>
      <c r="I677" s="3">
        <f t="shared" si="10"/>
        <v>2</v>
      </c>
      <c r="J677" s="3"/>
      <c r="K677" s="3"/>
      <c r="L677" s="3"/>
      <c r="M677" s="3"/>
      <c r="N677" s="3"/>
    </row>
    <row r="678" spans="1:51">
      <c r="A678" s="14">
        <v>40512</v>
      </c>
      <c r="B678" s="2">
        <v>0.375</v>
      </c>
      <c r="C678">
        <v>0</v>
      </c>
      <c r="D678">
        <v>2628</v>
      </c>
      <c r="E678">
        <v>2</v>
      </c>
      <c r="F678">
        <v>8</v>
      </c>
      <c r="G678">
        <v>6654</v>
      </c>
      <c r="I678" s="3">
        <f t="shared" si="10"/>
        <v>2</v>
      </c>
      <c r="J678" s="3"/>
      <c r="K678" s="3"/>
      <c r="L678" s="3"/>
      <c r="M678" s="3"/>
      <c r="N678" s="3"/>
    </row>
    <row r="679" spans="1:51">
      <c r="A679" s="14">
        <v>40512</v>
      </c>
      <c r="B679" s="2">
        <v>0.375</v>
      </c>
      <c r="C679">
        <v>1</v>
      </c>
      <c r="D679">
        <v>2628</v>
      </c>
      <c r="E679">
        <v>1</v>
      </c>
      <c r="G679">
        <v>6654</v>
      </c>
      <c r="I679" s="3">
        <f t="shared" si="10"/>
        <v>1</v>
      </c>
      <c r="J679" s="3"/>
      <c r="K679" s="3"/>
      <c r="L679" s="3"/>
      <c r="M679" s="3"/>
      <c r="N679" s="3"/>
    </row>
    <row r="680" spans="1:51" s="17" customFormat="1">
      <c r="A680" s="15">
        <v>40512</v>
      </c>
      <c r="B680" s="16">
        <v>0.625</v>
      </c>
      <c r="C680" s="17">
        <v>0</v>
      </c>
      <c r="D680" s="17">
        <v>2636</v>
      </c>
      <c r="E680" s="17">
        <v>-1</v>
      </c>
      <c r="F680" s="17">
        <v>8</v>
      </c>
      <c r="G680" s="17">
        <v>6662</v>
      </c>
      <c r="H680" s="17">
        <f>SUM(F639:F680)</f>
        <v>386</v>
      </c>
      <c r="I680" s="3">
        <f t="shared" si="10"/>
        <v>1</v>
      </c>
      <c r="J680" s="3"/>
      <c r="K680" s="3"/>
      <c r="L680" s="3"/>
      <c r="M680" s="3"/>
      <c r="N680" s="3"/>
      <c r="O680" s="31"/>
      <c r="P680" s="5"/>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row>
    <row r="681" spans="1:51">
      <c r="A681" s="14">
        <v>40514</v>
      </c>
      <c r="B681" s="2">
        <v>0.66666666666666663</v>
      </c>
      <c r="C681">
        <v>-1</v>
      </c>
      <c r="D681">
        <v>2695</v>
      </c>
      <c r="E681">
        <v>-1</v>
      </c>
      <c r="G681">
        <v>6662</v>
      </c>
      <c r="I681" s="3">
        <f t="shared" si="10"/>
        <v>1</v>
      </c>
      <c r="J681" s="3"/>
      <c r="K681" s="3"/>
      <c r="L681" s="3"/>
      <c r="M681" s="3"/>
      <c r="N681" s="3"/>
    </row>
    <row r="682" spans="1:51">
      <c r="A682" s="14">
        <v>40515</v>
      </c>
      <c r="B682" s="2">
        <v>0.41666666666666669</v>
      </c>
      <c r="C682">
        <v>0</v>
      </c>
      <c r="D682">
        <v>2702</v>
      </c>
      <c r="E682">
        <v>1</v>
      </c>
      <c r="F682">
        <v>-7</v>
      </c>
      <c r="G682">
        <v>6655</v>
      </c>
      <c r="I682" s="3">
        <f t="shared" si="10"/>
        <v>1</v>
      </c>
      <c r="J682" s="3"/>
      <c r="K682" s="3"/>
      <c r="L682" s="3"/>
      <c r="M682" s="3"/>
      <c r="N682" s="3"/>
    </row>
    <row r="683" spans="1:51">
      <c r="A683" s="14">
        <v>40515</v>
      </c>
      <c r="B683" s="2">
        <v>0.45833333333333331</v>
      </c>
      <c r="C683">
        <v>2</v>
      </c>
      <c r="D683">
        <v>2712</v>
      </c>
      <c r="E683">
        <v>2</v>
      </c>
      <c r="G683">
        <v>6655</v>
      </c>
      <c r="I683" s="3">
        <f t="shared" si="10"/>
        <v>2</v>
      </c>
      <c r="J683" s="3"/>
      <c r="K683" s="3"/>
      <c r="L683" s="3"/>
      <c r="M683" s="3"/>
      <c r="N683" s="3"/>
    </row>
    <row r="684" spans="1:51">
      <c r="A684" s="14">
        <v>40515</v>
      </c>
      <c r="B684" s="2">
        <v>0.54166666666666663</v>
      </c>
      <c r="C684">
        <v>-1</v>
      </c>
      <c r="D684">
        <v>2713</v>
      </c>
      <c r="E684">
        <v>-3</v>
      </c>
      <c r="F684">
        <v>2</v>
      </c>
      <c r="G684">
        <v>6657</v>
      </c>
      <c r="I684" s="3">
        <f t="shared" si="10"/>
        <v>3</v>
      </c>
      <c r="J684" s="3"/>
      <c r="K684" s="3"/>
      <c r="L684" s="3"/>
      <c r="M684" s="3"/>
      <c r="N684" s="3"/>
    </row>
    <row r="685" spans="1:51">
      <c r="A685" s="14">
        <v>40515</v>
      </c>
      <c r="B685" s="2">
        <v>0.58333333333333337</v>
      </c>
      <c r="C685">
        <v>2</v>
      </c>
      <c r="D685">
        <v>2717</v>
      </c>
      <c r="E685">
        <v>3</v>
      </c>
      <c r="F685">
        <v>-4</v>
      </c>
      <c r="G685">
        <v>6653</v>
      </c>
      <c r="I685" s="3">
        <f t="shared" si="10"/>
        <v>3</v>
      </c>
      <c r="J685" s="3"/>
      <c r="K685" s="3"/>
      <c r="L685" s="3"/>
      <c r="M685" s="3"/>
      <c r="N685" s="3"/>
    </row>
    <row r="686" spans="1:51">
      <c r="A686" s="14">
        <v>40515</v>
      </c>
      <c r="B686" s="2">
        <v>0.625</v>
      </c>
      <c r="C686">
        <v>0</v>
      </c>
      <c r="D686">
        <v>2708</v>
      </c>
      <c r="E686">
        <v>-2</v>
      </c>
      <c r="F686">
        <v>-18</v>
      </c>
      <c r="G686">
        <v>6635</v>
      </c>
      <c r="I686" s="3">
        <f t="shared" si="10"/>
        <v>2</v>
      </c>
      <c r="J686" s="3"/>
      <c r="K686" s="3"/>
      <c r="L686" s="3"/>
      <c r="M686" s="3"/>
      <c r="N686" s="3"/>
    </row>
    <row r="687" spans="1:51">
      <c r="A687" s="14">
        <v>40515</v>
      </c>
      <c r="B687" s="2">
        <v>0.625</v>
      </c>
      <c r="C687">
        <v>-1</v>
      </c>
      <c r="D687">
        <v>2708</v>
      </c>
      <c r="E687">
        <v>-1</v>
      </c>
      <c r="G687">
        <v>6635</v>
      </c>
      <c r="I687" s="3">
        <f t="shared" si="10"/>
        <v>1</v>
      </c>
      <c r="J687" s="3"/>
      <c r="K687" s="3"/>
      <c r="L687" s="3"/>
      <c r="M687" s="3"/>
      <c r="N687" s="3"/>
    </row>
    <row r="688" spans="1:51">
      <c r="A688" s="14">
        <v>40518</v>
      </c>
      <c r="B688" s="2">
        <v>0.375</v>
      </c>
      <c r="C688">
        <v>0</v>
      </c>
      <c r="D688">
        <v>2719</v>
      </c>
      <c r="E688">
        <v>1</v>
      </c>
      <c r="F688">
        <v>-11</v>
      </c>
      <c r="G688">
        <v>6624</v>
      </c>
      <c r="I688" s="3">
        <f t="shared" si="10"/>
        <v>1</v>
      </c>
      <c r="J688" s="3"/>
      <c r="K688" s="3"/>
      <c r="L688" s="3"/>
      <c r="M688" s="3"/>
      <c r="N688" s="3"/>
    </row>
    <row r="689" spans="1:14">
      <c r="A689" s="14">
        <v>40518</v>
      </c>
      <c r="B689" s="2">
        <v>0.375</v>
      </c>
      <c r="C689">
        <v>2</v>
      </c>
      <c r="D689">
        <v>2719</v>
      </c>
      <c r="E689">
        <v>2</v>
      </c>
      <c r="G689">
        <v>6624</v>
      </c>
      <c r="I689" s="3">
        <f t="shared" si="10"/>
        <v>2</v>
      </c>
      <c r="J689" s="3"/>
      <c r="K689" s="3"/>
      <c r="L689" s="3"/>
      <c r="M689" s="3"/>
      <c r="N689" s="3"/>
    </row>
    <row r="690" spans="1:14">
      <c r="A690" s="14">
        <v>40518</v>
      </c>
      <c r="B690" s="2">
        <v>0.41666666666666669</v>
      </c>
      <c r="C690">
        <v>-1</v>
      </c>
      <c r="D690">
        <v>2714</v>
      </c>
      <c r="E690">
        <v>-3</v>
      </c>
      <c r="F690">
        <v>-10</v>
      </c>
      <c r="G690">
        <v>6614</v>
      </c>
      <c r="I690" s="3">
        <f t="shared" si="10"/>
        <v>3</v>
      </c>
      <c r="J690" s="3"/>
      <c r="K690" s="3"/>
      <c r="L690" s="3"/>
      <c r="M690" s="3"/>
      <c r="N690" s="3"/>
    </row>
    <row r="691" spans="1:14">
      <c r="A691" s="14">
        <v>40518</v>
      </c>
      <c r="B691" s="2">
        <v>0.66666666666666663</v>
      </c>
      <c r="C691">
        <v>0</v>
      </c>
      <c r="D691">
        <v>2719</v>
      </c>
      <c r="E691">
        <v>1</v>
      </c>
      <c r="F691">
        <v>-5</v>
      </c>
      <c r="G691">
        <v>6609</v>
      </c>
      <c r="I691" s="3">
        <f t="shared" si="10"/>
        <v>1</v>
      </c>
      <c r="J691" s="3"/>
      <c r="K691" s="3"/>
      <c r="L691" s="3"/>
      <c r="M691" s="3"/>
      <c r="N691" s="3"/>
    </row>
    <row r="692" spans="1:14">
      <c r="A692" s="14">
        <v>40518</v>
      </c>
      <c r="B692" s="2">
        <v>0.70833333333333337</v>
      </c>
      <c r="C692">
        <v>2</v>
      </c>
      <c r="D692">
        <v>2731</v>
      </c>
      <c r="E692">
        <v>2</v>
      </c>
      <c r="G692">
        <v>6609</v>
      </c>
      <c r="I692" s="3">
        <f t="shared" si="10"/>
        <v>2</v>
      </c>
      <c r="J692" s="3"/>
      <c r="K692" s="3"/>
      <c r="L692" s="3"/>
      <c r="M692" s="3"/>
      <c r="N692" s="3"/>
    </row>
    <row r="693" spans="1:14">
      <c r="A693" s="14">
        <v>40519</v>
      </c>
      <c r="B693" s="2">
        <v>0.66666666666666663</v>
      </c>
      <c r="C693">
        <v>-1</v>
      </c>
      <c r="D693">
        <v>2773</v>
      </c>
      <c r="E693">
        <v>-3</v>
      </c>
      <c r="F693">
        <v>84</v>
      </c>
      <c r="G693">
        <v>6693</v>
      </c>
      <c r="I693" s="3">
        <f t="shared" si="10"/>
        <v>3</v>
      </c>
      <c r="J693" s="3"/>
      <c r="K693" s="3"/>
      <c r="L693" s="3"/>
      <c r="M693" s="3"/>
      <c r="N693" s="3"/>
    </row>
    <row r="694" spans="1:14">
      <c r="A694" s="14">
        <v>40520</v>
      </c>
      <c r="B694" s="2">
        <v>0.45833333333333331</v>
      </c>
      <c r="C694">
        <v>0</v>
      </c>
      <c r="D694">
        <v>2763</v>
      </c>
      <c r="E694">
        <v>1</v>
      </c>
      <c r="F694">
        <v>10</v>
      </c>
      <c r="G694">
        <v>6703</v>
      </c>
      <c r="I694" s="3">
        <f t="shared" si="10"/>
        <v>1</v>
      </c>
      <c r="J694" s="3"/>
      <c r="K694" s="3"/>
      <c r="L694" s="3"/>
      <c r="M694" s="3"/>
      <c r="N694" s="3"/>
    </row>
    <row r="695" spans="1:14">
      <c r="A695" s="14">
        <v>40521</v>
      </c>
      <c r="B695" s="2">
        <v>0.375</v>
      </c>
      <c r="C695">
        <v>2</v>
      </c>
      <c r="D695">
        <v>2779</v>
      </c>
      <c r="E695">
        <v>2</v>
      </c>
      <c r="G695">
        <v>6703</v>
      </c>
      <c r="I695" s="3">
        <f t="shared" si="10"/>
        <v>2</v>
      </c>
      <c r="J695" s="3"/>
      <c r="K695" s="3"/>
      <c r="L695" s="3"/>
      <c r="M695" s="3"/>
      <c r="N695" s="3"/>
    </row>
    <row r="696" spans="1:14">
      <c r="A696" s="14">
        <v>40521</v>
      </c>
      <c r="B696" s="2">
        <v>0.45833333333333331</v>
      </c>
      <c r="C696">
        <v>0</v>
      </c>
      <c r="D696">
        <v>2766</v>
      </c>
      <c r="E696">
        <v>-2</v>
      </c>
      <c r="F696">
        <v>-26</v>
      </c>
      <c r="G696">
        <v>6677</v>
      </c>
      <c r="I696" s="3">
        <f t="shared" si="10"/>
        <v>2</v>
      </c>
      <c r="J696" s="3"/>
      <c r="K696" s="3"/>
      <c r="L696" s="3"/>
      <c r="M696" s="3"/>
      <c r="N696" s="3"/>
    </row>
    <row r="697" spans="1:14">
      <c r="A697" s="14">
        <v>40525</v>
      </c>
      <c r="B697" s="2">
        <v>0.375</v>
      </c>
      <c r="C697">
        <v>2</v>
      </c>
      <c r="D697">
        <v>2774</v>
      </c>
      <c r="E697">
        <v>2</v>
      </c>
      <c r="G697">
        <v>6677</v>
      </c>
      <c r="I697" s="3">
        <f t="shared" si="10"/>
        <v>2</v>
      </c>
      <c r="J697" s="3"/>
      <c r="K697" s="3"/>
      <c r="L697" s="3"/>
      <c r="M697" s="3"/>
      <c r="N697" s="3"/>
    </row>
    <row r="698" spans="1:14">
      <c r="A698" s="14">
        <v>40525</v>
      </c>
      <c r="B698" s="2">
        <v>0.45833333333333331</v>
      </c>
      <c r="C698">
        <v>0</v>
      </c>
      <c r="D698">
        <v>2767</v>
      </c>
      <c r="E698">
        <v>-2</v>
      </c>
      <c r="F698">
        <v>-14</v>
      </c>
      <c r="G698">
        <v>6663</v>
      </c>
      <c r="I698" s="3">
        <f t="shared" si="10"/>
        <v>2</v>
      </c>
      <c r="J698" s="3"/>
      <c r="K698" s="3"/>
      <c r="L698" s="3"/>
      <c r="M698" s="3"/>
      <c r="N698" s="3"/>
    </row>
    <row r="699" spans="1:14">
      <c r="A699" s="14">
        <v>40525</v>
      </c>
      <c r="B699" s="2">
        <v>0.45833333333333331</v>
      </c>
      <c r="C699">
        <v>-1</v>
      </c>
      <c r="D699">
        <v>2767</v>
      </c>
      <c r="E699">
        <v>-1</v>
      </c>
      <c r="G699">
        <v>6663</v>
      </c>
      <c r="I699" s="3">
        <f t="shared" si="10"/>
        <v>1</v>
      </c>
      <c r="J699" s="3"/>
      <c r="K699" s="3"/>
      <c r="L699" s="3"/>
      <c r="M699" s="3"/>
      <c r="N699" s="3"/>
    </row>
    <row r="700" spans="1:14">
      <c r="A700" s="14">
        <v>40526</v>
      </c>
      <c r="B700" s="2">
        <v>0.375</v>
      </c>
      <c r="C700">
        <v>0</v>
      </c>
      <c r="D700">
        <v>2767</v>
      </c>
      <c r="E700">
        <v>1</v>
      </c>
      <c r="F700">
        <v>0</v>
      </c>
      <c r="G700">
        <v>6663</v>
      </c>
      <c r="I700" s="3">
        <f t="shared" si="10"/>
        <v>1</v>
      </c>
      <c r="J700" s="3"/>
      <c r="K700" s="3"/>
      <c r="L700" s="3"/>
      <c r="M700" s="3"/>
      <c r="N700" s="3"/>
    </row>
    <row r="701" spans="1:14">
      <c r="A701" s="14">
        <v>40526</v>
      </c>
      <c r="B701" s="2">
        <v>0.58333333333333337</v>
      </c>
      <c r="C701">
        <v>2</v>
      </c>
      <c r="D701">
        <v>2765</v>
      </c>
      <c r="E701">
        <v>2</v>
      </c>
      <c r="G701">
        <v>6663</v>
      </c>
      <c r="I701" s="3">
        <f t="shared" si="10"/>
        <v>2</v>
      </c>
      <c r="J701" s="3"/>
      <c r="K701" s="3"/>
      <c r="L701" s="3"/>
      <c r="M701" s="3"/>
      <c r="N701" s="3"/>
    </row>
    <row r="702" spans="1:14">
      <c r="A702" s="14">
        <v>40527</v>
      </c>
      <c r="B702" s="2">
        <v>0.5</v>
      </c>
      <c r="C702">
        <v>-1</v>
      </c>
      <c r="D702">
        <v>2767</v>
      </c>
      <c r="E702">
        <v>-3</v>
      </c>
      <c r="F702">
        <v>4</v>
      </c>
      <c r="G702">
        <v>6667</v>
      </c>
      <c r="I702" s="3">
        <f t="shared" si="10"/>
        <v>3</v>
      </c>
      <c r="J702" s="3"/>
      <c r="K702" s="3"/>
      <c r="L702" s="3"/>
      <c r="M702" s="3"/>
      <c r="N702" s="3"/>
    </row>
    <row r="703" spans="1:14">
      <c r="A703" s="14">
        <v>40527</v>
      </c>
      <c r="B703" s="2">
        <v>0.58333333333333337</v>
      </c>
      <c r="C703">
        <v>0</v>
      </c>
      <c r="D703">
        <v>2770</v>
      </c>
      <c r="E703">
        <v>1</v>
      </c>
      <c r="F703">
        <v>-3</v>
      </c>
      <c r="G703">
        <v>6664</v>
      </c>
      <c r="I703" s="3">
        <f t="shared" si="10"/>
        <v>1</v>
      </c>
      <c r="J703" s="3"/>
      <c r="K703" s="3"/>
      <c r="L703" s="3"/>
      <c r="M703" s="3"/>
      <c r="N703" s="3"/>
    </row>
    <row r="704" spans="1:14">
      <c r="A704" s="14">
        <v>40527</v>
      </c>
      <c r="B704" s="2">
        <v>0.58333333333333337</v>
      </c>
      <c r="C704">
        <v>2</v>
      </c>
      <c r="D704">
        <v>2770</v>
      </c>
      <c r="E704">
        <v>2</v>
      </c>
      <c r="G704">
        <v>6664</v>
      </c>
      <c r="I704" s="3">
        <f t="shared" si="10"/>
        <v>2</v>
      </c>
      <c r="J704" s="3"/>
      <c r="K704" s="3"/>
      <c r="L704" s="3"/>
      <c r="M704" s="3"/>
      <c r="N704" s="3"/>
    </row>
    <row r="705" spans="1:51">
      <c r="A705" s="14">
        <v>40528</v>
      </c>
      <c r="B705" s="2">
        <v>0.58333333333333337</v>
      </c>
      <c r="C705">
        <v>0</v>
      </c>
      <c r="D705">
        <v>2794</v>
      </c>
      <c r="E705">
        <v>-2</v>
      </c>
      <c r="F705">
        <v>48</v>
      </c>
      <c r="G705">
        <v>6712</v>
      </c>
      <c r="I705" s="3">
        <f t="shared" si="10"/>
        <v>2</v>
      </c>
      <c r="J705" s="3"/>
      <c r="K705" s="3"/>
      <c r="L705" s="3"/>
      <c r="M705" s="3"/>
      <c r="N705" s="3"/>
    </row>
    <row r="706" spans="1:51">
      <c r="A706" s="14">
        <v>40528</v>
      </c>
      <c r="B706" s="2">
        <v>0.58333333333333337</v>
      </c>
      <c r="C706">
        <v>-1</v>
      </c>
      <c r="D706">
        <v>2794</v>
      </c>
      <c r="E706">
        <v>-1</v>
      </c>
      <c r="G706">
        <v>6712</v>
      </c>
      <c r="I706" s="3">
        <f t="shared" si="10"/>
        <v>1</v>
      </c>
      <c r="J706" s="3"/>
      <c r="K706" s="3"/>
      <c r="L706" s="3"/>
      <c r="M706" s="3"/>
      <c r="N706" s="3"/>
    </row>
    <row r="707" spans="1:51">
      <c r="A707" s="14">
        <v>40532</v>
      </c>
      <c r="B707" s="2">
        <v>0.54166666666666663</v>
      </c>
      <c r="C707">
        <v>0</v>
      </c>
      <c r="D707">
        <v>2769</v>
      </c>
      <c r="E707">
        <v>1</v>
      </c>
      <c r="F707">
        <v>25</v>
      </c>
      <c r="G707">
        <v>6737</v>
      </c>
      <c r="I707" s="3">
        <f t="shared" si="10"/>
        <v>1</v>
      </c>
      <c r="J707" s="3"/>
      <c r="K707" s="3"/>
      <c r="L707" s="3"/>
      <c r="M707" s="3"/>
      <c r="N707" s="3"/>
    </row>
    <row r="708" spans="1:51">
      <c r="A708" s="14">
        <v>40532</v>
      </c>
      <c r="B708" s="2">
        <v>0.58333333333333337</v>
      </c>
      <c r="C708">
        <v>2</v>
      </c>
      <c r="D708">
        <v>2773</v>
      </c>
      <c r="E708">
        <v>2</v>
      </c>
      <c r="G708">
        <v>6737</v>
      </c>
      <c r="I708" s="3">
        <f t="shared" ref="I708:I771" si="11">ABS(E708)</f>
        <v>2</v>
      </c>
      <c r="J708" s="3"/>
      <c r="K708" s="3"/>
      <c r="L708" s="3"/>
      <c r="M708" s="3"/>
      <c r="N708" s="3"/>
    </row>
    <row r="709" spans="1:51">
      <c r="A709" s="14">
        <v>40534</v>
      </c>
      <c r="B709" s="2">
        <v>0.625</v>
      </c>
      <c r="C709">
        <v>0</v>
      </c>
      <c r="D709">
        <v>2800</v>
      </c>
      <c r="E709">
        <v>-2</v>
      </c>
      <c r="F709">
        <v>54</v>
      </c>
      <c r="G709">
        <v>6791</v>
      </c>
      <c r="I709" s="3">
        <f t="shared" si="11"/>
        <v>2</v>
      </c>
      <c r="J709" s="3"/>
      <c r="K709" s="3"/>
      <c r="L709" s="3"/>
      <c r="M709" s="3"/>
      <c r="N709" s="3"/>
    </row>
    <row r="710" spans="1:51">
      <c r="A710" s="14">
        <v>40534</v>
      </c>
      <c r="B710" s="2">
        <v>0.625</v>
      </c>
      <c r="C710">
        <v>-1</v>
      </c>
      <c r="D710">
        <v>2800</v>
      </c>
      <c r="E710">
        <v>-1</v>
      </c>
      <c r="G710">
        <v>6791</v>
      </c>
      <c r="I710" s="3">
        <f t="shared" si="11"/>
        <v>1</v>
      </c>
      <c r="J710" s="3"/>
      <c r="K710" s="3"/>
      <c r="L710" s="3"/>
      <c r="M710" s="3"/>
      <c r="N710" s="3"/>
    </row>
    <row r="711" spans="1:51">
      <c r="A711" s="14">
        <v>40539</v>
      </c>
      <c r="B711" s="2">
        <v>0.375</v>
      </c>
      <c r="C711">
        <v>0</v>
      </c>
      <c r="D711">
        <v>2799</v>
      </c>
      <c r="E711">
        <v>1</v>
      </c>
      <c r="F711">
        <v>1</v>
      </c>
      <c r="G711">
        <v>6792</v>
      </c>
      <c r="I711" s="3">
        <f t="shared" si="11"/>
        <v>1</v>
      </c>
      <c r="J711" s="3"/>
      <c r="K711" s="3"/>
      <c r="L711" s="3"/>
      <c r="M711" s="3"/>
      <c r="N711" s="3"/>
    </row>
    <row r="712" spans="1:51">
      <c r="A712" s="14">
        <v>40539</v>
      </c>
      <c r="B712" s="2">
        <v>0.375</v>
      </c>
      <c r="C712">
        <v>2</v>
      </c>
      <c r="D712">
        <v>2799</v>
      </c>
      <c r="E712">
        <v>2</v>
      </c>
      <c r="G712">
        <v>6792</v>
      </c>
      <c r="I712" s="3">
        <f t="shared" si="11"/>
        <v>2</v>
      </c>
      <c r="J712" s="3"/>
      <c r="K712" s="3"/>
      <c r="L712" s="3"/>
      <c r="M712" s="3"/>
      <c r="N712" s="3"/>
    </row>
    <row r="713" spans="1:51">
      <c r="A713" s="14">
        <v>40539</v>
      </c>
      <c r="B713" s="2">
        <v>0.41666666666666669</v>
      </c>
      <c r="C713">
        <v>0</v>
      </c>
      <c r="D713">
        <v>2792</v>
      </c>
      <c r="E713">
        <v>-2</v>
      </c>
      <c r="F713">
        <v>-14</v>
      </c>
      <c r="G713">
        <v>6778</v>
      </c>
      <c r="I713" s="3">
        <f t="shared" si="11"/>
        <v>2</v>
      </c>
      <c r="J713" s="3"/>
      <c r="K713" s="3"/>
      <c r="L713" s="3"/>
      <c r="M713" s="3"/>
      <c r="N713" s="3"/>
    </row>
    <row r="714" spans="1:51">
      <c r="A714" s="14">
        <v>40539</v>
      </c>
      <c r="B714" s="2">
        <v>0.41666666666666669</v>
      </c>
      <c r="C714">
        <v>-1</v>
      </c>
      <c r="D714">
        <v>2792</v>
      </c>
      <c r="E714">
        <v>-1</v>
      </c>
      <c r="G714">
        <v>6778</v>
      </c>
      <c r="I714" s="3">
        <f t="shared" si="11"/>
        <v>1</v>
      </c>
      <c r="J714" s="3"/>
      <c r="K714" s="3"/>
      <c r="L714" s="3"/>
      <c r="M714" s="3"/>
      <c r="N714" s="3"/>
    </row>
    <row r="715" spans="1:51">
      <c r="A715" s="14">
        <v>40540</v>
      </c>
      <c r="B715" s="2">
        <v>0.375</v>
      </c>
      <c r="C715">
        <v>0</v>
      </c>
      <c r="D715">
        <v>2789</v>
      </c>
      <c r="E715">
        <v>1</v>
      </c>
      <c r="F715">
        <v>3</v>
      </c>
      <c r="G715">
        <v>6781</v>
      </c>
      <c r="I715" s="3">
        <f t="shared" si="11"/>
        <v>1</v>
      </c>
      <c r="J715" s="3"/>
      <c r="K715" s="3"/>
      <c r="L715" s="3"/>
      <c r="M715" s="3"/>
      <c r="N715" s="3"/>
    </row>
    <row r="716" spans="1:51">
      <c r="A716" s="14">
        <v>40540</v>
      </c>
      <c r="B716" s="2">
        <v>0.41666666666666669</v>
      </c>
      <c r="C716">
        <v>2</v>
      </c>
      <c r="D716">
        <v>2796</v>
      </c>
      <c r="E716">
        <v>2</v>
      </c>
      <c r="G716">
        <v>6781</v>
      </c>
      <c r="I716" s="3">
        <f t="shared" si="11"/>
        <v>2</v>
      </c>
      <c r="J716" s="3"/>
      <c r="K716" s="3"/>
      <c r="L716" s="3"/>
      <c r="M716" s="3"/>
      <c r="N716" s="3"/>
    </row>
    <row r="717" spans="1:51">
      <c r="A717" s="14">
        <v>40540</v>
      </c>
      <c r="B717" s="2">
        <v>0.66666666666666663</v>
      </c>
      <c r="C717">
        <v>-1</v>
      </c>
      <c r="D717">
        <v>2795</v>
      </c>
      <c r="E717">
        <v>-3</v>
      </c>
      <c r="F717">
        <v>-2</v>
      </c>
      <c r="G717">
        <v>6779</v>
      </c>
      <c r="I717" s="3">
        <f t="shared" si="11"/>
        <v>3</v>
      </c>
      <c r="J717" s="3"/>
      <c r="K717" s="3"/>
      <c r="L717" s="3"/>
      <c r="M717" s="3"/>
      <c r="N717" s="3"/>
    </row>
    <row r="718" spans="1:51">
      <c r="A718" s="14">
        <v>40541</v>
      </c>
      <c r="B718" s="2">
        <v>0.66666666666666663</v>
      </c>
      <c r="C718">
        <v>0</v>
      </c>
      <c r="D718">
        <v>2792</v>
      </c>
      <c r="E718">
        <v>1</v>
      </c>
      <c r="F718">
        <v>3</v>
      </c>
      <c r="G718">
        <v>6782</v>
      </c>
      <c r="I718" s="3">
        <f t="shared" si="11"/>
        <v>1</v>
      </c>
    </row>
    <row r="719" spans="1:51">
      <c r="A719" s="14">
        <v>40541</v>
      </c>
      <c r="B719" s="2">
        <v>0.66666666666666663</v>
      </c>
      <c r="C719">
        <v>2</v>
      </c>
      <c r="D719">
        <v>2792</v>
      </c>
      <c r="E719">
        <v>2</v>
      </c>
      <c r="G719">
        <v>6782</v>
      </c>
      <c r="I719" s="3">
        <f t="shared" si="11"/>
        <v>2</v>
      </c>
    </row>
    <row r="720" spans="1:51" s="17" customFormat="1">
      <c r="A720" s="15">
        <v>40542</v>
      </c>
      <c r="B720" s="16">
        <v>0.41666666666666669</v>
      </c>
      <c r="C720" s="17">
        <v>0</v>
      </c>
      <c r="D720" s="17">
        <v>2793</v>
      </c>
      <c r="E720" s="17">
        <v>-2</v>
      </c>
      <c r="F720" s="17">
        <v>2</v>
      </c>
      <c r="G720" s="17">
        <v>6784</v>
      </c>
      <c r="H720" s="17">
        <f>SUM(F681:F720)</f>
        <v>122</v>
      </c>
      <c r="I720" s="3">
        <f t="shared" si="11"/>
        <v>2</v>
      </c>
      <c r="J720" s="3"/>
      <c r="K720" s="3"/>
      <c r="L720" s="3"/>
      <c r="M720" s="3"/>
      <c r="N720" s="3"/>
      <c r="O720" s="31"/>
      <c r="P720" s="5"/>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row>
    <row r="721" spans="1:14">
      <c r="A721" s="14">
        <v>40547</v>
      </c>
      <c r="B721" s="2">
        <v>0.54166666666666663</v>
      </c>
      <c r="C721">
        <v>2</v>
      </c>
      <c r="D721">
        <v>2792</v>
      </c>
      <c r="E721">
        <v>2</v>
      </c>
      <c r="G721">
        <v>6784</v>
      </c>
      <c r="I721" s="3">
        <f t="shared" si="11"/>
        <v>2</v>
      </c>
      <c r="J721" s="20">
        <v>2791</v>
      </c>
      <c r="K721" s="20">
        <v>2789</v>
      </c>
      <c r="L721" s="20">
        <v>2793</v>
      </c>
      <c r="M721" s="20">
        <v>1</v>
      </c>
      <c r="N721" s="3" t="s">
        <v>15</v>
      </c>
    </row>
    <row r="722" spans="1:14">
      <c r="A722" s="14">
        <v>40547</v>
      </c>
      <c r="B722" s="2">
        <v>0.625</v>
      </c>
      <c r="C722">
        <v>0</v>
      </c>
      <c r="D722">
        <v>2782</v>
      </c>
      <c r="E722">
        <v>-2</v>
      </c>
      <c r="F722">
        <v>-20</v>
      </c>
      <c r="G722">
        <v>6764</v>
      </c>
      <c r="I722" s="3">
        <f t="shared" si="11"/>
        <v>2</v>
      </c>
      <c r="J722" s="21">
        <v>2773</v>
      </c>
      <c r="K722" s="21">
        <v>2765</v>
      </c>
      <c r="L722" s="21">
        <v>2775</v>
      </c>
      <c r="M722" s="21">
        <v>-7</v>
      </c>
      <c r="N722" s="3" t="s">
        <v>16</v>
      </c>
    </row>
    <row r="723" spans="1:14">
      <c r="A723" s="14">
        <v>40548</v>
      </c>
      <c r="B723" s="2">
        <v>0.66666666666666663</v>
      </c>
      <c r="C723">
        <v>1</v>
      </c>
      <c r="D723">
        <v>2707</v>
      </c>
      <c r="E723">
        <v>1</v>
      </c>
      <c r="G723">
        <v>6764</v>
      </c>
      <c r="I723" s="3">
        <f t="shared" si="11"/>
        <v>1</v>
      </c>
      <c r="J723" s="3">
        <v>2708</v>
      </c>
      <c r="K723" s="3">
        <v>2707</v>
      </c>
      <c r="L723" s="3">
        <v>2719</v>
      </c>
      <c r="M723" s="3"/>
      <c r="N723" s="3"/>
    </row>
    <row r="724" spans="1:14">
      <c r="A724" s="14">
        <v>40550</v>
      </c>
      <c r="B724" s="2">
        <v>0.375</v>
      </c>
      <c r="C724">
        <v>0</v>
      </c>
      <c r="D724">
        <v>2706</v>
      </c>
      <c r="E724">
        <v>-1</v>
      </c>
      <c r="F724">
        <v>-1</v>
      </c>
      <c r="G724">
        <v>6763</v>
      </c>
      <c r="I724" s="3">
        <f t="shared" si="11"/>
        <v>1</v>
      </c>
      <c r="J724" s="3">
        <v>2706</v>
      </c>
      <c r="K724" s="3">
        <v>2703</v>
      </c>
      <c r="L724" s="3">
        <v>2718</v>
      </c>
    </row>
    <row r="725" spans="1:14">
      <c r="A725" s="14">
        <v>40550</v>
      </c>
      <c r="B725" s="2">
        <v>0.66666666666666663</v>
      </c>
      <c r="C725">
        <v>-2</v>
      </c>
      <c r="D725">
        <v>2694</v>
      </c>
      <c r="E725">
        <v>-2</v>
      </c>
      <c r="G725">
        <v>6763</v>
      </c>
      <c r="I725" s="3">
        <f t="shared" si="11"/>
        <v>2</v>
      </c>
      <c r="J725" s="3">
        <v>2692</v>
      </c>
      <c r="K725" s="3">
        <v>2688</v>
      </c>
      <c r="L725" s="3">
        <v>2695</v>
      </c>
    </row>
    <row r="726" spans="1:14">
      <c r="A726" s="14">
        <v>40553</v>
      </c>
      <c r="B726" s="2">
        <v>0.625</v>
      </c>
      <c r="C726">
        <v>1</v>
      </c>
      <c r="D726">
        <v>2656</v>
      </c>
      <c r="E726">
        <v>3</v>
      </c>
      <c r="F726">
        <v>76</v>
      </c>
      <c r="G726">
        <v>6839</v>
      </c>
      <c r="I726" s="3">
        <f t="shared" si="11"/>
        <v>3</v>
      </c>
      <c r="J726" s="20">
        <v>2653</v>
      </c>
      <c r="K726" s="20">
        <v>2652</v>
      </c>
      <c r="L726" s="20">
        <v>2667</v>
      </c>
      <c r="M726" s="20">
        <v>3</v>
      </c>
      <c r="N726" s="3" t="s">
        <v>15</v>
      </c>
    </row>
    <row r="727" spans="1:14">
      <c r="A727" s="14">
        <v>40554</v>
      </c>
      <c r="B727" s="2">
        <v>0.625</v>
      </c>
      <c r="C727">
        <v>0</v>
      </c>
      <c r="D727">
        <v>2679</v>
      </c>
      <c r="E727">
        <v>-1</v>
      </c>
      <c r="F727">
        <v>23</v>
      </c>
      <c r="G727">
        <v>6862</v>
      </c>
      <c r="I727" s="3">
        <f t="shared" si="11"/>
        <v>1</v>
      </c>
      <c r="J727" s="21">
        <v>2673</v>
      </c>
      <c r="K727" s="21">
        <v>2669</v>
      </c>
      <c r="L727" s="21">
        <v>2677</v>
      </c>
      <c r="M727" s="21">
        <v>-2</v>
      </c>
      <c r="N727" s="3" t="s">
        <v>16</v>
      </c>
    </row>
    <row r="728" spans="1:14">
      <c r="A728" s="14">
        <v>40556</v>
      </c>
      <c r="B728" s="2">
        <v>0.58333333333333337</v>
      </c>
      <c r="C728">
        <v>-1</v>
      </c>
      <c r="D728">
        <v>2731</v>
      </c>
      <c r="E728">
        <v>-1</v>
      </c>
      <c r="G728">
        <v>6862</v>
      </c>
      <c r="I728" s="3">
        <f t="shared" si="11"/>
        <v>1</v>
      </c>
      <c r="J728" s="3">
        <v>2727</v>
      </c>
      <c r="K728" s="3">
        <v>2727</v>
      </c>
      <c r="L728" s="3">
        <v>2735</v>
      </c>
    </row>
    <row r="729" spans="1:14">
      <c r="A729" s="14">
        <v>40557</v>
      </c>
      <c r="B729" s="2">
        <v>0.41666666666666669</v>
      </c>
      <c r="C729">
        <v>0</v>
      </c>
      <c r="D729">
        <v>2726</v>
      </c>
      <c r="E729">
        <v>1</v>
      </c>
      <c r="F729">
        <v>5</v>
      </c>
      <c r="G729">
        <v>6867</v>
      </c>
      <c r="I729" s="3">
        <f t="shared" si="11"/>
        <v>1</v>
      </c>
      <c r="J729" s="21">
        <v>2723</v>
      </c>
      <c r="K729" s="21">
        <v>2713</v>
      </c>
      <c r="L729" s="21">
        <v>2725</v>
      </c>
      <c r="M729" s="21">
        <v>-1</v>
      </c>
      <c r="N729" s="3" t="s">
        <v>16</v>
      </c>
    </row>
    <row r="730" spans="1:14">
      <c r="A730" s="14">
        <v>40557</v>
      </c>
      <c r="B730" s="2">
        <v>0.70833333333333337</v>
      </c>
      <c r="C730">
        <v>2</v>
      </c>
      <c r="D730">
        <v>2729</v>
      </c>
      <c r="E730">
        <v>2</v>
      </c>
      <c r="G730">
        <v>6867</v>
      </c>
      <c r="I730" s="3">
        <f t="shared" si="11"/>
        <v>2</v>
      </c>
      <c r="J730" s="3">
        <v>2732</v>
      </c>
      <c r="K730" s="3">
        <v>2724</v>
      </c>
      <c r="L730" s="3">
        <v>2730</v>
      </c>
    </row>
    <row r="731" spans="1:14">
      <c r="A731" s="14">
        <v>40560</v>
      </c>
      <c r="B731" s="2">
        <v>0.33333333333333331</v>
      </c>
      <c r="C731">
        <v>-1</v>
      </c>
      <c r="D731">
        <v>2727</v>
      </c>
      <c r="E731">
        <v>-3</v>
      </c>
      <c r="F731">
        <v>-4</v>
      </c>
      <c r="G731">
        <v>6863</v>
      </c>
      <c r="I731" s="3">
        <f t="shared" si="11"/>
        <v>3</v>
      </c>
      <c r="J731" s="3">
        <v>2726</v>
      </c>
      <c r="K731" s="3">
        <v>2709</v>
      </c>
      <c r="L731" s="3">
        <v>2733</v>
      </c>
    </row>
    <row r="732" spans="1:14">
      <c r="A732" s="14">
        <v>40560</v>
      </c>
      <c r="B732" s="2">
        <v>0.66666666666666663</v>
      </c>
      <c r="C732">
        <v>0</v>
      </c>
      <c r="D732">
        <v>2723</v>
      </c>
      <c r="E732">
        <v>1</v>
      </c>
      <c r="F732">
        <v>4</v>
      </c>
      <c r="G732">
        <v>6867</v>
      </c>
      <c r="I732" s="3">
        <f t="shared" si="11"/>
        <v>1</v>
      </c>
      <c r="J732" s="3">
        <v>2724</v>
      </c>
      <c r="K732" s="3">
        <v>2723</v>
      </c>
      <c r="L732" s="3">
        <v>2726</v>
      </c>
    </row>
    <row r="733" spans="1:14">
      <c r="A733" s="14">
        <v>40560</v>
      </c>
      <c r="B733" s="2">
        <v>0.66666666666666663</v>
      </c>
      <c r="C733">
        <v>2</v>
      </c>
      <c r="D733">
        <v>2723</v>
      </c>
      <c r="E733">
        <v>2</v>
      </c>
      <c r="G733">
        <v>6867</v>
      </c>
      <c r="I733" s="3">
        <f t="shared" si="11"/>
        <v>2</v>
      </c>
      <c r="J733" s="3">
        <v>2724</v>
      </c>
      <c r="K733" s="3">
        <v>2723</v>
      </c>
      <c r="L733" s="3">
        <v>2726</v>
      </c>
    </row>
    <row r="734" spans="1:14">
      <c r="A734" s="14">
        <v>40562</v>
      </c>
      <c r="B734" s="2">
        <v>0.5</v>
      </c>
      <c r="C734">
        <v>-1</v>
      </c>
      <c r="D734">
        <v>2813</v>
      </c>
      <c r="E734">
        <v>-3</v>
      </c>
      <c r="F734">
        <v>180</v>
      </c>
      <c r="G734">
        <v>7047</v>
      </c>
      <c r="I734" s="3">
        <f t="shared" si="11"/>
        <v>3</v>
      </c>
      <c r="J734" s="3">
        <v>2813</v>
      </c>
      <c r="K734" s="3">
        <v>2812</v>
      </c>
      <c r="L734" s="3">
        <v>2818</v>
      </c>
    </row>
    <row r="735" spans="1:14">
      <c r="A735" s="14">
        <v>40563</v>
      </c>
      <c r="B735" s="2">
        <v>0.58333333333333337</v>
      </c>
      <c r="C735">
        <v>0</v>
      </c>
      <c r="D735">
        <v>2762</v>
      </c>
      <c r="E735">
        <v>1</v>
      </c>
      <c r="F735">
        <v>51</v>
      </c>
      <c r="G735">
        <v>7098</v>
      </c>
      <c r="I735" s="3">
        <f t="shared" si="11"/>
        <v>1</v>
      </c>
      <c r="J735" s="3">
        <v>2767</v>
      </c>
      <c r="K735" s="3">
        <v>2753</v>
      </c>
      <c r="L735" s="3">
        <v>2768</v>
      </c>
    </row>
    <row r="736" spans="1:14">
      <c r="A736" s="14">
        <v>40564</v>
      </c>
      <c r="B736" s="2">
        <v>0.45833333333333331</v>
      </c>
      <c r="C736">
        <v>2</v>
      </c>
      <c r="D736">
        <v>2761</v>
      </c>
      <c r="E736">
        <v>2</v>
      </c>
      <c r="G736">
        <v>7098</v>
      </c>
      <c r="I736" s="3">
        <f t="shared" si="11"/>
        <v>2</v>
      </c>
      <c r="J736" s="3">
        <v>2765</v>
      </c>
      <c r="K736" s="3">
        <v>2758</v>
      </c>
      <c r="L736" s="3">
        <v>2767</v>
      </c>
      <c r="M736" s="3"/>
      <c r="N736" s="3"/>
    </row>
    <row r="737" spans="1:51">
      <c r="A737" s="14">
        <v>40564</v>
      </c>
      <c r="B737" s="2">
        <v>0.66666666666666663</v>
      </c>
      <c r="C737">
        <v>0</v>
      </c>
      <c r="D737">
        <v>2761</v>
      </c>
      <c r="E737">
        <v>-2</v>
      </c>
      <c r="F737">
        <v>0</v>
      </c>
      <c r="G737">
        <v>7098</v>
      </c>
      <c r="I737" s="3">
        <f t="shared" si="11"/>
        <v>2</v>
      </c>
      <c r="J737" s="21">
        <v>2752</v>
      </c>
      <c r="K737" s="21">
        <v>2753</v>
      </c>
      <c r="L737" s="21">
        <v>2741</v>
      </c>
      <c r="M737" s="21">
        <v>-8</v>
      </c>
      <c r="N737" s="3" t="s">
        <v>16</v>
      </c>
    </row>
    <row r="738" spans="1:51">
      <c r="A738" s="14">
        <v>40571</v>
      </c>
      <c r="B738" s="2">
        <v>0.375</v>
      </c>
      <c r="C738">
        <v>2</v>
      </c>
      <c r="D738">
        <v>2724</v>
      </c>
      <c r="E738">
        <v>2</v>
      </c>
      <c r="G738">
        <v>7098</v>
      </c>
      <c r="I738" s="3">
        <f t="shared" si="11"/>
        <v>2</v>
      </c>
      <c r="J738" s="3">
        <v>2732</v>
      </c>
      <c r="K738" s="3">
        <v>2724</v>
      </c>
      <c r="L738" s="3">
        <v>2740</v>
      </c>
      <c r="M738" s="3"/>
    </row>
    <row r="739" spans="1:51">
      <c r="A739" s="14">
        <v>40571</v>
      </c>
      <c r="B739" s="2">
        <v>0.66666666666666663</v>
      </c>
      <c r="C739">
        <v>0</v>
      </c>
      <c r="D739">
        <v>2723</v>
      </c>
      <c r="E739">
        <v>-2</v>
      </c>
      <c r="F739">
        <v>-2</v>
      </c>
      <c r="G739">
        <v>7096</v>
      </c>
      <c r="I739" s="3">
        <f t="shared" si="11"/>
        <v>2</v>
      </c>
      <c r="J739" s="21">
        <v>2699</v>
      </c>
      <c r="K739" s="21">
        <v>2698</v>
      </c>
      <c r="L739" s="21">
        <v>2711</v>
      </c>
      <c r="M739" s="21">
        <v>-8</v>
      </c>
      <c r="N739" s="3" t="s">
        <v>16</v>
      </c>
    </row>
    <row r="740" spans="1:51" s="17" customFormat="1">
      <c r="A740" s="15">
        <v>40574</v>
      </c>
      <c r="B740" s="16">
        <v>0.66666666666666663</v>
      </c>
      <c r="C740" s="17">
        <v>2</v>
      </c>
      <c r="D740" s="17">
        <v>2690</v>
      </c>
      <c r="E740" s="17">
        <v>2</v>
      </c>
      <c r="G740" s="17">
        <v>7096</v>
      </c>
      <c r="H740" s="17">
        <f>SUM(F721:F740)</f>
        <v>312</v>
      </c>
      <c r="I740" s="3">
        <f t="shared" si="11"/>
        <v>2</v>
      </c>
      <c r="J740" s="22">
        <v>2699</v>
      </c>
      <c r="K740" s="22">
        <v>2698</v>
      </c>
      <c r="L740" s="22">
        <v>2711</v>
      </c>
      <c r="M740" s="22">
        <v>-8</v>
      </c>
      <c r="N740" s="3"/>
      <c r="O740" s="31"/>
      <c r="P740" s="5"/>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row>
    <row r="741" spans="1:51">
      <c r="A741" s="14">
        <v>40576</v>
      </c>
      <c r="B741" s="2">
        <v>0.5</v>
      </c>
      <c r="C741">
        <v>0</v>
      </c>
      <c r="D741">
        <v>2754</v>
      </c>
      <c r="E741">
        <v>-2</v>
      </c>
      <c r="F741">
        <v>128</v>
      </c>
      <c r="G741">
        <v>7224</v>
      </c>
      <c r="I741" s="3">
        <f t="shared" si="11"/>
        <v>2</v>
      </c>
      <c r="J741" s="21">
        <v>2750</v>
      </c>
      <c r="K741" s="21">
        <v>2735</v>
      </c>
      <c r="L741" s="21">
        <v>2751</v>
      </c>
      <c r="M741" s="21">
        <v>-3</v>
      </c>
      <c r="N741" s="3" t="s">
        <v>16</v>
      </c>
    </row>
    <row r="742" spans="1:51">
      <c r="A742" s="14">
        <v>40576</v>
      </c>
      <c r="B742" s="2">
        <v>0.5</v>
      </c>
      <c r="C742">
        <v>-1</v>
      </c>
      <c r="D742">
        <v>2754</v>
      </c>
      <c r="E742">
        <v>-1</v>
      </c>
      <c r="G742">
        <v>7224</v>
      </c>
      <c r="I742" s="3">
        <f t="shared" si="11"/>
        <v>1</v>
      </c>
      <c r="J742" s="22">
        <v>2750</v>
      </c>
      <c r="K742" s="22">
        <v>2735</v>
      </c>
      <c r="L742" s="22">
        <v>2751</v>
      </c>
      <c r="M742" s="22">
        <v>-3</v>
      </c>
      <c r="N742" s="3"/>
    </row>
    <row r="743" spans="1:51">
      <c r="A743" s="14">
        <v>40577</v>
      </c>
      <c r="B743" s="2">
        <v>0.33333333333333331</v>
      </c>
      <c r="C743">
        <v>0</v>
      </c>
      <c r="D743">
        <v>2746</v>
      </c>
      <c r="E743">
        <v>1</v>
      </c>
      <c r="F743">
        <v>8</v>
      </c>
      <c r="G743">
        <v>7232</v>
      </c>
      <c r="I743" s="3">
        <f t="shared" si="11"/>
        <v>1</v>
      </c>
      <c r="J743" s="3">
        <v>2752</v>
      </c>
      <c r="K743" s="3">
        <v>2734</v>
      </c>
      <c r="L743" s="3">
        <v>2753</v>
      </c>
    </row>
    <row r="744" spans="1:51">
      <c r="A744" s="14">
        <v>40577</v>
      </c>
      <c r="B744" s="2">
        <v>0.41666666666666669</v>
      </c>
      <c r="C744">
        <v>2</v>
      </c>
      <c r="D744">
        <v>2749</v>
      </c>
      <c r="E744">
        <v>2</v>
      </c>
      <c r="G744">
        <v>7232</v>
      </c>
      <c r="I744" s="3">
        <f t="shared" si="11"/>
        <v>2</v>
      </c>
      <c r="J744" s="3">
        <v>2758</v>
      </c>
      <c r="K744" s="3">
        <v>2747</v>
      </c>
      <c r="L744" s="3">
        <v>2763</v>
      </c>
    </row>
    <row r="745" spans="1:51">
      <c r="A745" s="14">
        <v>40577</v>
      </c>
      <c r="B745" s="2">
        <v>0.5</v>
      </c>
      <c r="C745">
        <v>-1</v>
      </c>
      <c r="D745">
        <v>2747</v>
      </c>
      <c r="E745">
        <v>-3</v>
      </c>
      <c r="F745">
        <v>-4</v>
      </c>
      <c r="G745">
        <v>7228</v>
      </c>
      <c r="I745" s="3">
        <f t="shared" si="11"/>
        <v>3</v>
      </c>
      <c r="J745" s="3">
        <v>2746</v>
      </c>
      <c r="K745" s="3">
        <v>2740</v>
      </c>
      <c r="L745" s="3">
        <v>2750</v>
      </c>
    </row>
    <row r="746" spans="1:51">
      <c r="A746" s="14">
        <v>40578</v>
      </c>
      <c r="B746" s="2">
        <v>0.33333333333333331</v>
      </c>
      <c r="C746">
        <v>0</v>
      </c>
      <c r="D746">
        <v>2768</v>
      </c>
      <c r="E746">
        <v>1</v>
      </c>
      <c r="F746">
        <v>-21</v>
      </c>
      <c r="G746">
        <v>7207</v>
      </c>
      <c r="I746" s="3">
        <f t="shared" si="11"/>
        <v>1</v>
      </c>
      <c r="J746" s="3">
        <v>2769</v>
      </c>
      <c r="K746" s="3">
        <v>2759</v>
      </c>
      <c r="L746" s="3">
        <v>2770</v>
      </c>
    </row>
    <row r="747" spans="1:51">
      <c r="A747" s="14">
        <v>40578</v>
      </c>
      <c r="B747" s="2">
        <v>0.33333333333333331</v>
      </c>
      <c r="C747">
        <v>2</v>
      </c>
      <c r="D747">
        <v>2768</v>
      </c>
      <c r="E747">
        <v>2</v>
      </c>
      <c r="G747">
        <v>7207</v>
      </c>
      <c r="I747" s="3">
        <f t="shared" si="11"/>
        <v>2</v>
      </c>
      <c r="J747" s="3">
        <v>2769</v>
      </c>
      <c r="K747" s="3">
        <v>2759</v>
      </c>
      <c r="L747" s="3">
        <v>2770</v>
      </c>
    </row>
    <row r="748" spans="1:51">
      <c r="A748" s="14">
        <v>40578</v>
      </c>
      <c r="B748" s="2">
        <v>0.58333333333333337</v>
      </c>
      <c r="C748">
        <v>0</v>
      </c>
      <c r="D748">
        <v>2759</v>
      </c>
      <c r="E748">
        <v>-2</v>
      </c>
      <c r="F748">
        <v>-18</v>
      </c>
      <c r="G748">
        <v>7189</v>
      </c>
      <c r="I748" s="3">
        <f t="shared" si="11"/>
        <v>2</v>
      </c>
      <c r="J748" s="3">
        <v>2753</v>
      </c>
      <c r="K748" s="3">
        <v>2744</v>
      </c>
      <c r="L748" s="3">
        <v>2759</v>
      </c>
    </row>
    <row r="749" spans="1:51">
      <c r="A749" s="14">
        <v>40578</v>
      </c>
      <c r="B749" s="2">
        <v>0.58333333333333337</v>
      </c>
      <c r="C749">
        <v>-1</v>
      </c>
      <c r="D749">
        <v>2759</v>
      </c>
      <c r="E749">
        <v>-1</v>
      </c>
      <c r="G749">
        <v>7189</v>
      </c>
      <c r="I749" s="3">
        <f t="shared" si="11"/>
        <v>1</v>
      </c>
      <c r="J749" s="3">
        <v>2753</v>
      </c>
      <c r="K749" s="3">
        <v>2744</v>
      </c>
      <c r="L749" s="3">
        <v>2759</v>
      </c>
    </row>
    <row r="750" spans="1:51">
      <c r="A750" s="14">
        <v>40581</v>
      </c>
      <c r="B750" s="2">
        <v>0.33333333333333331</v>
      </c>
      <c r="C750">
        <v>0</v>
      </c>
      <c r="D750">
        <v>2758</v>
      </c>
      <c r="E750">
        <v>1</v>
      </c>
      <c r="F750">
        <v>1</v>
      </c>
      <c r="G750">
        <v>7190</v>
      </c>
      <c r="I750" s="3">
        <f t="shared" si="11"/>
        <v>1</v>
      </c>
      <c r="J750" s="20">
        <v>2757</v>
      </c>
      <c r="K750" s="20">
        <v>2749</v>
      </c>
      <c r="L750" s="20">
        <v>2765</v>
      </c>
      <c r="M750" s="20">
        <v>1</v>
      </c>
      <c r="N750" s="3" t="s">
        <v>15</v>
      </c>
    </row>
    <row r="751" spans="1:51">
      <c r="A751" s="14">
        <v>40581</v>
      </c>
      <c r="B751" s="2">
        <v>0.5</v>
      </c>
      <c r="C751">
        <v>-1</v>
      </c>
      <c r="D751">
        <v>2760</v>
      </c>
      <c r="E751">
        <v>-1</v>
      </c>
      <c r="G751">
        <v>7190</v>
      </c>
      <c r="I751" s="3">
        <f t="shared" si="11"/>
        <v>1</v>
      </c>
      <c r="J751" s="22">
        <v>2757</v>
      </c>
      <c r="K751" s="22">
        <v>2751</v>
      </c>
      <c r="L751" s="22">
        <v>2759</v>
      </c>
      <c r="M751" s="22">
        <v>-1</v>
      </c>
    </row>
    <row r="752" spans="1:51">
      <c r="A752" s="14">
        <v>40581</v>
      </c>
      <c r="B752" s="2">
        <v>0.66666666666666663</v>
      </c>
      <c r="C752">
        <v>0</v>
      </c>
      <c r="D752">
        <v>2761</v>
      </c>
      <c r="E752">
        <v>1</v>
      </c>
      <c r="F752">
        <v>-1</v>
      </c>
      <c r="G752">
        <v>7189</v>
      </c>
      <c r="I752" s="3">
        <f t="shared" si="11"/>
        <v>1</v>
      </c>
      <c r="J752" s="3">
        <v>2762</v>
      </c>
      <c r="K752" s="3">
        <v>2759</v>
      </c>
      <c r="L752" s="3">
        <v>2766</v>
      </c>
    </row>
    <row r="753" spans="1:14">
      <c r="A753" s="14">
        <v>40582</v>
      </c>
      <c r="B753" s="2">
        <v>0.33333333333333331</v>
      </c>
      <c r="C753">
        <v>2</v>
      </c>
      <c r="D753">
        <v>2767</v>
      </c>
      <c r="E753">
        <v>2</v>
      </c>
      <c r="G753">
        <v>7189</v>
      </c>
      <c r="I753" s="3">
        <f t="shared" si="11"/>
        <v>2</v>
      </c>
      <c r="J753" s="20">
        <v>2763</v>
      </c>
      <c r="K753" s="20">
        <v>2748</v>
      </c>
      <c r="L753" s="20">
        <v>2769</v>
      </c>
      <c r="M753" s="20">
        <v>4</v>
      </c>
      <c r="N753" s="3" t="s">
        <v>15</v>
      </c>
    </row>
    <row r="754" spans="1:14">
      <c r="A754" s="14">
        <v>40582</v>
      </c>
      <c r="B754" s="2">
        <v>0.375</v>
      </c>
      <c r="C754">
        <v>0</v>
      </c>
      <c r="D754">
        <v>2759</v>
      </c>
      <c r="E754">
        <v>-2</v>
      </c>
      <c r="F754">
        <v>-16</v>
      </c>
      <c r="G754">
        <v>7173</v>
      </c>
      <c r="I754" s="3">
        <f t="shared" si="11"/>
        <v>2</v>
      </c>
      <c r="J754" s="21">
        <v>2754</v>
      </c>
      <c r="K754" s="21">
        <v>2746</v>
      </c>
      <c r="L754" s="21">
        <v>2758</v>
      </c>
      <c r="M754" s="21">
        <v>-1</v>
      </c>
      <c r="N754" t="s">
        <v>16</v>
      </c>
    </row>
    <row r="755" spans="1:14">
      <c r="A755" s="14">
        <v>40583</v>
      </c>
      <c r="B755" s="2">
        <v>0.58333333333333337</v>
      </c>
      <c r="C755">
        <v>2</v>
      </c>
      <c r="D755">
        <v>2745</v>
      </c>
      <c r="E755">
        <v>2</v>
      </c>
      <c r="G755">
        <v>7173</v>
      </c>
      <c r="I755" s="3">
        <f t="shared" si="11"/>
        <v>2</v>
      </c>
      <c r="J755">
        <v>2747</v>
      </c>
      <c r="K755">
        <v>2740</v>
      </c>
      <c r="L755">
        <v>2751</v>
      </c>
    </row>
    <row r="756" spans="1:14">
      <c r="A756" s="14">
        <v>40584</v>
      </c>
      <c r="B756" s="2">
        <v>0.33333333333333331</v>
      </c>
      <c r="C756">
        <v>0</v>
      </c>
      <c r="D756">
        <v>2735</v>
      </c>
      <c r="E756">
        <v>-2</v>
      </c>
      <c r="F756">
        <v>-20</v>
      </c>
      <c r="G756">
        <v>7153</v>
      </c>
      <c r="I756" s="3">
        <f t="shared" si="11"/>
        <v>2</v>
      </c>
      <c r="J756" s="21">
        <v>2731</v>
      </c>
      <c r="K756" s="21">
        <v>2714</v>
      </c>
      <c r="L756" s="21">
        <v>2734</v>
      </c>
      <c r="M756" s="21">
        <v>-1</v>
      </c>
      <c r="N756" t="s">
        <v>16</v>
      </c>
    </row>
    <row r="757" spans="1:14">
      <c r="A757" s="14">
        <v>40589</v>
      </c>
      <c r="B757" s="2">
        <v>0.625</v>
      </c>
      <c r="C757">
        <v>-1</v>
      </c>
      <c r="D757">
        <v>2718</v>
      </c>
      <c r="E757">
        <v>-1</v>
      </c>
      <c r="G757">
        <v>7153</v>
      </c>
      <c r="I757" s="3">
        <f t="shared" si="11"/>
        <v>1</v>
      </c>
      <c r="J757" s="20">
        <v>2719</v>
      </c>
      <c r="K757" s="20">
        <v>2709</v>
      </c>
      <c r="L757" s="20">
        <v>2720</v>
      </c>
      <c r="M757" s="20">
        <v>1</v>
      </c>
      <c r="N757" s="3" t="s">
        <v>15</v>
      </c>
    </row>
    <row r="758" spans="1:14">
      <c r="A758" s="14">
        <v>40590</v>
      </c>
      <c r="B758" s="2">
        <v>0.66666666666666663</v>
      </c>
      <c r="C758">
        <v>0</v>
      </c>
      <c r="D758">
        <v>2707</v>
      </c>
      <c r="E758">
        <v>1</v>
      </c>
      <c r="F758">
        <v>11</v>
      </c>
      <c r="G758">
        <v>7164</v>
      </c>
      <c r="I758" s="3">
        <f t="shared" si="11"/>
        <v>1</v>
      </c>
      <c r="J758" s="3">
        <v>2710</v>
      </c>
      <c r="K758" s="3">
        <v>2699</v>
      </c>
      <c r="L758" s="3">
        <v>2711</v>
      </c>
    </row>
    <row r="759" spans="1:14">
      <c r="A759" s="14">
        <v>40592</v>
      </c>
      <c r="B759" s="2">
        <v>0.54166666666666663</v>
      </c>
      <c r="C759">
        <v>1</v>
      </c>
      <c r="D759">
        <v>2650</v>
      </c>
      <c r="E759">
        <v>1</v>
      </c>
      <c r="G759">
        <v>7164</v>
      </c>
      <c r="I759" s="3">
        <f t="shared" si="11"/>
        <v>1</v>
      </c>
      <c r="J759" s="3">
        <v>2654</v>
      </c>
      <c r="K759" s="3">
        <v>2649</v>
      </c>
      <c r="L759" s="3">
        <v>2655</v>
      </c>
    </row>
    <row r="760" spans="1:14">
      <c r="A760" s="14">
        <v>40595</v>
      </c>
      <c r="B760" s="2">
        <v>0.41666666666666669</v>
      </c>
      <c r="C760">
        <v>0</v>
      </c>
      <c r="D760">
        <v>2660</v>
      </c>
      <c r="E760">
        <v>-1</v>
      </c>
      <c r="F760">
        <v>10</v>
      </c>
      <c r="G760">
        <v>7174</v>
      </c>
      <c r="I760" s="3">
        <f t="shared" si="11"/>
        <v>1</v>
      </c>
      <c r="J760" s="21">
        <v>2650</v>
      </c>
      <c r="K760" s="21">
        <v>2650</v>
      </c>
      <c r="L760" s="21">
        <v>2657</v>
      </c>
      <c r="M760" s="21">
        <v>-3</v>
      </c>
      <c r="N760" s="3" t="s">
        <v>16</v>
      </c>
    </row>
    <row r="761" spans="1:14">
      <c r="A761" s="14">
        <v>40595</v>
      </c>
      <c r="B761" s="2">
        <v>0.45833333333333331</v>
      </c>
      <c r="C761">
        <v>-2</v>
      </c>
      <c r="D761">
        <v>2653</v>
      </c>
      <c r="E761">
        <v>-2</v>
      </c>
      <c r="G761">
        <v>7174</v>
      </c>
      <c r="I761" s="3">
        <f t="shared" si="11"/>
        <v>2</v>
      </c>
      <c r="J761" s="3">
        <v>2652</v>
      </c>
      <c r="K761" s="3">
        <v>2652</v>
      </c>
      <c r="L761" s="3">
        <v>2669</v>
      </c>
      <c r="M761" s="3"/>
      <c r="N761" s="3"/>
    </row>
    <row r="762" spans="1:14">
      <c r="A762" s="14">
        <v>40595</v>
      </c>
      <c r="B762" s="2">
        <v>0.5</v>
      </c>
      <c r="C762">
        <v>1</v>
      </c>
      <c r="D762">
        <v>2660</v>
      </c>
      <c r="E762">
        <v>3</v>
      </c>
      <c r="F762">
        <v>-14</v>
      </c>
      <c r="G762">
        <v>7160</v>
      </c>
      <c r="I762" s="3">
        <f t="shared" si="11"/>
        <v>3</v>
      </c>
      <c r="J762" s="22">
        <v>2665</v>
      </c>
      <c r="K762" s="22">
        <v>2664</v>
      </c>
      <c r="L762" s="22">
        <v>2671</v>
      </c>
      <c r="M762" s="22">
        <v>-4</v>
      </c>
      <c r="N762" s="3"/>
    </row>
    <row r="763" spans="1:14">
      <c r="A763" s="14">
        <v>40595</v>
      </c>
      <c r="B763" s="2">
        <v>0.66666666666666663</v>
      </c>
      <c r="C763">
        <v>0</v>
      </c>
      <c r="D763">
        <v>2661</v>
      </c>
      <c r="E763">
        <v>-1</v>
      </c>
      <c r="F763">
        <v>1</v>
      </c>
      <c r="G763">
        <v>7161</v>
      </c>
      <c r="I763" s="3">
        <f t="shared" si="11"/>
        <v>1</v>
      </c>
      <c r="J763" s="3">
        <v>2660</v>
      </c>
      <c r="K763" s="3">
        <v>2658</v>
      </c>
      <c r="L763" s="3">
        <v>2661</v>
      </c>
    </row>
    <row r="764" spans="1:14">
      <c r="A764" s="14">
        <v>40596</v>
      </c>
      <c r="B764" s="2">
        <v>0.33333333333333331</v>
      </c>
      <c r="C764">
        <v>-2</v>
      </c>
      <c r="D764">
        <v>2642</v>
      </c>
      <c r="E764">
        <v>-2</v>
      </c>
      <c r="G764">
        <v>7161</v>
      </c>
      <c r="I764" s="3">
        <f t="shared" si="11"/>
        <v>2</v>
      </c>
      <c r="J764" s="20">
        <v>2643</v>
      </c>
      <c r="K764" s="20">
        <v>2642</v>
      </c>
      <c r="L764" s="20">
        <v>2660</v>
      </c>
      <c r="M764" s="20">
        <v>1</v>
      </c>
      <c r="N764" s="3" t="s">
        <v>15</v>
      </c>
    </row>
    <row r="765" spans="1:14">
      <c r="A765" s="14">
        <v>40596</v>
      </c>
      <c r="B765" s="2">
        <v>0.45833333333333331</v>
      </c>
      <c r="C765">
        <v>1</v>
      </c>
      <c r="D765">
        <v>2650</v>
      </c>
      <c r="E765">
        <v>3</v>
      </c>
      <c r="F765">
        <v>-16</v>
      </c>
      <c r="G765">
        <v>7145</v>
      </c>
      <c r="I765" s="3">
        <f t="shared" si="11"/>
        <v>3</v>
      </c>
      <c r="J765" s="22">
        <v>2653</v>
      </c>
      <c r="K765" s="22">
        <v>2653</v>
      </c>
      <c r="L765" s="22">
        <v>2663</v>
      </c>
      <c r="M765" s="22">
        <v>-3</v>
      </c>
    </row>
    <row r="766" spans="1:14">
      <c r="A766" s="14">
        <v>40597</v>
      </c>
      <c r="B766" s="2">
        <v>0.33333333333333331</v>
      </c>
      <c r="C766">
        <v>0</v>
      </c>
      <c r="D766">
        <v>2658</v>
      </c>
      <c r="E766">
        <v>-1</v>
      </c>
      <c r="F766">
        <v>8</v>
      </c>
      <c r="G766">
        <v>7153</v>
      </c>
      <c r="I766" s="3">
        <f t="shared" si="11"/>
        <v>1</v>
      </c>
      <c r="J766" s="3">
        <v>2661</v>
      </c>
      <c r="K766" s="3">
        <v>2654</v>
      </c>
      <c r="L766" s="3">
        <v>2664</v>
      </c>
    </row>
    <row r="767" spans="1:14">
      <c r="A767" s="14">
        <v>40598</v>
      </c>
      <c r="B767" s="2">
        <v>0.33333333333333331</v>
      </c>
      <c r="C767">
        <v>-2</v>
      </c>
      <c r="D767">
        <v>2657</v>
      </c>
      <c r="E767">
        <v>-2</v>
      </c>
      <c r="G767">
        <v>7153</v>
      </c>
      <c r="I767" s="3">
        <f t="shared" si="11"/>
        <v>2</v>
      </c>
      <c r="J767" s="3">
        <v>2648</v>
      </c>
      <c r="K767" s="3">
        <v>2647</v>
      </c>
      <c r="L767" s="3">
        <v>2657</v>
      </c>
    </row>
    <row r="768" spans="1:14">
      <c r="A768" s="14">
        <v>40598</v>
      </c>
      <c r="B768" s="2">
        <v>0.58333333333333337</v>
      </c>
      <c r="C768">
        <v>0</v>
      </c>
      <c r="D768">
        <v>2658</v>
      </c>
      <c r="E768">
        <v>2</v>
      </c>
      <c r="F768">
        <v>-2</v>
      </c>
      <c r="G768">
        <v>7151</v>
      </c>
      <c r="I768" s="3">
        <f t="shared" si="11"/>
        <v>2</v>
      </c>
      <c r="J768" s="21">
        <v>2661</v>
      </c>
      <c r="K768" s="21">
        <v>2661</v>
      </c>
      <c r="L768" s="21">
        <v>2676</v>
      </c>
      <c r="M768" s="21">
        <v>-3</v>
      </c>
      <c r="N768" s="3" t="s">
        <v>16</v>
      </c>
    </row>
    <row r="769" spans="1:51">
      <c r="A769" s="14">
        <v>40599</v>
      </c>
      <c r="B769" s="2">
        <v>0.58333333333333337</v>
      </c>
      <c r="C769">
        <v>-2</v>
      </c>
      <c r="D769">
        <v>2674</v>
      </c>
      <c r="E769">
        <v>-2</v>
      </c>
      <c r="G769">
        <v>7151</v>
      </c>
      <c r="I769" s="3">
        <f t="shared" si="11"/>
        <v>2</v>
      </c>
      <c r="J769" s="3">
        <v>2672</v>
      </c>
      <c r="K769" s="3">
        <v>2668</v>
      </c>
      <c r="L769" s="3">
        <v>2678</v>
      </c>
    </row>
    <row r="770" spans="1:51" s="17" customFormat="1">
      <c r="A770" s="15">
        <v>40602</v>
      </c>
      <c r="B770" s="16">
        <v>0.375</v>
      </c>
      <c r="C770" s="17">
        <v>0</v>
      </c>
      <c r="D770" s="17">
        <v>2674</v>
      </c>
      <c r="E770" s="17">
        <v>2</v>
      </c>
      <c r="F770" s="17">
        <v>0</v>
      </c>
      <c r="G770" s="17">
        <v>7151</v>
      </c>
      <c r="H770" s="17">
        <f>SUM(F741:F770)</f>
        <v>55</v>
      </c>
      <c r="I770" s="3">
        <f t="shared" si="11"/>
        <v>2</v>
      </c>
      <c r="J770" s="3">
        <v>2675</v>
      </c>
      <c r="K770" s="3">
        <v>2674</v>
      </c>
      <c r="L770" s="3">
        <v>2683</v>
      </c>
      <c r="M770" s="3"/>
      <c r="N770" s="3"/>
      <c r="O770" s="31"/>
      <c r="P770" s="5"/>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row>
    <row r="771" spans="1:51">
      <c r="A771" s="14">
        <v>40604</v>
      </c>
      <c r="B771" s="2">
        <v>0.54166666666666663</v>
      </c>
      <c r="C771">
        <v>1</v>
      </c>
      <c r="D771">
        <v>2685</v>
      </c>
      <c r="E771">
        <v>1</v>
      </c>
      <c r="G771">
        <v>7151</v>
      </c>
      <c r="I771" s="3">
        <f t="shared" si="11"/>
        <v>1</v>
      </c>
      <c r="J771" s="20">
        <v>2684</v>
      </c>
      <c r="K771" s="20">
        <v>2677</v>
      </c>
      <c r="L771" s="20">
        <v>2686</v>
      </c>
      <c r="M771" s="20">
        <v>1</v>
      </c>
      <c r="N771" s="3" t="s">
        <v>15</v>
      </c>
    </row>
    <row r="772" spans="1:51">
      <c r="A772" s="14">
        <v>40604</v>
      </c>
      <c r="B772" s="2">
        <v>0.58333333333333337</v>
      </c>
      <c r="C772">
        <v>-2</v>
      </c>
      <c r="D772">
        <v>2682</v>
      </c>
      <c r="E772">
        <v>-3</v>
      </c>
      <c r="F772">
        <v>-3</v>
      </c>
      <c r="G772">
        <v>7148</v>
      </c>
      <c r="I772" s="3">
        <f t="shared" ref="I772:I835" si="12">ABS(E772)</f>
        <v>3</v>
      </c>
      <c r="J772" s="3">
        <v>2683</v>
      </c>
      <c r="K772" s="3">
        <v>2682</v>
      </c>
      <c r="L772" s="3">
        <v>2699</v>
      </c>
    </row>
    <row r="773" spans="1:51">
      <c r="A773" s="14">
        <v>40604</v>
      </c>
      <c r="B773" s="2">
        <v>0.625</v>
      </c>
      <c r="C773">
        <v>0</v>
      </c>
      <c r="D773">
        <v>2690</v>
      </c>
      <c r="E773">
        <v>2</v>
      </c>
      <c r="F773">
        <v>-16</v>
      </c>
      <c r="G773">
        <v>7132</v>
      </c>
      <c r="I773" s="3">
        <f t="shared" si="12"/>
        <v>2</v>
      </c>
      <c r="J773" s="3">
        <v>2695</v>
      </c>
      <c r="K773" s="3">
        <v>2690</v>
      </c>
      <c r="L773" s="3">
        <v>2704</v>
      </c>
    </row>
    <row r="774" spans="1:51">
      <c r="A774" s="14">
        <v>40604</v>
      </c>
      <c r="B774" s="2">
        <v>0.625</v>
      </c>
      <c r="C774">
        <v>1</v>
      </c>
      <c r="D774">
        <v>2690</v>
      </c>
      <c r="E774">
        <v>1</v>
      </c>
      <c r="G774">
        <v>7132</v>
      </c>
      <c r="I774" s="3">
        <f t="shared" si="12"/>
        <v>1</v>
      </c>
      <c r="J774" s="3">
        <v>2695</v>
      </c>
      <c r="K774" s="3">
        <v>2690</v>
      </c>
      <c r="L774" s="3">
        <v>2704</v>
      </c>
    </row>
    <row r="775" spans="1:51">
      <c r="A775" s="14">
        <v>40606</v>
      </c>
      <c r="B775" s="2">
        <v>0.54166666666666663</v>
      </c>
      <c r="C775">
        <v>-1</v>
      </c>
      <c r="D775">
        <v>2793</v>
      </c>
      <c r="E775">
        <v>-2</v>
      </c>
      <c r="F775">
        <v>103</v>
      </c>
      <c r="G775">
        <v>7235</v>
      </c>
      <c r="I775" s="3">
        <f t="shared" si="12"/>
        <v>2</v>
      </c>
      <c r="J775" s="3">
        <v>2792</v>
      </c>
      <c r="K775" s="3">
        <v>2781</v>
      </c>
      <c r="L775" s="3">
        <v>2800</v>
      </c>
    </row>
    <row r="776" spans="1:51">
      <c r="A776" s="14">
        <v>40609</v>
      </c>
      <c r="B776" s="2">
        <v>0.33333333333333331</v>
      </c>
      <c r="C776">
        <v>0</v>
      </c>
      <c r="D776">
        <v>2793</v>
      </c>
      <c r="E776">
        <v>1</v>
      </c>
      <c r="F776">
        <v>0</v>
      </c>
      <c r="G776">
        <v>7235</v>
      </c>
      <c r="I776" s="3">
        <f t="shared" si="12"/>
        <v>1</v>
      </c>
      <c r="J776" s="3">
        <v>2796</v>
      </c>
      <c r="K776" s="3">
        <v>2786</v>
      </c>
      <c r="L776" s="3">
        <v>2800</v>
      </c>
    </row>
    <row r="777" spans="1:51">
      <c r="A777" s="14">
        <v>40609</v>
      </c>
      <c r="B777" s="2">
        <v>0.41666666666666669</v>
      </c>
      <c r="C777">
        <v>2</v>
      </c>
      <c r="D777">
        <v>2809</v>
      </c>
      <c r="E777">
        <v>2</v>
      </c>
      <c r="G777">
        <v>7235</v>
      </c>
      <c r="I777" s="3">
        <f t="shared" si="12"/>
        <v>2</v>
      </c>
      <c r="J777" s="22">
        <v>2821</v>
      </c>
      <c r="K777" s="22">
        <v>2812</v>
      </c>
      <c r="L777" s="22">
        <v>2823</v>
      </c>
      <c r="M777" s="22">
        <v>-3</v>
      </c>
    </row>
    <row r="778" spans="1:51">
      <c r="A778" s="14">
        <v>40609</v>
      </c>
      <c r="B778" s="2">
        <v>0.54166666666666663</v>
      </c>
      <c r="C778">
        <v>-1</v>
      </c>
      <c r="D778">
        <v>2816</v>
      </c>
      <c r="E778">
        <v>-3</v>
      </c>
      <c r="F778">
        <v>14</v>
      </c>
      <c r="G778">
        <v>7249</v>
      </c>
      <c r="I778" s="3">
        <f t="shared" si="12"/>
        <v>3</v>
      </c>
      <c r="J778" s="3">
        <v>2810</v>
      </c>
      <c r="K778" s="3">
        <v>2808</v>
      </c>
      <c r="L778" s="3">
        <v>2818</v>
      </c>
    </row>
    <row r="779" spans="1:51">
      <c r="A779" s="14">
        <v>40610</v>
      </c>
      <c r="B779" s="2">
        <v>0.33333333333333331</v>
      </c>
      <c r="C779">
        <v>0</v>
      </c>
      <c r="D779">
        <v>2816</v>
      </c>
      <c r="E779">
        <v>1</v>
      </c>
      <c r="F779">
        <v>0</v>
      </c>
      <c r="G779">
        <v>7249</v>
      </c>
      <c r="I779" s="3">
        <f t="shared" si="12"/>
        <v>1</v>
      </c>
      <c r="J779" s="3">
        <v>2819</v>
      </c>
      <c r="K779" s="3">
        <v>2809</v>
      </c>
      <c r="L779" s="3">
        <v>2827</v>
      </c>
    </row>
    <row r="780" spans="1:51">
      <c r="A780" s="14">
        <v>40616</v>
      </c>
      <c r="B780" s="2">
        <v>0.375</v>
      </c>
      <c r="C780">
        <v>2</v>
      </c>
      <c r="D780">
        <v>2753</v>
      </c>
      <c r="E780">
        <v>2</v>
      </c>
      <c r="G780">
        <v>7249</v>
      </c>
      <c r="I780" s="3">
        <f t="shared" si="12"/>
        <v>2</v>
      </c>
      <c r="J780" s="22">
        <v>2763</v>
      </c>
      <c r="K780" s="22">
        <v>2758</v>
      </c>
      <c r="L780" s="22">
        <v>2767</v>
      </c>
      <c r="M780" s="22">
        <v>-5</v>
      </c>
    </row>
    <row r="781" spans="1:51">
      <c r="A781" s="14">
        <v>40616</v>
      </c>
      <c r="B781" s="2">
        <v>0.58333333333333337</v>
      </c>
      <c r="C781">
        <v>0</v>
      </c>
      <c r="D781">
        <v>2760</v>
      </c>
      <c r="E781">
        <v>-2</v>
      </c>
      <c r="F781">
        <v>14</v>
      </c>
      <c r="G781">
        <v>7263</v>
      </c>
      <c r="I781" s="3">
        <f t="shared" si="12"/>
        <v>2</v>
      </c>
      <c r="J781" s="3">
        <v>2760</v>
      </c>
      <c r="K781" s="3">
        <v>2755</v>
      </c>
      <c r="L781" s="3">
        <v>2765</v>
      </c>
    </row>
    <row r="782" spans="1:51">
      <c r="A782" s="14">
        <v>40620</v>
      </c>
      <c r="B782" s="2">
        <v>0.5</v>
      </c>
      <c r="C782">
        <v>-1</v>
      </c>
      <c r="D782">
        <v>2756</v>
      </c>
      <c r="E782">
        <v>-1</v>
      </c>
      <c r="G782">
        <v>7263</v>
      </c>
      <c r="I782" s="3">
        <f t="shared" si="12"/>
        <v>1</v>
      </c>
      <c r="J782" s="22">
        <v>2757</v>
      </c>
      <c r="K782" s="22">
        <v>2757</v>
      </c>
      <c r="L782" s="22">
        <v>2766</v>
      </c>
      <c r="M782" s="22">
        <v>-1</v>
      </c>
    </row>
    <row r="783" spans="1:51">
      <c r="A783" s="14">
        <v>40620</v>
      </c>
      <c r="B783" s="2">
        <v>0.54166666666666663</v>
      </c>
      <c r="C783">
        <v>0</v>
      </c>
      <c r="D783">
        <v>2762</v>
      </c>
      <c r="E783">
        <v>1</v>
      </c>
      <c r="F783">
        <v>-6</v>
      </c>
      <c r="G783">
        <v>7257</v>
      </c>
      <c r="I783" s="3">
        <f t="shared" si="12"/>
        <v>1</v>
      </c>
      <c r="J783" s="3">
        <v>2764</v>
      </c>
      <c r="K783" s="3">
        <v>2759</v>
      </c>
      <c r="L783" s="3">
        <v>2768</v>
      </c>
    </row>
    <row r="784" spans="1:51">
      <c r="A784" s="14">
        <v>40620</v>
      </c>
      <c r="B784" s="2">
        <v>0.54166666666666663</v>
      </c>
      <c r="C784">
        <v>2</v>
      </c>
      <c r="D784">
        <v>2762</v>
      </c>
      <c r="E784">
        <v>2</v>
      </c>
      <c r="G784">
        <v>7257</v>
      </c>
      <c r="I784" s="3">
        <f t="shared" si="12"/>
        <v>2</v>
      </c>
      <c r="J784" s="3">
        <v>2764</v>
      </c>
      <c r="K784" s="3">
        <v>2759</v>
      </c>
      <c r="L784" s="3">
        <v>2768</v>
      </c>
    </row>
    <row r="785" spans="1:14">
      <c r="A785" s="14">
        <v>40620</v>
      </c>
      <c r="B785" s="2">
        <v>0.66666666666666663</v>
      </c>
      <c r="C785">
        <v>0</v>
      </c>
      <c r="D785">
        <v>2762</v>
      </c>
      <c r="E785">
        <v>-2</v>
      </c>
      <c r="F785">
        <v>0</v>
      </c>
      <c r="G785">
        <v>7257</v>
      </c>
      <c r="I785" s="3">
        <f t="shared" si="12"/>
        <v>2</v>
      </c>
      <c r="J785" s="3">
        <v>2762</v>
      </c>
      <c r="K785" s="3">
        <v>2758</v>
      </c>
      <c r="L785" s="3">
        <v>2764</v>
      </c>
    </row>
    <row r="786" spans="1:14">
      <c r="A786" s="14">
        <v>40620</v>
      </c>
      <c r="B786" s="2">
        <v>0.66666666666666663</v>
      </c>
      <c r="C786">
        <v>-1</v>
      </c>
      <c r="D786">
        <v>2762</v>
      </c>
      <c r="E786">
        <v>-1</v>
      </c>
      <c r="G786">
        <v>7257</v>
      </c>
      <c r="I786" s="3">
        <f t="shared" si="12"/>
        <v>1</v>
      </c>
      <c r="J786" s="3">
        <v>2762</v>
      </c>
      <c r="K786" s="3">
        <v>2758</v>
      </c>
      <c r="L786" s="3">
        <v>2764</v>
      </c>
    </row>
    <row r="787" spans="1:14">
      <c r="A787" s="14">
        <v>40623</v>
      </c>
      <c r="B787" s="2">
        <v>0.33333333333333331</v>
      </c>
      <c r="C787">
        <v>0</v>
      </c>
      <c r="D787">
        <v>2779</v>
      </c>
      <c r="E787">
        <v>1</v>
      </c>
      <c r="F787">
        <v>-17</v>
      </c>
      <c r="G787">
        <v>7240</v>
      </c>
      <c r="I787" s="3">
        <f t="shared" si="12"/>
        <v>1</v>
      </c>
      <c r="J787" s="20">
        <v>2780</v>
      </c>
      <c r="K787" s="20">
        <v>2773</v>
      </c>
      <c r="L787" s="20">
        <v>2781</v>
      </c>
      <c r="M787" s="20">
        <v>1</v>
      </c>
      <c r="N787" s="3" t="s">
        <v>15</v>
      </c>
    </row>
    <row r="788" spans="1:14">
      <c r="A788" s="14">
        <v>40623</v>
      </c>
      <c r="B788" s="2">
        <v>0.33333333333333331</v>
      </c>
      <c r="C788">
        <v>2</v>
      </c>
      <c r="D788">
        <v>2779</v>
      </c>
      <c r="E788">
        <v>2</v>
      </c>
      <c r="G788">
        <v>7240</v>
      </c>
      <c r="I788" s="3">
        <f t="shared" si="12"/>
        <v>2</v>
      </c>
      <c r="J788" s="3">
        <v>2780</v>
      </c>
      <c r="K788" s="3">
        <v>2773</v>
      </c>
      <c r="L788" s="3">
        <v>2781</v>
      </c>
      <c r="M788" s="3"/>
      <c r="N788" s="3"/>
    </row>
    <row r="789" spans="1:14">
      <c r="A789" s="14">
        <v>40623</v>
      </c>
      <c r="B789" s="2">
        <v>0.5</v>
      </c>
      <c r="C789">
        <v>-1</v>
      </c>
      <c r="D789">
        <v>2775</v>
      </c>
      <c r="E789">
        <v>-3</v>
      </c>
      <c r="F789">
        <v>-8</v>
      </c>
      <c r="G789">
        <v>7232</v>
      </c>
      <c r="I789" s="3">
        <f t="shared" si="12"/>
        <v>3</v>
      </c>
      <c r="J789" s="3">
        <v>2775</v>
      </c>
      <c r="K789" s="3">
        <v>2773</v>
      </c>
      <c r="L789" s="3">
        <v>2784</v>
      </c>
    </row>
    <row r="790" spans="1:14">
      <c r="A790" s="14">
        <v>40623</v>
      </c>
      <c r="B790" s="2">
        <v>0.54166666666666663</v>
      </c>
      <c r="C790">
        <v>0</v>
      </c>
      <c r="D790">
        <v>2778</v>
      </c>
      <c r="E790">
        <v>1</v>
      </c>
      <c r="F790">
        <v>-3</v>
      </c>
      <c r="G790">
        <v>7229</v>
      </c>
      <c r="I790" s="3">
        <f t="shared" si="12"/>
        <v>1</v>
      </c>
      <c r="J790" s="3">
        <v>2780</v>
      </c>
      <c r="K790" s="3">
        <v>2778</v>
      </c>
      <c r="L790" s="3">
        <v>2792</v>
      </c>
    </row>
    <row r="791" spans="1:14">
      <c r="A791" s="14">
        <v>40623</v>
      </c>
      <c r="B791" s="2">
        <v>0.54166666666666663</v>
      </c>
      <c r="C791">
        <v>2</v>
      </c>
      <c r="D791">
        <v>2778</v>
      </c>
      <c r="E791">
        <v>2</v>
      </c>
      <c r="G791">
        <v>7229</v>
      </c>
      <c r="I791" s="3">
        <f t="shared" si="12"/>
        <v>2</v>
      </c>
      <c r="J791" s="3">
        <v>2780</v>
      </c>
      <c r="K791" s="3">
        <v>2778</v>
      </c>
      <c r="L791" s="3">
        <v>2792</v>
      </c>
    </row>
    <row r="792" spans="1:14">
      <c r="A792" s="14">
        <v>40624</v>
      </c>
      <c r="B792" s="2">
        <v>0.33333333333333331</v>
      </c>
      <c r="C792">
        <v>0</v>
      </c>
      <c r="D792">
        <v>2787</v>
      </c>
      <c r="E792">
        <v>-2</v>
      </c>
      <c r="F792">
        <v>18</v>
      </c>
      <c r="G792">
        <v>7247</v>
      </c>
      <c r="I792" s="3">
        <f t="shared" si="12"/>
        <v>2</v>
      </c>
      <c r="J792" s="3">
        <v>2785</v>
      </c>
      <c r="K792" s="3">
        <v>2781</v>
      </c>
      <c r="L792" s="3">
        <v>2787</v>
      </c>
    </row>
    <row r="793" spans="1:14">
      <c r="A793" s="14">
        <v>40624</v>
      </c>
      <c r="B793" s="2">
        <v>0.33333333333333331</v>
      </c>
      <c r="C793">
        <v>-1</v>
      </c>
      <c r="D793">
        <v>2787</v>
      </c>
      <c r="E793">
        <v>-1</v>
      </c>
      <c r="G793">
        <v>7247</v>
      </c>
      <c r="I793" s="3">
        <f t="shared" si="12"/>
        <v>1</v>
      </c>
      <c r="J793" s="3">
        <v>2785</v>
      </c>
      <c r="K793" s="3">
        <v>2781</v>
      </c>
      <c r="L793" s="3">
        <v>2787</v>
      </c>
    </row>
    <row r="794" spans="1:14">
      <c r="A794" s="14">
        <v>40625</v>
      </c>
      <c r="B794" s="2">
        <v>0.375</v>
      </c>
      <c r="C794">
        <v>0</v>
      </c>
      <c r="D794">
        <v>2762</v>
      </c>
      <c r="E794">
        <v>1</v>
      </c>
      <c r="F794">
        <v>25</v>
      </c>
      <c r="G794">
        <v>7272</v>
      </c>
      <c r="I794" s="3">
        <f t="shared" si="12"/>
        <v>1</v>
      </c>
      <c r="J794" s="3">
        <v>2764</v>
      </c>
      <c r="K794" s="3">
        <v>2759</v>
      </c>
      <c r="L794" s="3">
        <v>2780</v>
      </c>
    </row>
    <row r="795" spans="1:14">
      <c r="A795" s="14">
        <v>40625</v>
      </c>
      <c r="B795" s="2">
        <v>0.41666666666666669</v>
      </c>
      <c r="C795">
        <v>2</v>
      </c>
      <c r="D795">
        <v>2770</v>
      </c>
      <c r="E795">
        <v>2</v>
      </c>
      <c r="G795">
        <v>7272</v>
      </c>
      <c r="I795" s="3">
        <f t="shared" si="12"/>
        <v>2</v>
      </c>
      <c r="J795" s="22">
        <v>2776</v>
      </c>
      <c r="K795" s="22">
        <v>2775</v>
      </c>
      <c r="L795" s="22">
        <v>2780</v>
      </c>
      <c r="M795" s="22">
        <v>-5</v>
      </c>
    </row>
    <row r="796" spans="1:14">
      <c r="A796" s="14">
        <v>40625</v>
      </c>
      <c r="B796" s="2">
        <v>0.54166666666666663</v>
      </c>
      <c r="C796">
        <v>-1</v>
      </c>
      <c r="D796">
        <v>2766</v>
      </c>
      <c r="E796">
        <v>-3</v>
      </c>
      <c r="F796">
        <v>-8</v>
      </c>
      <c r="G796">
        <v>7264</v>
      </c>
      <c r="I796" s="3">
        <f t="shared" si="12"/>
        <v>3</v>
      </c>
      <c r="J796" s="3">
        <v>2764</v>
      </c>
      <c r="K796" s="3">
        <v>2759</v>
      </c>
      <c r="L796" s="3">
        <v>2767</v>
      </c>
    </row>
    <row r="797" spans="1:14">
      <c r="A797" s="14">
        <v>40626</v>
      </c>
      <c r="B797" s="2">
        <v>0.375</v>
      </c>
      <c r="C797">
        <v>0</v>
      </c>
      <c r="D797">
        <v>2764</v>
      </c>
      <c r="E797">
        <v>1</v>
      </c>
      <c r="F797">
        <v>2</v>
      </c>
      <c r="G797">
        <v>7266</v>
      </c>
      <c r="I797" s="3">
        <f t="shared" si="12"/>
        <v>1</v>
      </c>
      <c r="J797" s="3">
        <v>2766</v>
      </c>
      <c r="K797" s="3">
        <v>2764</v>
      </c>
      <c r="L797" s="3">
        <v>2775</v>
      </c>
    </row>
    <row r="798" spans="1:14">
      <c r="A798" s="14">
        <v>40626</v>
      </c>
      <c r="B798" s="2">
        <v>0.58333333333333337</v>
      </c>
      <c r="C798">
        <v>-1</v>
      </c>
      <c r="D798">
        <v>2769</v>
      </c>
      <c r="E798">
        <v>-1</v>
      </c>
      <c r="G798">
        <v>7266</v>
      </c>
      <c r="I798" s="3">
        <f t="shared" si="12"/>
        <v>1</v>
      </c>
      <c r="J798" s="3">
        <v>2766</v>
      </c>
      <c r="K798" s="3">
        <v>2760</v>
      </c>
      <c r="L798" s="3">
        <v>2771</v>
      </c>
    </row>
    <row r="799" spans="1:14">
      <c r="A799" s="14">
        <v>40626</v>
      </c>
      <c r="B799" s="2">
        <v>0.66666666666666663</v>
      </c>
      <c r="C799">
        <v>0</v>
      </c>
      <c r="D799">
        <v>2773</v>
      </c>
      <c r="E799">
        <v>1</v>
      </c>
      <c r="F799">
        <v>-4</v>
      </c>
      <c r="G799">
        <v>7262</v>
      </c>
      <c r="I799" s="3">
        <f t="shared" si="12"/>
        <v>1</v>
      </c>
      <c r="J799" s="21">
        <v>2774</v>
      </c>
      <c r="K799" s="21">
        <v>2774</v>
      </c>
      <c r="L799" s="21">
        <v>2780</v>
      </c>
      <c r="M799" s="21">
        <v>-1</v>
      </c>
      <c r="N799" s="3" t="s">
        <v>16</v>
      </c>
    </row>
    <row r="800" spans="1:14">
      <c r="A800" s="14">
        <v>40626</v>
      </c>
      <c r="B800" s="2">
        <v>0.66666666666666663</v>
      </c>
      <c r="C800">
        <v>2</v>
      </c>
      <c r="D800">
        <v>2773</v>
      </c>
      <c r="E800">
        <v>2</v>
      </c>
      <c r="G800">
        <v>7262</v>
      </c>
      <c r="I800" s="3">
        <f t="shared" si="12"/>
        <v>2</v>
      </c>
      <c r="J800" s="22">
        <v>2774</v>
      </c>
      <c r="K800" s="22">
        <v>2774</v>
      </c>
      <c r="L800" s="22">
        <v>2780</v>
      </c>
      <c r="M800" s="22">
        <v>-1</v>
      </c>
      <c r="N800" s="3"/>
    </row>
    <row r="801" spans="1:51">
      <c r="A801" s="14">
        <v>40627</v>
      </c>
      <c r="B801" s="2">
        <v>0.58333333333333337</v>
      </c>
      <c r="C801">
        <v>0</v>
      </c>
      <c r="D801">
        <v>2778</v>
      </c>
      <c r="E801">
        <v>-2</v>
      </c>
      <c r="F801">
        <v>10</v>
      </c>
      <c r="G801">
        <v>7272</v>
      </c>
      <c r="I801" s="3">
        <f t="shared" si="12"/>
        <v>2</v>
      </c>
      <c r="J801" s="3">
        <v>2774</v>
      </c>
      <c r="K801" s="3">
        <v>2776</v>
      </c>
      <c r="L801" s="3">
        <v>2793</v>
      </c>
      <c r="M801" s="3"/>
    </row>
    <row r="802" spans="1:51">
      <c r="A802" s="14">
        <v>40627</v>
      </c>
      <c r="B802" s="2">
        <v>0.58333333333333337</v>
      </c>
      <c r="C802">
        <v>-1</v>
      </c>
      <c r="D802">
        <v>2778</v>
      </c>
      <c r="E802">
        <v>-1</v>
      </c>
      <c r="G802">
        <v>7272</v>
      </c>
      <c r="I802" s="3">
        <f t="shared" si="12"/>
        <v>1</v>
      </c>
      <c r="J802" s="3">
        <v>2774</v>
      </c>
      <c r="K802" s="3">
        <v>2776</v>
      </c>
      <c r="L802" s="3">
        <v>2793</v>
      </c>
      <c r="M802" s="3"/>
    </row>
    <row r="803" spans="1:51">
      <c r="A803" s="14">
        <v>40627</v>
      </c>
      <c r="B803" s="2">
        <v>0.625</v>
      </c>
      <c r="C803">
        <v>0</v>
      </c>
      <c r="D803">
        <v>2785</v>
      </c>
      <c r="E803">
        <v>1</v>
      </c>
      <c r="F803">
        <v>-7</v>
      </c>
      <c r="G803">
        <v>7265</v>
      </c>
      <c r="I803" s="3">
        <f t="shared" si="12"/>
        <v>1</v>
      </c>
      <c r="J803" s="21">
        <v>2792</v>
      </c>
      <c r="K803" s="21">
        <v>2790</v>
      </c>
      <c r="L803" s="21">
        <v>2806</v>
      </c>
      <c r="M803" s="21">
        <v>-5</v>
      </c>
      <c r="N803" s="3" t="s">
        <v>16</v>
      </c>
    </row>
    <row r="804" spans="1:51">
      <c r="A804" s="14">
        <v>40627</v>
      </c>
      <c r="B804" s="2">
        <v>0.625</v>
      </c>
      <c r="C804">
        <v>2</v>
      </c>
      <c r="D804">
        <v>2785</v>
      </c>
      <c r="E804">
        <v>2</v>
      </c>
      <c r="G804">
        <v>7265</v>
      </c>
      <c r="I804" s="3">
        <f t="shared" si="12"/>
        <v>2</v>
      </c>
      <c r="J804" s="22">
        <v>2792</v>
      </c>
      <c r="K804" s="22">
        <v>2790</v>
      </c>
      <c r="L804" s="22">
        <v>2806</v>
      </c>
      <c r="M804" s="22">
        <v>-5</v>
      </c>
      <c r="N804" s="3"/>
    </row>
    <row r="805" spans="1:51">
      <c r="A805" s="14">
        <v>40630</v>
      </c>
      <c r="B805" s="2">
        <v>0.70833333333333337</v>
      </c>
      <c r="C805">
        <v>-1</v>
      </c>
      <c r="D805">
        <v>2824</v>
      </c>
      <c r="E805">
        <v>-3</v>
      </c>
      <c r="F805">
        <v>78</v>
      </c>
      <c r="G805">
        <v>7343</v>
      </c>
      <c r="I805" s="3">
        <f t="shared" si="12"/>
        <v>3</v>
      </c>
      <c r="J805" s="3">
        <v>2821</v>
      </c>
      <c r="K805" s="3">
        <v>2818</v>
      </c>
      <c r="L805" s="3">
        <v>2826</v>
      </c>
      <c r="M805" s="3"/>
    </row>
    <row r="806" spans="1:51">
      <c r="A806" s="14">
        <v>40631</v>
      </c>
      <c r="B806" s="2">
        <v>0.625</v>
      </c>
      <c r="C806">
        <v>0</v>
      </c>
      <c r="D806">
        <v>2814</v>
      </c>
      <c r="E806">
        <v>1</v>
      </c>
      <c r="F806">
        <v>10</v>
      </c>
      <c r="G806">
        <v>7353</v>
      </c>
      <c r="I806" s="3">
        <f t="shared" si="12"/>
        <v>1</v>
      </c>
      <c r="J806" s="3">
        <v>2812</v>
      </c>
      <c r="K806" s="3">
        <v>2809</v>
      </c>
      <c r="L806" s="3">
        <v>2819</v>
      </c>
      <c r="M806" s="3"/>
    </row>
    <row r="807" spans="1:51">
      <c r="A807" s="14">
        <v>40631</v>
      </c>
      <c r="B807" s="2">
        <v>0.70833333333333337</v>
      </c>
      <c r="C807">
        <v>2</v>
      </c>
      <c r="D807">
        <v>2821</v>
      </c>
      <c r="E807">
        <v>2</v>
      </c>
      <c r="G807">
        <v>7353</v>
      </c>
      <c r="I807" s="3">
        <f t="shared" si="12"/>
        <v>2</v>
      </c>
      <c r="J807" s="22">
        <v>2824</v>
      </c>
      <c r="K807" s="22">
        <v>2830</v>
      </c>
      <c r="L807" s="22">
        <v>2839</v>
      </c>
      <c r="M807" s="22">
        <v>-3</v>
      </c>
    </row>
    <row r="808" spans="1:51">
      <c r="A808" s="14">
        <v>40632</v>
      </c>
      <c r="B808" s="2">
        <v>0.58333333333333337</v>
      </c>
      <c r="C808">
        <v>-1</v>
      </c>
      <c r="D808">
        <v>2838</v>
      </c>
      <c r="E808">
        <v>-3</v>
      </c>
      <c r="F808">
        <v>34</v>
      </c>
      <c r="G808">
        <v>7387</v>
      </c>
      <c r="I808" s="3">
        <f t="shared" si="12"/>
        <v>3</v>
      </c>
      <c r="J808" s="22">
        <v>2836</v>
      </c>
      <c r="K808" s="22">
        <v>2820</v>
      </c>
      <c r="L808" s="22">
        <v>2837</v>
      </c>
      <c r="M808" s="22">
        <v>-2</v>
      </c>
    </row>
    <row r="809" spans="1:51">
      <c r="A809" s="14">
        <v>40633</v>
      </c>
      <c r="B809" s="2">
        <v>0.58333333333333337</v>
      </c>
      <c r="C809">
        <v>0</v>
      </c>
      <c r="D809">
        <v>2817</v>
      </c>
      <c r="E809">
        <v>1</v>
      </c>
      <c r="F809">
        <v>21</v>
      </c>
      <c r="G809">
        <v>7408</v>
      </c>
      <c r="I809" s="3">
        <f t="shared" si="12"/>
        <v>1</v>
      </c>
      <c r="J809" s="3">
        <v>2816</v>
      </c>
      <c r="K809" s="3">
        <v>2814</v>
      </c>
      <c r="L809" s="3">
        <v>2819</v>
      </c>
      <c r="M809" s="3"/>
    </row>
    <row r="810" spans="1:51" s="17" customFormat="1">
      <c r="A810" s="15">
        <v>40633</v>
      </c>
      <c r="B810" s="16">
        <v>0.70833333333333337</v>
      </c>
      <c r="C810" s="17">
        <v>2</v>
      </c>
      <c r="D810" s="17">
        <v>2823</v>
      </c>
      <c r="E810" s="17">
        <v>2</v>
      </c>
      <c r="G810" s="17">
        <v>7408</v>
      </c>
      <c r="H810" s="17">
        <f>SUM(F771:F810)</f>
        <v>257</v>
      </c>
      <c r="I810" s="3">
        <f t="shared" si="12"/>
        <v>2</v>
      </c>
      <c r="J810" s="3">
        <v>2827</v>
      </c>
      <c r="K810" s="3">
        <v>2823</v>
      </c>
      <c r="L810" s="3">
        <v>2832</v>
      </c>
      <c r="M810" s="3"/>
      <c r="N810" s="3"/>
      <c r="O810" s="31"/>
      <c r="P810" s="5"/>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row>
    <row r="811" spans="1:51">
      <c r="A811" s="14">
        <v>40637</v>
      </c>
      <c r="B811" s="2">
        <v>0.625</v>
      </c>
      <c r="C811">
        <v>-1</v>
      </c>
      <c r="D811">
        <v>2884</v>
      </c>
      <c r="E811">
        <v>-3</v>
      </c>
      <c r="F811">
        <v>122</v>
      </c>
      <c r="G811">
        <v>7530</v>
      </c>
      <c r="I811" s="3">
        <f t="shared" si="12"/>
        <v>3</v>
      </c>
      <c r="J811" s="3">
        <v>2882</v>
      </c>
      <c r="K811" s="3">
        <v>2872</v>
      </c>
      <c r="L811" s="3">
        <v>2884</v>
      </c>
      <c r="M811" s="3"/>
    </row>
    <row r="812" spans="1:51">
      <c r="A812" s="14">
        <v>40638</v>
      </c>
      <c r="B812" s="2">
        <v>0.375</v>
      </c>
      <c r="C812">
        <v>0</v>
      </c>
      <c r="D812">
        <v>2881</v>
      </c>
      <c r="E812">
        <v>1</v>
      </c>
      <c r="F812">
        <v>3</v>
      </c>
      <c r="G812">
        <v>7533</v>
      </c>
      <c r="I812" s="3">
        <f t="shared" si="12"/>
        <v>1</v>
      </c>
      <c r="J812" s="21">
        <v>2879</v>
      </c>
      <c r="K812" s="21">
        <v>2867</v>
      </c>
      <c r="L812" s="21">
        <v>2880</v>
      </c>
      <c r="M812" s="21">
        <v>-1</v>
      </c>
      <c r="N812" s="3" t="s">
        <v>16</v>
      </c>
    </row>
    <row r="813" spans="1:51">
      <c r="A813" s="14">
        <v>40638</v>
      </c>
      <c r="B813" s="2">
        <v>0.70833333333333337</v>
      </c>
      <c r="C813">
        <v>2</v>
      </c>
      <c r="D813">
        <v>2887</v>
      </c>
      <c r="E813">
        <v>2</v>
      </c>
      <c r="G813">
        <v>7533</v>
      </c>
      <c r="I813" s="3">
        <f t="shared" si="12"/>
        <v>2</v>
      </c>
      <c r="J813" s="3">
        <v>2890</v>
      </c>
      <c r="K813" s="3">
        <v>2887</v>
      </c>
      <c r="L813" s="3">
        <v>2898</v>
      </c>
      <c r="M813" s="3"/>
    </row>
    <row r="814" spans="1:51">
      <c r="A814" s="14">
        <v>40640</v>
      </c>
      <c r="B814" s="2">
        <v>0.33333333333333331</v>
      </c>
      <c r="C814">
        <v>-1</v>
      </c>
      <c r="D814">
        <v>2914</v>
      </c>
      <c r="E814">
        <v>-3</v>
      </c>
      <c r="F814">
        <v>54</v>
      </c>
      <c r="G814">
        <v>7587</v>
      </c>
      <c r="I814" s="3">
        <f t="shared" si="12"/>
        <v>3</v>
      </c>
      <c r="J814" s="3">
        <v>2912</v>
      </c>
      <c r="K814" s="3">
        <v>2908</v>
      </c>
      <c r="L814" s="3">
        <v>2920</v>
      </c>
      <c r="M814" s="3"/>
    </row>
    <row r="815" spans="1:51">
      <c r="A815" s="14">
        <v>40640</v>
      </c>
      <c r="B815" s="2">
        <v>0.58333333333333337</v>
      </c>
      <c r="C815">
        <v>0</v>
      </c>
      <c r="D815">
        <v>2917</v>
      </c>
      <c r="E815">
        <v>1</v>
      </c>
      <c r="F815">
        <v>-3</v>
      </c>
      <c r="G815">
        <v>7584</v>
      </c>
      <c r="I815" s="3">
        <f t="shared" si="12"/>
        <v>1</v>
      </c>
      <c r="J815" s="3">
        <v>2914</v>
      </c>
      <c r="K815" s="3">
        <v>2910</v>
      </c>
      <c r="L815" s="3">
        <v>2917</v>
      </c>
      <c r="M815" s="3"/>
    </row>
    <row r="816" spans="1:51">
      <c r="A816" s="14">
        <v>40641</v>
      </c>
      <c r="B816" s="2">
        <v>0.33333333333333331</v>
      </c>
      <c r="C816">
        <v>2</v>
      </c>
      <c r="D816">
        <v>2932</v>
      </c>
      <c r="E816">
        <v>2</v>
      </c>
      <c r="G816">
        <v>7584</v>
      </c>
      <c r="I816" s="3">
        <f t="shared" si="12"/>
        <v>2</v>
      </c>
      <c r="J816" s="20">
        <v>2931</v>
      </c>
      <c r="K816" s="20">
        <v>2921</v>
      </c>
      <c r="L816" s="20">
        <v>2935</v>
      </c>
      <c r="M816" s="20">
        <v>1</v>
      </c>
      <c r="N816" s="3" t="s">
        <v>15</v>
      </c>
    </row>
    <row r="817" spans="1:14">
      <c r="A817" s="14">
        <v>40641</v>
      </c>
      <c r="B817" s="2">
        <v>0.41666666666666669</v>
      </c>
      <c r="C817">
        <v>-1</v>
      </c>
      <c r="D817">
        <v>2924</v>
      </c>
      <c r="E817">
        <v>-3</v>
      </c>
      <c r="F817">
        <v>-16</v>
      </c>
      <c r="G817">
        <v>7568</v>
      </c>
      <c r="I817" s="3">
        <f t="shared" si="12"/>
        <v>3</v>
      </c>
      <c r="J817" s="3">
        <v>2926</v>
      </c>
      <c r="K817" s="3">
        <v>2924</v>
      </c>
      <c r="L817" s="3">
        <v>2930</v>
      </c>
    </row>
    <row r="818" spans="1:14">
      <c r="A818" s="14">
        <v>40641</v>
      </c>
      <c r="B818" s="2">
        <v>0.45833333333333331</v>
      </c>
      <c r="C818">
        <v>2</v>
      </c>
      <c r="D818">
        <v>2928</v>
      </c>
      <c r="E818">
        <v>3</v>
      </c>
      <c r="F818">
        <v>-4</v>
      </c>
      <c r="G818">
        <v>7564</v>
      </c>
      <c r="I818" s="3">
        <f t="shared" si="12"/>
        <v>3</v>
      </c>
      <c r="J818" s="3">
        <v>2930</v>
      </c>
      <c r="K818" s="3">
        <v>2927</v>
      </c>
      <c r="L818" s="3">
        <v>2933</v>
      </c>
    </row>
    <row r="819" spans="1:14">
      <c r="A819" s="14">
        <v>40641</v>
      </c>
      <c r="B819" s="2">
        <v>0.58333333333333337</v>
      </c>
      <c r="C819">
        <v>0</v>
      </c>
      <c r="D819">
        <v>2928</v>
      </c>
      <c r="E819">
        <v>-2</v>
      </c>
      <c r="F819">
        <v>0</v>
      </c>
      <c r="G819">
        <v>7564</v>
      </c>
      <c r="I819" s="3">
        <f t="shared" si="12"/>
        <v>2</v>
      </c>
      <c r="J819" s="21">
        <v>2923</v>
      </c>
      <c r="K819" s="21">
        <v>2915</v>
      </c>
      <c r="L819" s="21">
        <v>2927</v>
      </c>
      <c r="M819" s="21">
        <v>-1</v>
      </c>
      <c r="N819" s="3" t="s">
        <v>16</v>
      </c>
    </row>
    <row r="820" spans="1:14">
      <c r="A820" s="14">
        <v>40641</v>
      </c>
      <c r="B820" s="2">
        <v>0.58333333333333337</v>
      </c>
      <c r="C820">
        <v>-1</v>
      </c>
      <c r="D820">
        <v>2928</v>
      </c>
      <c r="E820">
        <v>-1</v>
      </c>
      <c r="G820">
        <v>7564</v>
      </c>
      <c r="I820" s="3">
        <f t="shared" si="12"/>
        <v>1</v>
      </c>
      <c r="J820" s="22">
        <v>2923</v>
      </c>
      <c r="K820" s="22">
        <v>2915</v>
      </c>
      <c r="L820" s="22">
        <v>2927</v>
      </c>
      <c r="M820" s="22">
        <v>-1</v>
      </c>
      <c r="N820" s="3"/>
    </row>
    <row r="821" spans="1:14">
      <c r="A821" s="14">
        <v>40644</v>
      </c>
      <c r="B821" s="2">
        <v>0.70833333333333337</v>
      </c>
      <c r="C821">
        <v>2</v>
      </c>
      <c r="D821">
        <v>2903</v>
      </c>
      <c r="E821">
        <v>3</v>
      </c>
      <c r="F821">
        <v>25</v>
      </c>
      <c r="G821">
        <v>7589</v>
      </c>
      <c r="I821" s="3">
        <f t="shared" si="12"/>
        <v>3</v>
      </c>
      <c r="J821" s="22">
        <v>2906</v>
      </c>
      <c r="K821" s="22">
        <v>2884</v>
      </c>
      <c r="L821" s="22">
        <v>2894</v>
      </c>
      <c r="M821" s="22">
        <v>-3</v>
      </c>
    </row>
    <row r="822" spans="1:14">
      <c r="A822" s="14">
        <v>40645</v>
      </c>
      <c r="B822" s="2">
        <v>0.33333333333333331</v>
      </c>
      <c r="C822">
        <v>0</v>
      </c>
      <c r="D822">
        <v>2889</v>
      </c>
      <c r="E822">
        <v>-2</v>
      </c>
      <c r="F822">
        <v>-28</v>
      </c>
      <c r="G822">
        <v>7561</v>
      </c>
      <c r="I822" s="3">
        <f t="shared" si="12"/>
        <v>2</v>
      </c>
      <c r="J822" s="3">
        <v>2886</v>
      </c>
      <c r="K822" s="3">
        <v>2881</v>
      </c>
      <c r="L822" s="3">
        <v>2895</v>
      </c>
      <c r="M822" s="3"/>
    </row>
    <row r="823" spans="1:14">
      <c r="A823" s="14">
        <v>40645</v>
      </c>
      <c r="B823" s="2">
        <v>0.33333333333333331</v>
      </c>
      <c r="C823">
        <v>-1</v>
      </c>
      <c r="D823">
        <v>2889</v>
      </c>
      <c r="E823">
        <v>-1</v>
      </c>
      <c r="G823">
        <v>7561</v>
      </c>
      <c r="I823" s="3">
        <f t="shared" si="12"/>
        <v>1</v>
      </c>
      <c r="J823" s="3">
        <v>2886</v>
      </c>
      <c r="K823" s="3">
        <v>2881</v>
      </c>
      <c r="L823" s="3">
        <v>2895</v>
      </c>
      <c r="M823" s="3"/>
    </row>
    <row r="824" spans="1:14">
      <c r="A824" s="14">
        <v>40645</v>
      </c>
      <c r="B824" s="2">
        <v>0.58333333333333337</v>
      </c>
      <c r="C824">
        <v>0</v>
      </c>
      <c r="D824">
        <v>2895</v>
      </c>
      <c r="E824">
        <v>1</v>
      </c>
      <c r="F824">
        <v>-6</v>
      </c>
      <c r="G824">
        <v>7555</v>
      </c>
      <c r="I824" s="3">
        <f t="shared" si="12"/>
        <v>1</v>
      </c>
      <c r="J824" s="3">
        <v>2900</v>
      </c>
      <c r="K824" s="3">
        <v>2891</v>
      </c>
      <c r="L824" s="3">
        <v>2910</v>
      </c>
      <c r="M824" s="3"/>
      <c r="N824" s="3"/>
    </row>
    <row r="825" spans="1:14">
      <c r="A825" s="14">
        <v>40645</v>
      </c>
      <c r="B825" s="2">
        <v>0.58333333333333337</v>
      </c>
      <c r="C825">
        <v>2</v>
      </c>
      <c r="D825">
        <v>2895</v>
      </c>
      <c r="E825">
        <v>2</v>
      </c>
      <c r="G825">
        <v>7555</v>
      </c>
      <c r="I825" s="3">
        <f t="shared" si="12"/>
        <v>2</v>
      </c>
      <c r="J825" s="3">
        <v>2900</v>
      </c>
      <c r="K825" s="3">
        <v>2891</v>
      </c>
      <c r="L825" s="3">
        <v>2910</v>
      </c>
      <c r="M825" s="3"/>
      <c r="N825" s="3"/>
    </row>
    <row r="826" spans="1:14">
      <c r="A826" s="14">
        <v>40645</v>
      </c>
      <c r="B826" s="2">
        <v>0.66666666666666663</v>
      </c>
      <c r="C826">
        <v>0</v>
      </c>
      <c r="D826">
        <v>2887</v>
      </c>
      <c r="E826">
        <v>-2</v>
      </c>
      <c r="F826">
        <v>-16</v>
      </c>
      <c r="G826">
        <v>7539</v>
      </c>
      <c r="I826" s="3">
        <f t="shared" si="12"/>
        <v>2</v>
      </c>
      <c r="J826" s="21">
        <v>2880</v>
      </c>
      <c r="K826" s="21">
        <v>2878</v>
      </c>
      <c r="L826" s="21">
        <v>2886</v>
      </c>
      <c r="M826" s="21">
        <v>-1</v>
      </c>
      <c r="N826" s="3" t="s">
        <v>16</v>
      </c>
    </row>
    <row r="827" spans="1:14">
      <c r="A827" s="14">
        <v>40646</v>
      </c>
      <c r="B827" s="2">
        <v>0.33333333333333331</v>
      </c>
      <c r="C827">
        <v>2</v>
      </c>
      <c r="D827">
        <v>2901</v>
      </c>
      <c r="E827">
        <v>2</v>
      </c>
      <c r="G827">
        <v>7539</v>
      </c>
      <c r="I827" s="3">
        <f t="shared" si="12"/>
        <v>2</v>
      </c>
      <c r="J827" s="3">
        <v>2906</v>
      </c>
      <c r="K827" s="3">
        <v>2900</v>
      </c>
      <c r="L827" s="3">
        <v>2908</v>
      </c>
      <c r="M827" s="3"/>
    </row>
    <row r="828" spans="1:14">
      <c r="A828" s="14">
        <v>40647</v>
      </c>
      <c r="B828" s="2">
        <v>0.33333333333333331</v>
      </c>
      <c r="C828">
        <v>0</v>
      </c>
      <c r="D828">
        <v>2913</v>
      </c>
      <c r="E828">
        <v>-2</v>
      </c>
      <c r="F828">
        <v>24</v>
      </c>
      <c r="G828">
        <v>7563</v>
      </c>
      <c r="I828" s="3">
        <f t="shared" si="12"/>
        <v>2</v>
      </c>
      <c r="J828" s="3">
        <v>2907</v>
      </c>
      <c r="K828" s="3">
        <v>2905</v>
      </c>
      <c r="L828" s="3">
        <v>2919</v>
      </c>
      <c r="M828" s="3"/>
    </row>
    <row r="829" spans="1:14">
      <c r="A829" s="14">
        <v>40647</v>
      </c>
      <c r="B829" s="2">
        <v>0.375</v>
      </c>
      <c r="C829">
        <v>-1</v>
      </c>
      <c r="D829">
        <v>2911</v>
      </c>
      <c r="E829">
        <v>-1</v>
      </c>
      <c r="G829">
        <v>7563</v>
      </c>
      <c r="I829" s="3">
        <f t="shared" si="12"/>
        <v>1</v>
      </c>
      <c r="J829" s="3">
        <v>2914</v>
      </c>
      <c r="K829" s="3">
        <v>2910</v>
      </c>
      <c r="L829" s="3">
        <v>2918</v>
      </c>
      <c r="M829" s="3"/>
    </row>
    <row r="830" spans="1:14">
      <c r="A830" s="14">
        <v>40647</v>
      </c>
      <c r="B830" s="2">
        <v>0.41666666666666669</v>
      </c>
      <c r="C830">
        <v>2</v>
      </c>
      <c r="D830">
        <v>2913</v>
      </c>
      <c r="E830">
        <v>3</v>
      </c>
      <c r="F830">
        <v>-2</v>
      </c>
      <c r="G830">
        <v>7561</v>
      </c>
      <c r="I830" s="3">
        <f t="shared" si="12"/>
        <v>3</v>
      </c>
      <c r="J830" s="20">
        <v>2911</v>
      </c>
      <c r="K830" s="20">
        <v>2902</v>
      </c>
      <c r="L830" s="20">
        <v>2912</v>
      </c>
      <c r="M830" s="20">
        <v>2</v>
      </c>
      <c r="N830" s="3" t="s">
        <v>15</v>
      </c>
    </row>
    <row r="831" spans="1:14">
      <c r="A831" s="14">
        <v>40647</v>
      </c>
      <c r="B831" s="2">
        <v>0.45833333333333331</v>
      </c>
      <c r="C831">
        <v>0</v>
      </c>
      <c r="D831">
        <v>2906</v>
      </c>
      <c r="E831">
        <v>-2</v>
      </c>
      <c r="F831">
        <v>-14</v>
      </c>
      <c r="G831">
        <v>7547</v>
      </c>
      <c r="I831" s="3">
        <f t="shared" si="12"/>
        <v>2</v>
      </c>
      <c r="J831" s="21">
        <v>2902</v>
      </c>
      <c r="K831" s="21">
        <v>2893</v>
      </c>
      <c r="L831" s="21">
        <v>2903</v>
      </c>
      <c r="M831" s="21">
        <v>-3</v>
      </c>
      <c r="N831" t="s">
        <v>16</v>
      </c>
    </row>
    <row r="832" spans="1:14">
      <c r="A832" s="14">
        <v>40647</v>
      </c>
      <c r="B832" s="2">
        <v>0.45833333333333331</v>
      </c>
      <c r="C832">
        <v>-1</v>
      </c>
      <c r="D832">
        <v>2906</v>
      </c>
      <c r="E832">
        <v>-1</v>
      </c>
      <c r="G832">
        <v>7547</v>
      </c>
      <c r="I832" s="3">
        <f t="shared" si="12"/>
        <v>1</v>
      </c>
      <c r="J832" s="22">
        <v>2902</v>
      </c>
      <c r="K832" s="22">
        <v>2893</v>
      </c>
      <c r="L832" s="22">
        <v>2903</v>
      </c>
      <c r="M832" s="22">
        <v>-3</v>
      </c>
    </row>
    <row r="833" spans="1:51">
      <c r="A833" s="14">
        <v>40647</v>
      </c>
      <c r="B833" s="2">
        <v>0.66666666666666663</v>
      </c>
      <c r="C833">
        <v>0</v>
      </c>
      <c r="D833">
        <v>2901</v>
      </c>
      <c r="E833">
        <v>1</v>
      </c>
      <c r="F833">
        <v>5</v>
      </c>
      <c r="G833">
        <v>7552</v>
      </c>
      <c r="I833" s="3">
        <f t="shared" si="12"/>
        <v>1</v>
      </c>
      <c r="J833" s="21">
        <v>2903</v>
      </c>
      <c r="K833" s="21">
        <v>2902</v>
      </c>
      <c r="L833" s="21">
        <v>2908</v>
      </c>
      <c r="M833" s="21">
        <v>-1</v>
      </c>
      <c r="N833" t="s">
        <v>16</v>
      </c>
    </row>
    <row r="834" spans="1:51">
      <c r="A834" s="14">
        <v>40647</v>
      </c>
      <c r="B834" s="2">
        <v>0.70833333333333337</v>
      </c>
      <c r="C834">
        <v>2</v>
      </c>
      <c r="D834">
        <v>2906</v>
      </c>
      <c r="E834">
        <v>2</v>
      </c>
      <c r="G834">
        <v>7552</v>
      </c>
      <c r="I834" s="3">
        <f t="shared" si="12"/>
        <v>2</v>
      </c>
      <c r="J834" s="22">
        <v>2908</v>
      </c>
      <c r="K834" s="22">
        <v>2908</v>
      </c>
      <c r="L834" s="22">
        <v>2914</v>
      </c>
      <c r="M834" s="22">
        <v>-2</v>
      </c>
    </row>
    <row r="835" spans="1:51">
      <c r="A835" s="14">
        <v>40648</v>
      </c>
      <c r="B835" s="2">
        <v>0.58333333333333337</v>
      </c>
      <c r="C835">
        <v>0</v>
      </c>
      <c r="D835">
        <v>2909</v>
      </c>
      <c r="E835">
        <v>-2</v>
      </c>
      <c r="F835">
        <v>6</v>
      </c>
      <c r="G835">
        <v>7558</v>
      </c>
      <c r="I835" s="3">
        <f t="shared" si="12"/>
        <v>2</v>
      </c>
      <c r="J835" s="3">
        <v>2910</v>
      </c>
      <c r="K835" s="3">
        <v>2906</v>
      </c>
      <c r="L835" s="3">
        <v>2915</v>
      </c>
      <c r="M835" s="3"/>
    </row>
    <row r="836" spans="1:51">
      <c r="A836" s="14">
        <v>40648</v>
      </c>
      <c r="B836" s="2">
        <v>0.58333333333333337</v>
      </c>
      <c r="C836">
        <v>-1</v>
      </c>
      <c r="D836">
        <v>2909</v>
      </c>
      <c r="E836">
        <v>-1</v>
      </c>
      <c r="G836">
        <v>7558</v>
      </c>
      <c r="I836" s="3">
        <f t="shared" ref="I836:I899" si="13">ABS(E836)</f>
        <v>1</v>
      </c>
      <c r="J836" s="20">
        <v>2910</v>
      </c>
      <c r="K836" s="20">
        <v>2906</v>
      </c>
      <c r="L836" s="20">
        <v>2915</v>
      </c>
      <c r="M836" s="20">
        <v>1</v>
      </c>
      <c r="N836" s="3" t="s">
        <v>15</v>
      </c>
    </row>
    <row r="837" spans="1:51">
      <c r="A837" s="14">
        <v>40648</v>
      </c>
      <c r="B837" s="2">
        <v>0.625</v>
      </c>
      <c r="C837">
        <v>2</v>
      </c>
      <c r="D837">
        <v>2911</v>
      </c>
      <c r="E837">
        <v>3</v>
      </c>
      <c r="F837">
        <v>-2</v>
      </c>
      <c r="G837">
        <v>7556</v>
      </c>
      <c r="I837" s="3">
        <f t="shared" si="13"/>
        <v>3</v>
      </c>
      <c r="J837" s="3">
        <v>2912</v>
      </c>
      <c r="K837" s="3">
        <v>2909</v>
      </c>
      <c r="L837" s="3">
        <v>2916</v>
      </c>
      <c r="M837" s="3"/>
      <c r="N837" s="3"/>
    </row>
    <row r="838" spans="1:51">
      <c r="A838" s="14">
        <v>40651</v>
      </c>
      <c r="B838" s="2">
        <v>0.375</v>
      </c>
      <c r="C838">
        <v>0</v>
      </c>
      <c r="D838">
        <v>2917</v>
      </c>
      <c r="E838">
        <v>-2</v>
      </c>
      <c r="F838">
        <v>12</v>
      </c>
      <c r="G838">
        <v>7568</v>
      </c>
      <c r="I838" s="3">
        <f t="shared" si="13"/>
        <v>2</v>
      </c>
      <c r="J838" s="21">
        <v>2915</v>
      </c>
      <c r="K838" s="21">
        <v>2907</v>
      </c>
      <c r="L838" s="21">
        <v>2914</v>
      </c>
      <c r="M838" s="21">
        <v>-2</v>
      </c>
      <c r="N838" t="s">
        <v>16</v>
      </c>
    </row>
    <row r="839" spans="1:51">
      <c r="A839" s="14">
        <v>40652</v>
      </c>
      <c r="B839" s="2">
        <v>0.5</v>
      </c>
      <c r="C839">
        <v>1</v>
      </c>
      <c r="D839">
        <v>2876</v>
      </c>
      <c r="E839">
        <v>1</v>
      </c>
      <c r="G839">
        <v>7568</v>
      </c>
      <c r="I839" s="3">
        <f t="shared" si="13"/>
        <v>1</v>
      </c>
      <c r="J839" s="20">
        <v>2874</v>
      </c>
      <c r="K839" s="20">
        <v>2874</v>
      </c>
      <c r="L839" s="20">
        <v>2879</v>
      </c>
      <c r="M839" s="20">
        <v>2</v>
      </c>
      <c r="N839" s="3" t="s">
        <v>15</v>
      </c>
    </row>
    <row r="840" spans="1:51">
      <c r="A840" s="14">
        <v>40654</v>
      </c>
      <c r="B840" s="2">
        <v>0.41666666666666669</v>
      </c>
      <c r="C840">
        <v>0</v>
      </c>
      <c r="D840">
        <v>2922</v>
      </c>
      <c r="E840">
        <v>-1</v>
      </c>
      <c r="F840">
        <v>46</v>
      </c>
      <c r="G840">
        <v>7614</v>
      </c>
      <c r="I840" s="3">
        <f t="shared" si="13"/>
        <v>1</v>
      </c>
      <c r="J840" s="21">
        <v>2918</v>
      </c>
      <c r="K840" s="21">
        <v>2916</v>
      </c>
      <c r="L840" s="21">
        <v>2921</v>
      </c>
      <c r="M840" s="21">
        <v>-1</v>
      </c>
      <c r="N840" s="3" t="s">
        <v>16</v>
      </c>
    </row>
    <row r="841" spans="1:51">
      <c r="A841" s="14">
        <v>40659</v>
      </c>
      <c r="B841" s="2">
        <v>0.54166666666666663</v>
      </c>
      <c r="C841">
        <v>2</v>
      </c>
      <c r="D841">
        <v>2916</v>
      </c>
      <c r="E841">
        <v>2</v>
      </c>
      <c r="G841">
        <v>7614</v>
      </c>
      <c r="I841" s="3">
        <f t="shared" si="13"/>
        <v>2</v>
      </c>
      <c r="J841" s="3">
        <v>2921</v>
      </c>
      <c r="K841" s="3">
        <v>2914</v>
      </c>
      <c r="L841" s="3">
        <v>2921</v>
      </c>
      <c r="M841" s="3"/>
    </row>
    <row r="842" spans="1:51">
      <c r="A842" s="14">
        <v>40660</v>
      </c>
      <c r="B842" s="2">
        <v>0.375</v>
      </c>
      <c r="C842">
        <v>0</v>
      </c>
      <c r="D842">
        <v>2923</v>
      </c>
      <c r="E842">
        <v>-2</v>
      </c>
      <c r="F842">
        <v>14</v>
      </c>
      <c r="G842">
        <v>7628</v>
      </c>
      <c r="I842" s="3">
        <f t="shared" si="13"/>
        <v>2</v>
      </c>
      <c r="J842" s="21">
        <v>2919</v>
      </c>
      <c r="K842" s="21">
        <v>2911</v>
      </c>
      <c r="L842" s="21">
        <v>2921</v>
      </c>
      <c r="M842" s="21">
        <v>-2</v>
      </c>
      <c r="N842" s="3" t="s">
        <v>16</v>
      </c>
    </row>
    <row r="843" spans="1:51">
      <c r="A843" s="14">
        <v>40660</v>
      </c>
      <c r="B843" s="2">
        <v>0.5</v>
      </c>
      <c r="C843">
        <v>2</v>
      </c>
      <c r="D843">
        <v>2924</v>
      </c>
      <c r="E843">
        <v>2</v>
      </c>
      <c r="G843">
        <v>7628</v>
      </c>
      <c r="I843" s="3">
        <f t="shared" si="13"/>
        <v>2</v>
      </c>
      <c r="J843" s="3">
        <v>2928</v>
      </c>
      <c r="K843" s="3">
        <v>2919</v>
      </c>
      <c r="L843" s="3">
        <v>2928</v>
      </c>
      <c r="M843" s="3"/>
      <c r="N843" s="3"/>
    </row>
    <row r="844" spans="1:51" s="17" customFormat="1">
      <c r="A844" s="57">
        <v>40660</v>
      </c>
      <c r="B844" s="5">
        <v>0.625</v>
      </c>
      <c r="C844" s="3">
        <v>0</v>
      </c>
      <c r="D844" s="3">
        <v>2920</v>
      </c>
      <c r="E844" s="3">
        <v>-2</v>
      </c>
      <c r="F844" s="3">
        <v>-8</v>
      </c>
      <c r="G844" s="3">
        <v>7620</v>
      </c>
      <c r="H844" s="3"/>
      <c r="I844" s="3">
        <f t="shared" si="13"/>
        <v>2</v>
      </c>
      <c r="J844" s="21">
        <v>2919</v>
      </c>
      <c r="K844" s="21">
        <v>2905</v>
      </c>
      <c r="L844" s="21">
        <v>2919</v>
      </c>
      <c r="M844" s="21">
        <v>-1</v>
      </c>
      <c r="N844" s="3" t="s">
        <v>16</v>
      </c>
      <c r="O844" s="31"/>
      <c r="P844" s="5"/>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row>
    <row r="845" spans="1:51">
      <c r="A845" s="14">
        <v>40661</v>
      </c>
      <c r="B845" s="2">
        <v>0.33333333333333331</v>
      </c>
      <c r="C845">
        <v>2</v>
      </c>
      <c r="D845">
        <v>2924</v>
      </c>
      <c r="E845">
        <v>2</v>
      </c>
      <c r="G845">
        <v>7620</v>
      </c>
      <c r="I845" s="3">
        <f t="shared" si="13"/>
        <v>2</v>
      </c>
      <c r="J845" s="3">
        <v>2926</v>
      </c>
      <c r="K845" s="3">
        <v>2918</v>
      </c>
      <c r="L845" s="3">
        <v>2933</v>
      </c>
    </row>
    <row r="846" spans="1:51">
      <c r="A846" s="14">
        <v>40661</v>
      </c>
      <c r="B846" s="2">
        <v>0.5</v>
      </c>
      <c r="C846">
        <v>0</v>
      </c>
      <c r="D846">
        <v>2915</v>
      </c>
      <c r="E846">
        <v>-2</v>
      </c>
      <c r="F846">
        <v>-18</v>
      </c>
      <c r="G846">
        <v>7602</v>
      </c>
      <c r="I846" s="3">
        <f t="shared" si="13"/>
        <v>2</v>
      </c>
      <c r="J846" s="3">
        <v>2914</v>
      </c>
      <c r="K846" s="3">
        <v>2909</v>
      </c>
      <c r="L846" s="3">
        <v>2915</v>
      </c>
    </row>
    <row r="847" spans="1:51">
      <c r="A847" s="14">
        <v>40661</v>
      </c>
      <c r="B847" s="2">
        <v>0.70833333333333337</v>
      </c>
      <c r="C847">
        <v>2</v>
      </c>
      <c r="D847">
        <v>2918</v>
      </c>
      <c r="E847">
        <v>2</v>
      </c>
      <c r="G847">
        <v>7602</v>
      </c>
      <c r="I847" s="3">
        <f t="shared" si="13"/>
        <v>2</v>
      </c>
      <c r="J847" s="27">
        <v>2922</v>
      </c>
      <c r="K847" s="27">
        <v>2919</v>
      </c>
      <c r="L847" s="27">
        <v>2924</v>
      </c>
      <c r="M847" s="27">
        <v>-1</v>
      </c>
    </row>
    <row r="848" spans="1:51">
      <c r="A848" s="14">
        <v>40662</v>
      </c>
      <c r="B848" s="2">
        <v>0.41666666666666669</v>
      </c>
      <c r="C848">
        <v>0</v>
      </c>
      <c r="D848">
        <v>2916</v>
      </c>
      <c r="E848">
        <v>-2</v>
      </c>
      <c r="F848">
        <v>-4</v>
      </c>
      <c r="G848" s="3">
        <v>7598</v>
      </c>
      <c r="I848" s="3">
        <f t="shared" si="13"/>
        <v>2</v>
      </c>
      <c r="J848" s="3">
        <v>2915</v>
      </c>
      <c r="K848" s="3">
        <v>2914</v>
      </c>
      <c r="L848" s="3">
        <v>2921</v>
      </c>
    </row>
    <row r="849" spans="1:14">
      <c r="A849" s="14">
        <v>40662</v>
      </c>
      <c r="B849" s="2">
        <v>0.41666666666666669</v>
      </c>
      <c r="C849">
        <v>-1</v>
      </c>
      <c r="D849">
        <v>2916</v>
      </c>
      <c r="E849">
        <v>-1</v>
      </c>
      <c r="G849" s="3">
        <v>7598</v>
      </c>
      <c r="I849" s="3">
        <f t="shared" si="13"/>
        <v>1</v>
      </c>
      <c r="J849" s="3">
        <v>2915</v>
      </c>
      <c r="K849" s="3">
        <v>2914</v>
      </c>
      <c r="L849" s="3">
        <v>2921</v>
      </c>
    </row>
    <row r="850" spans="1:14">
      <c r="A850" s="14">
        <v>40662</v>
      </c>
      <c r="B850" s="2">
        <v>0.54166666666666663</v>
      </c>
      <c r="C850">
        <v>2</v>
      </c>
      <c r="D850">
        <v>2919</v>
      </c>
      <c r="E850">
        <v>3</v>
      </c>
      <c r="F850">
        <v>-3</v>
      </c>
      <c r="G850" s="3">
        <v>7595</v>
      </c>
      <c r="I850" s="3">
        <f t="shared" si="13"/>
        <v>3</v>
      </c>
      <c r="J850" s="3">
        <v>2920</v>
      </c>
      <c r="K850" s="3">
        <v>2916</v>
      </c>
      <c r="L850" s="3">
        <v>2920</v>
      </c>
    </row>
    <row r="851" spans="1:14">
      <c r="A851" s="15">
        <v>40662</v>
      </c>
      <c r="B851" s="16">
        <v>0.66666666666666663</v>
      </c>
      <c r="C851" s="17">
        <v>0</v>
      </c>
      <c r="D851" s="17">
        <v>2915</v>
      </c>
      <c r="E851" s="17">
        <v>-2</v>
      </c>
      <c r="F851" s="17">
        <v>-8</v>
      </c>
      <c r="G851" s="17">
        <v>7587</v>
      </c>
      <c r="H851" s="17">
        <f>SUM(F811:F851)</f>
        <v>179</v>
      </c>
      <c r="I851" s="3">
        <f t="shared" si="13"/>
        <v>2</v>
      </c>
      <c r="J851" s="3">
        <v>2915</v>
      </c>
      <c r="K851" s="3">
        <v>2914</v>
      </c>
      <c r="L851" s="3">
        <v>2917</v>
      </c>
    </row>
    <row r="852" spans="1:14">
      <c r="A852" s="57">
        <v>40665</v>
      </c>
      <c r="B852" s="5">
        <v>0.33333333333333331</v>
      </c>
      <c r="C852" s="3">
        <v>2</v>
      </c>
      <c r="D852" s="3">
        <v>2923</v>
      </c>
      <c r="E852" s="3">
        <v>2</v>
      </c>
      <c r="F852" s="3"/>
      <c r="G852" s="3">
        <v>7587</v>
      </c>
      <c r="H852" s="3"/>
      <c r="I852" s="3">
        <f t="shared" si="13"/>
        <v>2</v>
      </c>
      <c r="J852" s="20">
        <v>2918</v>
      </c>
      <c r="K852" s="20">
        <v>2903</v>
      </c>
      <c r="L852" s="20">
        <v>2920</v>
      </c>
      <c r="M852" s="20">
        <v>5</v>
      </c>
      <c r="N852" s="3" t="s">
        <v>15</v>
      </c>
    </row>
    <row r="853" spans="1:14">
      <c r="A853" s="57">
        <v>40665</v>
      </c>
      <c r="B853" s="5">
        <v>0.375</v>
      </c>
      <c r="C853" s="3">
        <v>0</v>
      </c>
      <c r="D853" s="3">
        <v>2912</v>
      </c>
      <c r="E853" s="3">
        <v>-2</v>
      </c>
      <c r="F853" s="3">
        <v>-22</v>
      </c>
      <c r="G853" s="3">
        <v>7565</v>
      </c>
      <c r="H853" s="3"/>
      <c r="I853" s="3">
        <f t="shared" si="13"/>
        <v>2</v>
      </c>
      <c r="J853" s="20">
        <v>2907</v>
      </c>
      <c r="K853" s="20">
        <v>2895</v>
      </c>
      <c r="L853" s="20">
        <v>2906</v>
      </c>
      <c r="M853" s="20">
        <v>-5</v>
      </c>
      <c r="N853" s="3" t="s">
        <v>16</v>
      </c>
    </row>
    <row r="854" spans="1:14">
      <c r="A854" s="57">
        <v>40668</v>
      </c>
      <c r="B854" s="5">
        <v>0.66666666666666663</v>
      </c>
      <c r="C854" s="3">
        <v>1</v>
      </c>
      <c r="D854" s="3">
        <v>2854</v>
      </c>
      <c r="E854" s="3">
        <v>1</v>
      </c>
      <c r="F854" s="3"/>
      <c r="G854" s="3">
        <v>7565</v>
      </c>
      <c r="H854" s="3"/>
      <c r="I854" s="3">
        <f t="shared" si="13"/>
        <v>1</v>
      </c>
      <c r="J854" s="3">
        <v>2857</v>
      </c>
      <c r="K854" s="3">
        <v>2853</v>
      </c>
      <c r="L854" s="3">
        <v>2857</v>
      </c>
      <c r="M854" s="3"/>
      <c r="N854" s="3"/>
    </row>
    <row r="855" spans="1:14">
      <c r="A855" s="57">
        <v>40669</v>
      </c>
      <c r="B855" s="5">
        <v>0.375</v>
      </c>
      <c r="C855" s="3">
        <v>0</v>
      </c>
      <c r="D855" s="3">
        <v>2852</v>
      </c>
      <c r="E855" s="3">
        <v>-1</v>
      </c>
      <c r="F855" s="3">
        <v>-2</v>
      </c>
      <c r="G855" s="3">
        <v>7563</v>
      </c>
      <c r="H855" s="3"/>
      <c r="I855" s="3">
        <f t="shared" si="13"/>
        <v>1</v>
      </c>
      <c r="J855" s="3">
        <v>2849</v>
      </c>
      <c r="K855" s="3">
        <v>2842</v>
      </c>
      <c r="L855" s="3">
        <v>2852</v>
      </c>
      <c r="M855" s="3"/>
      <c r="N855" s="3"/>
    </row>
    <row r="856" spans="1:14">
      <c r="A856" s="57">
        <v>40672</v>
      </c>
      <c r="B856" s="5">
        <v>0.58333333333333337</v>
      </c>
      <c r="C856" s="3">
        <v>-2</v>
      </c>
      <c r="D856" s="3">
        <v>2855</v>
      </c>
      <c r="E856" s="3">
        <v>-2</v>
      </c>
      <c r="F856" s="3"/>
      <c r="G856" s="3">
        <v>7563</v>
      </c>
      <c r="H856" s="3"/>
      <c r="I856" s="3">
        <f t="shared" si="13"/>
        <v>2</v>
      </c>
      <c r="J856" s="3">
        <v>2853</v>
      </c>
      <c r="K856" s="3">
        <v>2843</v>
      </c>
      <c r="L856" s="3">
        <v>2855</v>
      </c>
      <c r="M856" s="3"/>
      <c r="N856" s="3"/>
    </row>
    <row r="857" spans="1:14">
      <c r="A857" s="57">
        <v>40673</v>
      </c>
      <c r="B857" s="5">
        <v>0.375</v>
      </c>
      <c r="C857" s="3">
        <v>0</v>
      </c>
      <c r="D857" s="3">
        <v>2850</v>
      </c>
      <c r="E857" s="3">
        <v>2</v>
      </c>
      <c r="F857" s="3">
        <v>10</v>
      </c>
      <c r="G857" s="3">
        <v>7573</v>
      </c>
      <c r="H857" s="3"/>
      <c r="I857" s="3">
        <f t="shared" si="13"/>
        <v>2</v>
      </c>
      <c r="J857" s="3">
        <v>2853</v>
      </c>
      <c r="K857" s="3">
        <v>2849</v>
      </c>
      <c r="L857" s="3">
        <v>2856</v>
      </c>
      <c r="M857" s="3"/>
      <c r="N857" s="3"/>
    </row>
    <row r="858" spans="1:14">
      <c r="A858" s="57">
        <v>40673</v>
      </c>
      <c r="B858" s="5">
        <v>0.375</v>
      </c>
      <c r="C858" s="3">
        <v>1</v>
      </c>
      <c r="D858" s="3">
        <v>2850</v>
      </c>
      <c r="E858" s="3">
        <v>1</v>
      </c>
      <c r="F858" s="3"/>
      <c r="G858" s="3">
        <v>7573</v>
      </c>
      <c r="H858" s="3"/>
      <c r="I858" s="3">
        <f t="shared" si="13"/>
        <v>1</v>
      </c>
      <c r="J858" s="3">
        <v>2853</v>
      </c>
      <c r="K858" s="3">
        <v>2849</v>
      </c>
      <c r="L858" s="3">
        <v>2856</v>
      </c>
      <c r="M858" s="3"/>
      <c r="N858" s="3"/>
    </row>
    <row r="859" spans="1:14">
      <c r="A859" s="57">
        <v>40673</v>
      </c>
      <c r="B859" s="5">
        <v>0.625</v>
      </c>
      <c r="C859" s="3">
        <v>0</v>
      </c>
      <c r="D859" s="3">
        <v>2854</v>
      </c>
      <c r="E859" s="3">
        <v>-1</v>
      </c>
      <c r="F859" s="3">
        <v>4</v>
      </c>
      <c r="G859" s="3">
        <v>7577</v>
      </c>
      <c r="H859" s="3"/>
      <c r="I859" s="3">
        <f t="shared" si="13"/>
        <v>1</v>
      </c>
      <c r="J859" s="3">
        <v>2854</v>
      </c>
      <c r="K859" s="3">
        <v>2852</v>
      </c>
      <c r="L859" s="3">
        <v>2860</v>
      </c>
      <c r="M859" s="3"/>
      <c r="N859" s="3"/>
    </row>
    <row r="860" spans="1:14">
      <c r="A860" s="57">
        <v>40674</v>
      </c>
      <c r="B860" s="5">
        <v>0.54166666666666663</v>
      </c>
      <c r="C860" s="3">
        <v>-2</v>
      </c>
      <c r="D860" s="3">
        <v>2858</v>
      </c>
      <c r="E860" s="3">
        <v>-2</v>
      </c>
      <c r="F860" s="3"/>
      <c r="G860" s="3">
        <v>7577</v>
      </c>
      <c r="H860" s="3"/>
      <c r="I860" s="3">
        <f t="shared" si="13"/>
        <v>2</v>
      </c>
      <c r="J860" s="22">
        <v>2854</v>
      </c>
      <c r="K860" s="22">
        <v>2844</v>
      </c>
      <c r="L860" s="22">
        <v>2856</v>
      </c>
      <c r="M860" s="22">
        <v>-2</v>
      </c>
      <c r="N860" s="3"/>
    </row>
    <row r="861" spans="1:14">
      <c r="A861" s="57">
        <v>40675</v>
      </c>
      <c r="B861" s="5">
        <v>0.66666666666666663</v>
      </c>
      <c r="C861" s="3">
        <v>0</v>
      </c>
      <c r="D861" s="3">
        <v>2819</v>
      </c>
      <c r="E861" s="3">
        <v>2</v>
      </c>
      <c r="F861" s="3">
        <v>78</v>
      </c>
      <c r="G861" s="3">
        <v>7655</v>
      </c>
      <c r="H861" s="3"/>
      <c r="I861" s="3">
        <f t="shared" si="13"/>
        <v>2</v>
      </c>
      <c r="J861" s="3">
        <v>2820</v>
      </c>
      <c r="K861" s="3">
        <v>2819</v>
      </c>
      <c r="L861" s="3">
        <v>2825</v>
      </c>
      <c r="M861" s="3"/>
      <c r="N861" s="3"/>
    </row>
    <row r="862" spans="1:14">
      <c r="A862" s="57">
        <v>40675</v>
      </c>
      <c r="B862" s="5">
        <v>0.66666666666666663</v>
      </c>
      <c r="C862" s="3">
        <v>1</v>
      </c>
      <c r="D862" s="3">
        <v>2819</v>
      </c>
      <c r="E862" s="3">
        <v>1</v>
      </c>
      <c r="F862" s="3"/>
      <c r="G862" s="3">
        <v>7655</v>
      </c>
      <c r="H862" s="3"/>
      <c r="I862" s="3">
        <f t="shared" si="13"/>
        <v>1</v>
      </c>
      <c r="J862" s="3">
        <v>2820</v>
      </c>
      <c r="K862" s="3">
        <v>2819</v>
      </c>
      <c r="L862" s="3">
        <v>2825</v>
      </c>
      <c r="M862" s="3"/>
      <c r="N862" s="3"/>
    </row>
    <row r="863" spans="1:14">
      <c r="A863" s="57">
        <v>40676</v>
      </c>
      <c r="B863" s="5">
        <v>0.45833333333333331</v>
      </c>
      <c r="C863" s="3">
        <v>0</v>
      </c>
      <c r="D863" s="3">
        <v>2826</v>
      </c>
      <c r="E863" s="3">
        <v>-1</v>
      </c>
      <c r="F863" s="3">
        <v>7</v>
      </c>
      <c r="G863" s="3">
        <v>7662</v>
      </c>
      <c r="H863" s="3"/>
      <c r="I863" s="3">
        <f t="shared" si="13"/>
        <v>1</v>
      </c>
      <c r="J863" s="21">
        <v>2824</v>
      </c>
      <c r="K863" s="21">
        <v>2818</v>
      </c>
      <c r="L863" s="21">
        <v>2825</v>
      </c>
      <c r="M863" s="21">
        <v>-1</v>
      </c>
      <c r="N863" s="3" t="s">
        <v>16</v>
      </c>
    </row>
    <row r="864" spans="1:14">
      <c r="A864" s="57">
        <v>40676</v>
      </c>
      <c r="B864" s="5">
        <v>0.66666666666666663</v>
      </c>
      <c r="C864" s="3">
        <v>-2</v>
      </c>
      <c r="D864" s="3">
        <v>2819</v>
      </c>
      <c r="E864" s="3">
        <v>-2</v>
      </c>
      <c r="F864" s="3"/>
      <c r="G864" s="3">
        <v>7662</v>
      </c>
      <c r="H864" s="3"/>
      <c r="I864" s="3">
        <f t="shared" si="13"/>
        <v>2</v>
      </c>
      <c r="J864" s="22">
        <v>2817</v>
      </c>
      <c r="K864" s="22">
        <v>2811</v>
      </c>
      <c r="L864" s="22">
        <v>2818</v>
      </c>
      <c r="M864" s="22">
        <v>-1</v>
      </c>
      <c r="N864" s="3"/>
    </row>
    <row r="865" spans="1:14">
      <c r="A865" s="57">
        <v>40679</v>
      </c>
      <c r="B865" s="5">
        <v>0.375</v>
      </c>
      <c r="C865" s="3">
        <v>0</v>
      </c>
      <c r="D865" s="3">
        <v>2813</v>
      </c>
      <c r="E865" s="3">
        <v>2</v>
      </c>
      <c r="F865" s="3">
        <v>12</v>
      </c>
      <c r="G865" s="3">
        <v>7674</v>
      </c>
      <c r="H865" s="3"/>
      <c r="I865" s="3">
        <f t="shared" si="13"/>
        <v>2</v>
      </c>
      <c r="J865" s="3">
        <v>2822</v>
      </c>
      <c r="K865" s="3">
        <v>2811</v>
      </c>
      <c r="L865" s="3">
        <v>2823</v>
      </c>
      <c r="M865" s="3"/>
      <c r="N865" s="3"/>
    </row>
    <row r="866" spans="1:14">
      <c r="A866" s="57">
        <v>40679</v>
      </c>
      <c r="B866" s="5">
        <v>0.375</v>
      </c>
      <c r="C866" s="3">
        <v>1</v>
      </c>
      <c r="D866" s="3">
        <v>2813</v>
      </c>
      <c r="E866" s="3">
        <v>1</v>
      </c>
      <c r="F866" s="3"/>
      <c r="G866" s="3">
        <v>7674</v>
      </c>
      <c r="H866" s="3"/>
      <c r="I866" s="3">
        <f t="shared" si="13"/>
        <v>1</v>
      </c>
      <c r="J866" s="3">
        <v>2822</v>
      </c>
      <c r="K866" s="3">
        <v>2811</v>
      </c>
      <c r="L866" s="3">
        <v>2823</v>
      </c>
      <c r="M866" s="3"/>
      <c r="N866" s="3"/>
    </row>
    <row r="867" spans="1:14">
      <c r="A867" s="57">
        <v>40680</v>
      </c>
      <c r="B867" s="5">
        <v>0.41666666666666669</v>
      </c>
      <c r="C867" s="3">
        <v>0</v>
      </c>
      <c r="D867" s="3">
        <v>2824</v>
      </c>
      <c r="E867" s="3">
        <v>-1</v>
      </c>
      <c r="F867" s="3">
        <v>11</v>
      </c>
      <c r="G867" s="3">
        <v>7685</v>
      </c>
      <c r="H867" s="3"/>
      <c r="I867" s="3">
        <f t="shared" si="13"/>
        <v>1</v>
      </c>
      <c r="J867" s="3">
        <v>2825</v>
      </c>
      <c r="K867" s="3">
        <v>2823</v>
      </c>
      <c r="L867" s="3">
        <v>2836</v>
      </c>
      <c r="M867" s="3"/>
      <c r="N867" s="3"/>
    </row>
    <row r="868" spans="1:14">
      <c r="A868" s="57">
        <v>40681</v>
      </c>
      <c r="B868" s="5">
        <v>0.625</v>
      </c>
      <c r="C868" s="3">
        <v>2</v>
      </c>
      <c r="D868" s="3">
        <v>2823</v>
      </c>
      <c r="E868" s="3">
        <v>2</v>
      </c>
      <c r="F868" s="3"/>
      <c r="G868" s="3">
        <v>7685</v>
      </c>
      <c r="H868" s="3"/>
      <c r="I868" s="3">
        <f t="shared" si="13"/>
        <v>2</v>
      </c>
      <c r="J868" s="3">
        <v>2825</v>
      </c>
      <c r="K868" s="3">
        <v>2822</v>
      </c>
      <c r="L868" s="3">
        <v>2829</v>
      </c>
      <c r="M868" s="3"/>
      <c r="N868" s="3"/>
    </row>
    <row r="869" spans="1:14">
      <c r="A869" s="57">
        <v>40682</v>
      </c>
      <c r="B869" s="5">
        <v>0.70833333333333337</v>
      </c>
      <c r="C869" s="3">
        <v>-1</v>
      </c>
      <c r="D869" s="3">
        <v>2845</v>
      </c>
      <c r="E869" s="3">
        <v>-3</v>
      </c>
      <c r="F869" s="3">
        <v>44</v>
      </c>
      <c r="G869" s="3">
        <v>7729</v>
      </c>
      <c r="H869" s="3"/>
      <c r="I869" s="3">
        <f t="shared" si="13"/>
        <v>3</v>
      </c>
      <c r="J869" s="3">
        <v>2843</v>
      </c>
      <c r="K869" s="3">
        <v>2842</v>
      </c>
      <c r="L869" s="3">
        <v>2846</v>
      </c>
      <c r="M869" s="3"/>
      <c r="N869" s="3"/>
    </row>
    <row r="870" spans="1:14">
      <c r="A870" s="57">
        <v>40683</v>
      </c>
      <c r="B870" s="5">
        <v>0.41666666666666669</v>
      </c>
      <c r="C870" s="3">
        <v>0</v>
      </c>
      <c r="D870" s="3">
        <v>2852</v>
      </c>
      <c r="E870" s="3">
        <v>1</v>
      </c>
      <c r="F870" s="3">
        <v>-7</v>
      </c>
      <c r="G870" s="3">
        <v>7722</v>
      </c>
      <c r="H870" s="3"/>
      <c r="I870" s="3">
        <f t="shared" si="13"/>
        <v>1</v>
      </c>
      <c r="J870" s="3">
        <v>2857</v>
      </c>
      <c r="K870" s="3">
        <v>2849</v>
      </c>
      <c r="L870" s="3">
        <v>2858</v>
      </c>
      <c r="M870" s="3"/>
      <c r="N870" s="3"/>
    </row>
    <row r="871" spans="1:14">
      <c r="A871" s="57">
        <v>40683</v>
      </c>
      <c r="B871" s="5">
        <v>0.41666666666666669</v>
      </c>
      <c r="C871" s="3">
        <v>2</v>
      </c>
      <c r="D871" s="3">
        <v>2852</v>
      </c>
      <c r="E871" s="3">
        <v>2</v>
      </c>
      <c r="F871" s="3"/>
      <c r="G871" s="3">
        <v>7722</v>
      </c>
      <c r="H871" s="3"/>
      <c r="I871" s="3">
        <f t="shared" si="13"/>
        <v>2</v>
      </c>
      <c r="J871" s="3">
        <v>2857</v>
      </c>
      <c r="K871" s="3">
        <v>2849</v>
      </c>
      <c r="L871" s="3">
        <v>2858</v>
      </c>
      <c r="M871" s="3"/>
      <c r="N871" s="3"/>
    </row>
    <row r="872" spans="1:14">
      <c r="A872" s="57">
        <v>40683</v>
      </c>
      <c r="B872" s="5">
        <v>0.5</v>
      </c>
      <c r="C872" s="3">
        <v>0</v>
      </c>
      <c r="D872" s="3">
        <v>2847</v>
      </c>
      <c r="E872" s="3">
        <v>-2</v>
      </c>
      <c r="F872" s="3">
        <v>-10</v>
      </c>
      <c r="G872" s="3">
        <v>7712</v>
      </c>
      <c r="H872" s="3"/>
      <c r="I872" s="3">
        <f t="shared" si="13"/>
        <v>2</v>
      </c>
      <c r="J872" s="21">
        <v>2843</v>
      </c>
      <c r="K872" s="21">
        <v>2836</v>
      </c>
      <c r="L872" s="21">
        <v>2845</v>
      </c>
      <c r="M872" s="21">
        <v>-2</v>
      </c>
      <c r="N872" s="3" t="s">
        <v>16</v>
      </c>
    </row>
    <row r="873" spans="1:14">
      <c r="A873" s="57">
        <v>40686</v>
      </c>
      <c r="B873" s="5">
        <v>0.70833333333333337</v>
      </c>
      <c r="C873" s="3">
        <v>1</v>
      </c>
      <c r="D873" s="3">
        <v>2797</v>
      </c>
      <c r="E873" s="3">
        <v>1</v>
      </c>
      <c r="F873" s="3"/>
      <c r="G873" s="3">
        <v>7712</v>
      </c>
      <c r="H873" s="3"/>
      <c r="I873" s="3">
        <f t="shared" si="13"/>
        <v>1</v>
      </c>
      <c r="J873" s="3">
        <v>2797</v>
      </c>
      <c r="K873" s="3">
        <v>2802</v>
      </c>
      <c r="L873" s="3">
        <v>2808</v>
      </c>
      <c r="M873" s="3"/>
      <c r="N873" s="3"/>
    </row>
    <row r="874" spans="1:14">
      <c r="A874" s="57">
        <v>40688</v>
      </c>
      <c r="B874" s="5">
        <v>0.33333333333333331</v>
      </c>
      <c r="C874" s="3">
        <v>0</v>
      </c>
      <c r="D874" s="3">
        <v>2800</v>
      </c>
      <c r="E874" s="3">
        <v>-1</v>
      </c>
      <c r="F874" s="3">
        <v>3</v>
      </c>
      <c r="G874" s="3">
        <v>7715</v>
      </c>
      <c r="H874" s="3"/>
      <c r="I874" s="3">
        <f t="shared" si="13"/>
        <v>1</v>
      </c>
      <c r="J874" s="21">
        <v>2801</v>
      </c>
      <c r="K874" s="21">
        <v>2799</v>
      </c>
      <c r="L874" s="21">
        <v>2821</v>
      </c>
      <c r="M874" s="21">
        <v>1</v>
      </c>
      <c r="N874" s="3" t="s">
        <v>16</v>
      </c>
    </row>
    <row r="875" spans="1:14">
      <c r="A875" s="57">
        <v>40688</v>
      </c>
      <c r="B875" s="5">
        <v>0.33333333333333331</v>
      </c>
      <c r="C875" s="3">
        <v>-2</v>
      </c>
      <c r="D875" s="3">
        <v>2800</v>
      </c>
      <c r="E875" s="3">
        <v>-2</v>
      </c>
      <c r="F875" s="3"/>
      <c r="G875" s="3">
        <v>7715</v>
      </c>
      <c r="H875" s="3"/>
      <c r="I875" s="3">
        <f t="shared" si="13"/>
        <v>2</v>
      </c>
      <c r="J875" s="20">
        <v>2801</v>
      </c>
      <c r="K875" s="20">
        <v>2799</v>
      </c>
      <c r="L875" s="20">
        <v>2821</v>
      </c>
      <c r="M875" s="20">
        <v>1</v>
      </c>
      <c r="N875" s="3" t="s">
        <v>15</v>
      </c>
    </row>
    <row r="876" spans="1:14">
      <c r="A876" s="57">
        <v>40688</v>
      </c>
      <c r="B876" s="5">
        <v>0.375</v>
      </c>
      <c r="C876" s="3">
        <v>0</v>
      </c>
      <c r="D876" s="3">
        <v>2810</v>
      </c>
      <c r="E876" s="3">
        <v>2</v>
      </c>
      <c r="F876" s="3">
        <v>-20</v>
      </c>
      <c r="G876" s="3">
        <v>7695</v>
      </c>
      <c r="H876" s="3"/>
      <c r="I876" s="3">
        <f t="shared" si="13"/>
        <v>2</v>
      </c>
      <c r="J876" s="21">
        <v>2820</v>
      </c>
      <c r="K876" s="21">
        <v>2815</v>
      </c>
      <c r="L876" s="21">
        <v>2832</v>
      </c>
      <c r="M876" s="21">
        <v>-5</v>
      </c>
      <c r="N876" s="3" t="s">
        <v>16</v>
      </c>
    </row>
    <row r="877" spans="1:14">
      <c r="A877" s="57">
        <v>40688</v>
      </c>
      <c r="B877" s="5">
        <v>0.375</v>
      </c>
      <c r="C877" s="3">
        <v>1</v>
      </c>
      <c r="D877" s="3">
        <v>2810</v>
      </c>
      <c r="E877" s="3">
        <v>1</v>
      </c>
      <c r="F877" s="3"/>
      <c r="G877" s="3">
        <v>7695</v>
      </c>
      <c r="H877" s="3"/>
      <c r="I877" s="3">
        <f t="shared" si="13"/>
        <v>1</v>
      </c>
      <c r="J877" s="22">
        <v>2820</v>
      </c>
      <c r="K877" s="22">
        <v>2815</v>
      </c>
      <c r="L877" s="22">
        <v>2832</v>
      </c>
      <c r="M877" s="22">
        <v>-5</v>
      </c>
      <c r="N877" s="3"/>
    </row>
    <row r="878" spans="1:14">
      <c r="A878" s="57">
        <v>40689</v>
      </c>
      <c r="B878" s="5">
        <v>0.45833333333333331</v>
      </c>
      <c r="C878" s="3">
        <v>0</v>
      </c>
      <c r="D878" s="3">
        <v>2852</v>
      </c>
      <c r="E878" s="3">
        <v>-1</v>
      </c>
      <c r="F878" s="3">
        <v>42</v>
      </c>
      <c r="G878" s="3">
        <v>7737</v>
      </c>
      <c r="H878" s="3"/>
      <c r="I878" s="3">
        <f t="shared" si="13"/>
        <v>1</v>
      </c>
      <c r="J878" s="21">
        <v>2854</v>
      </c>
      <c r="K878" s="21">
        <v>2854</v>
      </c>
      <c r="L878" s="21">
        <v>2858</v>
      </c>
      <c r="M878" s="21">
        <v>-2</v>
      </c>
      <c r="N878" s="3" t="s">
        <v>16</v>
      </c>
    </row>
    <row r="879" spans="1:14">
      <c r="A879" s="57">
        <v>40690</v>
      </c>
      <c r="B879" s="5">
        <v>0.33333333333333331</v>
      </c>
      <c r="C879" s="3">
        <v>2</v>
      </c>
      <c r="D879" s="3">
        <v>2862</v>
      </c>
      <c r="E879" s="3">
        <v>2</v>
      </c>
      <c r="F879" s="3"/>
      <c r="G879" s="3">
        <v>7737</v>
      </c>
      <c r="H879" s="3"/>
      <c r="I879" s="3">
        <f t="shared" si="13"/>
        <v>2</v>
      </c>
      <c r="J879" s="3">
        <v>2863</v>
      </c>
      <c r="K879" s="3">
        <v>2856</v>
      </c>
      <c r="L879" s="3">
        <v>2866</v>
      </c>
      <c r="M879" s="3"/>
      <c r="N879" s="3"/>
    </row>
    <row r="880" spans="1:14">
      <c r="A880" s="57">
        <v>40690</v>
      </c>
      <c r="B880" s="5">
        <v>0.45833333333333331</v>
      </c>
      <c r="C880" s="3">
        <v>-1</v>
      </c>
      <c r="D880" s="3">
        <v>2860</v>
      </c>
      <c r="E880" s="3">
        <v>-3</v>
      </c>
      <c r="F880" s="3">
        <v>-4</v>
      </c>
      <c r="G880" s="3">
        <v>7733</v>
      </c>
      <c r="H880" s="3"/>
      <c r="I880" s="3">
        <f t="shared" si="13"/>
        <v>3</v>
      </c>
      <c r="J880" s="3">
        <v>2861</v>
      </c>
      <c r="K880" s="3">
        <v>2859</v>
      </c>
      <c r="L880" s="3">
        <v>2864</v>
      </c>
      <c r="M880" s="3"/>
      <c r="N880" s="3"/>
    </row>
    <row r="881" spans="1:14">
      <c r="A881" s="57">
        <v>40690</v>
      </c>
      <c r="B881" s="5">
        <v>0.625</v>
      </c>
      <c r="C881" s="3">
        <v>0</v>
      </c>
      <c r="D881" s="3">
        <v>2864</v>
      </c>
      <c r="E881" s="3">
        <v>1</v>
      </c>
      <c r="F881" s="3">
        <v>-4</v>
      </c>
      <c r="G881" s="3">
        <v>7729</v>
      </c>
      <c r="H881" s="3"/>
      <c r="I881" s="3">
        <f t="shared" si="13"/>
        <v>1</v>
      </c>
      <c r="J881" s="3">
        <v>2866</v>
      </c>
      <c r="K881" s="3">
        <v>2858</v>
      </c>
      <c r="L881" s="3">
        <v>2873</v>
      </c>
      <c r="M881" s="3"/>
      <c r="N881" s="3"/>
    </row>
    <row r="882" spans="1:14">
      <c r="A882" s="57">
        <v>40690</v>
      </c>
      <c r="B882" s="5">
        <v>0.70833333333333337</v>
      </c>
      <c r="C882" s="3">
        <v>2</v>
      </c>
      <c r="D882" s="3">
        <v>2873</v>
      </c>
      <c r="E882" s="3">
        <v>2</v>
      </c>
      <c r="F882" s="3"/>
      <c r="G882" s="3">
        <v>7729</v>
      </c>
      <c r="H882" s="3"/>
      <c r="I882" s="3">
        <f t="shared" si="13"/>
        <v>2</v>
      </c>
      <c r="J882" s="3">
        <v>2874</v>
      </c>
      <c r="K882" s="3">
        <v>2870</v>
      </c>
      <c r="L882" s="3">
        <v>2875</v>
      </c>
      <c r="M882" s="3"/>
      <c r="N882" s="3"/>
    </row>
    <row r="883" spans="1:14">
      <c r="A883" s="57">
        <v>40693</v>
      </c>
      <c r="B883" s="5">
        <v>0.375</v>
      </c>
      <c r="C883" s="3">
        <v>-1</v>
      </c>
      <c r="D883" s="3">
        <v>2871</v>
      </c>
      <c r="E883" s="3">
        <v>-3</v>
      </c>
      <c r="F883" s="3">
        <v>-4</v>
      </c>
      <c r="G883" s="3">
        <v>7725</v>
      </c>
      <c r="H883" s="3"/>
      <c r="I883" s="3">
        <f t="shared" si="13"/>
        <v>3</v>
      </c>
      <c r="J883" s="3">
        <v>2869</v>
      </c>
      <c r="K883" s="3">
        <v>2867</v>
      </c>
      <c r="L883" s="3">
        <v>2873</v>
      </c>
      <c r="M883" s="3"/>
      <c r="N883" s="3"/>
    </row>
    <row r="884" spans="1:14">
      <c r="A884" s="57">
        <v>40693</v>
      </c>
      <c r="B884" s="5">
        <v>0.45833333333333331</v>
      </c>
      <c r="C884" s="3">
        <v>0</v>
      </c>
      <c r="D884" s="3">
        <v>2874</v>
      </c>
      <c r="E884" s="3">
        <v>1</v>
      </c>
      <c r="F884" s="3">
        <v>-3</v>
      </c>
      <c r="G884" s="3">
        <v>7722</v>
      </c>
      <c r="H884" s="3"/>
      <c r="I884" s="3">
        <f t="shared" si="13"/>
        <v>1</v>
      </c>
      <c r="J884" s="3">
        <v>2877</v>
      </c>
      <c r="K884" s="3">
        <v>2873</v>
      </c>
      <c r="L884" s="3">
        <v>2877</v>
      </c>
      <c r="M884" s="3"/>
      <c r="N884" s="3"/>
    </row>
    <row r="885" spans="1:14">
      <c r="A885" s="57">
        <v>40693</v>
      </c>
      <c r="B885" s="5">
        <v>0.45833333333333331</v>
      </c>
      <c r="C885" s="3">
        <v>2</v>
      </c>
      <c r="D885" s="3">
        <v>2874</v>
      </c>
      <c r="E885" s="3">
        <v>2</v>
      </c>
      <c r="F885" s="3"/>
      <c r="G885" s="3">
        <v>7722</v>
      </c>
      <c r="H885" s="3"/>
      <c r="I885" s="3">
        <f t="shared" si="13"/>
        <v>2</v>
      </c>
      <c r="J885" s="3">
        <v>2877</v>
      </c>
      <c r="K885" s="3">
        <v>2873</v>
      </c>
      <c r="L885" s="3">
        <v>2877</v>
      </c>
      <c r="M885" s="3"/>
      <c r="N885" s="3"/>
    </row>
    <row r="886" spans="1:14">
      <c r="A886" s="57">
        <v>40693</v>
      </c>
      <c r="B886" s="5">
        <v>0.58333333333333337</v>
      </c>
      <c r="C886" s="3">
        <v>-1</v>
      </c>
      <c r="D886" s="3">
        <v>2876</v>
      </c>
      <c r="E886" s="3">
        <v>-3</v>
      </c>
      <c r="F886" s="3">
        <v>4</v>
      </c>
      <c r="G886" s="3">
        <v>7726</v>
      </c>
      <c r="H886" s="3"/>
      <c r="I886" s="3">
        <f t="shared" si="13"/>
        <v>3</v>
      </c>
      <c r="J886" s="3">
        <v>2875</v>
      </c>
      <c r="K886" s="3">
        <v>2871</v>
      </c>
      <c r="L886" s="3">
        <v>2877</v>
      </c>
      <c r="M886" s="3"/>
      <c r="N886" s="3"/>
    </row>
    <row r="887" spans="1:14">
      <c r="A887" s="57">
        <v>40694</v>
      </c>
      <c r="B887" s="5">
        <v>0.33333333333333331</v>
      </c>
      <c r="C887" s="3">
        <v>0</v>
      </c>
      <c r="D887" s="3">
        <v>2889</v>
      </c>
      <c r="E887" s="3">
        <v>1</v>
      </c>
      <c r="F887" s="3">
        <v>-13</v>
      </c>
      <c r="G887" s="3">
        <v>7713</v>
      </c>
      <c r="H887" s="3"/>
      <c r="I887" s="3">
        <f t="shared" si="13"/>
        <v>1</v>
      </c>
      <c r="J887" s="3">
        <v>2891</v>
      </c>
      <c r="K887" s="3">
        <v>2887</v>
      </c>
      <c r="L887" s="3">
        <v>2898</v>
      </c>
      <c r="M887" s="3"/>
      <c r="N887" s="3"/>
    </row>
    <row r="888" spans="1:14">
      <c r="A888" s="15">
        <v>40694</v>
      </c>
      <c r="B888" s="16">
        <v>0.33333333333333331</v>
      </c>
      <c r="C888" s="17">
        <v>2</v>
      </c>
      <c r="D888" s="17">
        <v>2889</v>
      </c>
      <c r="E888" s="17">
        <v>2</v>
      </c>
      <c r="F888" s="17"/>
      <c r="G888" s="17">
        <v>7713</v>
      </c>
      <c r="H888" s="17">
        <f>SUM(F852:F888)</f>
        <v>126</v>
      </c>
      <c r="I888" s="3">
        <f t="shared" si="13"/>
        <v>2</v>
      </c>
      <c r="J888" s="3">
        <v>2891</v>
      </c>
      <c r="K888" s="3">
        <v>2887</v>
      </c>
      <c r="L888" s="3">
        <v>2898</v>
      </c>
      <c r="M888" s="3"/>
      <c r="N888" s="3"/>
    </row>
    <row r="889" spans="1:14">
      <c r="A889" s="57">
        <v>40695</v>
      </c>
      <c r="B889" s="5">
        <v>0.375</v>
      </c>
      <c r="C889" s="3">
        <v>-1</v>
      </c>
      <c r="D889" s="3">
        <v>2912</v>
      </c>
      <c r="E889" s="3">
        <v>-3</v>
      </c>
      <c r="F889" s="3">
        <v>46</v>
      </c>
      <c r="G889" s="3">
        <v>7759</v>
      </c>
      <c r="H889" s="3"/>
      <c r="I889" s="3">
        <f t="shared" si="13"/>
        <v>3</v>
      </c>
      <c r="J889" s="3">
        <v>2909</v>
      </c>
      <c r="K889" s="3">
        <v>2906</v>
      </c>
      <c r="L889" s="3">
        <v>2916</v>
      </c>
      <c r="M889" s="3"/>
      <c r="N889" s="3"/>
    </row>
    <row r="890" spans="1:14">
      <c r="A890" s="14">
        <v>40695</v>
      </c>
      <c r="B890" s="2">
        <v>0.54166666666666663</v>
      </c>
      <c r="C890">
        <v>0</v>
      </c>
      <c r="D890">
        <v>2916</v>
      </c>
      <c r="E890">
        <v>1</v>
      </c>
      <c r="F890">
        <v>-4</v>
      </c>
      <c r="G890">
        <v>7755</v>
      </c>
      <c r="H890" s="3"/>
      <c r="I890" s="3">
        <f t="shared" si="13"/>
        <v>1</v>
      </c>
      <c r="J890" s="3">
        <v>2919</v>
      </c>
      <c r="K890" s="3">
        <v>2906</v>
      </c>
      <c r="L890" s="3">
        <v>2920</v>
      </c>
      <c r="M890" s="3"/>
      <c r="N890" s="3" t="s">
        <v>16</v>
      </c>
    </row>
    <row r="891" spans="1:14">
      <c r="A891" s="14">
        <v>40696</v>
      </c>
      <c r="B891" s="2">
        <v>0.5</v>
      </c>
      <c r="C891">
        <v>2</v>
      </c>
      <c r="D891">
        <v>2907</v>
      </c>
      <c r="E891">
        <v>2</v>
      </c>
      <c r="G891">
        <v>7755</v>
      </c>
      <c r="H891" s="3"/>
      <c r="I891" s="3">
        <f t="shared" si="13"/>
        <v>2</v>
      </c>
      <c r="J891" s="3">
        <v>2907</v>
      </c>
      <c r="K891" s="3">
        <v>2901</v>
      </c>
      <c r="L891" s="3">
        <v>2909</v>
      </c>
      <c r="M891" s="3"/>
      <c r="N891" s="3"/>
    </row>
    <row r="892" spans="1:14">
      <c r="A892" s="14">
        <v>40696</v>
      </c>
      <c r="B892" s="2">
        <v>0.54166666666666663</v>
      </c>
      <c r="C892">
        <v>-1</v>
      </c>
      <c r="D892">
        <v>2905</v>
      </c>
      <c r="E892">
        <v>-3</v>
      </c>
      <c r="F892">
        <v>-4</v>
      </c>
      <c r="G892">
        <v>7751</v>
      </c>
      <c r="H892" s="3"/>
      <c r="I892" s="3">
        <f t="shared" si="13"/>
        <v>3</v>
      </c>
      <c r="J892" s="3">
        <v>2903</v>
      </c>
      <c r="K892" s="3">
        <v>2901</v>
      </c>
      <c r="L892" s="3">
        <v>2909</v>
      </c>
      <c r="M892" s="3"/>
      <c r="N892" s="3"/>
    </row>
    <row r="893" spans="1:14">
      <c r="A893" s="14">
        <v>40697</v>
      </c>
      <c r="B893" s="2">
        <v>0.66666666666666663</v>
      </c>
      <c r="C893">
        <v>0</v>
      </c>
      <c r="D893">
        <v>2886</v>
      </c>
      <c r="E893">
        <v>1</v>
      </c>
      <c r="F893">
        <v>19</v>
      </c>
      <c r="G893">
        <v>7770</v>
      </c>
      <c r="H893" s="3"/>
      <c r="I893" s="3">
        <f t="shared" si="13"/>
        <v>1</v>
      </c>
      <c r="J893" s="3">
        <v>2899</v>
      </c>
      <c r="K893" s="3">
        <v>2884</v>
      </c>
      <c r="L893" s="3">
        <v>2900</v>
      </c>
      <c r="M893" s="3"/>
      <c r="N893" s="3" t="s">
        <v>16</v>
      </c>
    </row>
    <row r="894" spans="1:14">
      <c r="A894" s="14">
        <v>40700</v>
      </c>
      <c r="B894" s="2">
        <v>0.45833333333333331</v>
      </c>
      <c r="C894">
        <v>2</v>
      </c>
      <c r="D894">
        <v>2885</v>
      </c>
      <c r="E894">
        <v>2</v>
      </c>
      <c r="G894">
        <v>7770</v>
      </c>
      <c r="H894" s="3"/>
      <c r="I894" s="3">
        <f t="shared" si="13"/>
        <v>2</v>
      </c>
      <c r="J894" s="3">
        <v>2884</v>
      </c>
      <c r="K894" s="3">
        <v>2880</v>
      </c>
      <c r="L894" s="3">
        <v>2886</v>
      </c>
      <c r="M894" s="3"/>
      <c r="N894" s="3"/>
    </row>
    <row r="895" spans="1:14">
      <c r="A895" s="14">
        <v>40700</v>
      </c>
      <c r="B895" s="2">
        <v>0.54166666666666663</v>
      </c>
      <c r="C895">
        <v>0</v>
      </c>
      <c r="D895">
        <v>2880</v>
      </c>
      <c r="E895">
        <v>-2</v>
      </c>
      <c r="F895">
        <v>-10</v>
      </c>
      <c r="G895">
        <v>7760</v>
      </c>
      <c r="H895" s="3"/>
      <c r="I895" s="3">
        <f t="shared" si="13"/>
        <v>2</v>
      </c>
      <c r="J895" s="3">
        <v>2878</v>
      </c>
      <c r="K895" s="3">
        <v>2877</v>
      </c>
      <c r="L895" s="3">
        <v>2888</v>
      </c>
      <c r="M895" s="3"/>
      <c r="N895" s="3" t="s">
        <v>16</v>
      </c>
    </row>
    <row r="896" spans="1:14">
      <c r="A896" s="14">
        <v>40701</v>
      </c>
      <c r="B896" s="2">
        <v>0.33333333333333331</v>
      </c>
      <c r="C896">
        <v>2</v>
      </c>
      <c r="D896">
        <v>2885</v>
      </c>
      <c r="E896">
        <v>2</v>
      </c>
      <c r="G896">
        <v>7760</v>
      </c>
      <c r="H896" s="3"/>
      <c r="I896" s="3">
        <f t="shared" si="13"/>
        <v>2</v>
      </c>
      <c r="J896" s="3">
        <v>2887</v>
      </c>
      <c r="K896" s="3">
        <v>2885</v>
      </c>
      <c r="L896" s="3">
        <v>2904</v>
      </c>
      <c r="M896" s="3"/>
      <c r="N896" s="3"/>
    </row>
    <row r="897" spans="1:14">
      <c r="A897" s="14">
        <v>40701</v>
      </c>
      <c r="B897" s="2">
        <v>0.625</v>
      </c>
      <c r="C897">
        <v>0</v>
      </c>
      <c r="D897">
        <v>2894</v>
      </c>
      <c r="E897">
        <v>-2</v>
      </c>
      <c r="F897">
        <v>18</v>
      </c>
      <c r="G897">
        <v>7778</v>
      </c>
      <c r="H897" s="3"/>
      <c r="I897" s="3">
        <f t="shared" si="13"/>
        <v>2</v>
      </c>
      <c r="J897" s="3">
        <v>2891</v>
      </c>
      <c r="K897" s="3">
        <v>2885</v>
      </c>
      <c r="L897" s="3">
        <v>2895</v>
      </c>
      <c r="M897" s="3"/>
      <c r="N897" s="3" t="s">
        <v>16</v>
      </c>
    </row>
    <row r="898" spans="1:14">
      <c r="A898" s="14">
        <v>40701</v>
      </c>
      <c r="B898" s="2">
        <v>0.625</v>
      </c>
      <c r="C898">
        <v>-1</v>
      </c>
      <c r="D898">
        <v>2894</v>
      </c>
      <c r="E898">
        <v>-1</v>
      </c>
      <c r="G898">
        <v>7778</v>
      </c>
      <c r="H898" s="3"/>
      <c r="I898" s="3">
        <f t="shared" si="13"/>
        <v>1</v>
      </c>
      <c r="J898" s="3">
        <v>2891</v>
      </c>
      <c r="K898" s="3">
        <v>2885</v>
      </c>
      <c r="L898" s="3">
        <v>2895</v>
      </c>
      <c r="M898" s="3"/>
      <c r="N898" s="3"/>
    </row>
    <row r="899" spans="1:14">
      <c r="A899" s="14">
        <v>40702</v>
      </c>
      <c r="B899" s="2">
        <v>0.625</v>
      </c>
      <c r="C899">
        <v>0</v>
      </c>
      <c r="D899">
        <v>2884</v>
      </c>
      <c r="E899">
        <v>1</v>
      </c>
      <c r="F899">
        <v>10</v>
      </c>
      <c r="G899">
        <v>7788</v>
      </c>
      <c r="H899" s="3"/>
      <c r="I899" s="3">
        <f t="shared" si="13"/>
        <v>1</v>
      </c>
      <c r="J899" s="3">
        <v>2883</v>
      </c>
      <c r="K899" s="3">
        <v>2882</v>
      </c>
      <c r="L899" s="3">
        <v>2890</v>
      </c>
      <c r="M899" s="3"/>
      <c r="N899" s="3" t="s">
        <v>16</v>
      </c>
    </row>
    <row r="900" spans="1:14">
      <c r="A900" s="14">
        <v>40708</v>
      </c>
      <c r="B900" s="2">
        <v>0.33333333333333331</v>
      </c>
      <c r="C900">
        <v>2</v>
      </c>
      <c r="D900">
        <v>2872</v>
      </c>
      <c r="E900">
        <v>2</v>
      </c>
      <c r="G900">
        <v>7788</v>
      </c>
      <c r="H900" s="3"/>
      <c r="I900" s="3">
        <f t="shared" ref="I900:I963" si="14">ABS(E900)</f>
        <v>2</v>
      </c>
      <c r="J900" s="3">
        <v>2873</v>
      </c>
      <c r="K900" s="3">
        <v>2871</v>
      </c>
      <c r="L900" s="3">
        <v>2874</v>
      </c>
      <c r="M900" s="3"/>
      <c r="N900" s="3"/>
    </row>
    <row r="901" spans="1:14">
      <c r="A901" s="14">
        <v>40708</v>
      </c>
      <c r="B901" s="2">
        <v>0.70833333333333337</v>
      </c>
      <c r="C901">
        <v>0</v>
      </c>
      <c r="D901">
        <v>2874</v>
      </c>
      <c r="E901">
        <v>-2</v>
      </c>
      <c r="F901">
        <v>4</v>
      </c>
      <c r="G901">
        <v>7792</v>
      </c>
      <c r="H901" s="3"/>
      <c r="I901" s="3">
        <f t="shared" si="14"/>
        <v>2</v>
      </c>
      <c r="J901" s="21">
        <v>2876</v>
      </c>
      <c r="K901" s="21">
        <v>2865</v>
      </c>
      <c r="L901" s="21">
        <v>2872</v>
      </c>
      <c r="M901" s="21">
        <v>2</v>
      </c>
      <c r="N901" s="3" t="s">
        <v>16</v>
      </c>
    </row>
    <row r="902" spans="1:14">
      <c r="A902" s="14">
        <v>40709</v>
      </c>
      <c r="B902" s="2">
        <v>0.66666666666666663</v>
      </c>
      <c r="C902">
        <v>2</v>
      </c>
      <c r="D902">
        <v>2867</v>
      </c>
      <c r="E902">
        <v>2</v>
      </c>
      <c r="G902">
        <v>7792</v>
      </c>
      <c r="H902" s="3"/>
      <c r="I902" s="3">
        <f t="shared" si="14"/>
        <v>2</v>
      </c>
      <c r="J902" s="22">
        <v>2870</v>
      </c>
      <c r="K902" s="22">
        <v>2868</v>
      </c>
      <c r="L902" s="22">
        <v>2874</v>
      </c>
      <c r="M902" s="22">
        <v>-1</v>
      </c>
      <c r="N902" s="3"/>
    </row>
    <row r="903" spans="1:14">
      <c r="A903" s="14">
        <v>40710</v>
      </c>
      <c r="B903" s="2">
        <v>0.33333333333333331</v>
      </c>
      <c r="C903">
        <v>0</v>
      </c>
      <c r="D903">
        <v>2859</v>
      </c>
      <c r="E903">
        <v>-2</v>
      </c>
      <c r="F903">
        <v>-16</v>
      </c>
      <c r="G903">
        <v>7776</v>
      </c>
      <c r="H903" s="3"/>
      <c r="I903" s="3">
        <f t="shared" si="14"/>
        <v>2</v>
      </c>
      <c r="J903" s="3">
        <v>2858</v>
      </c>
      <c r="K903" s="3">
        <v>2850</v>
      </c>
      <c r="L903" s="3">
        <v>2868</v>
      </c>
      <c r="M903" s="3"/>
      <c r="N903" s="3" t="s">
        <v>16</v>
      </c>
    </row>
    <row r="904" spans="1:14">
      <c r="A904" s="14">
        <v>40710</v>
      </c>
      <c r="B904" s="2">
        <v>0.66666666666666663</v>
      </c>
      <c r="C904">
        <v>2</v>
      </c>
      <c r="D904">
        <v>2864</v>
      </c>
      <c r="E904">
        <v>2</v>
      </c>
      <c r="G904">
        <v>7776</v>
      </c>
      <c r="H904" s="3"/>
      <c r="I904" s="3">
        <f t="shared" si="14"/>
        <v>2</v>
      </c>
      <c r="J904" s="22">
        <v>2868</v>
      </c>
      <c r="K904" s="22">
        <v>2865</v>
      </c>
      <c r="L904" s="22">
        <v>2869</v>
      </c>
      <c r="M904" s="22">
        <v>-1</v>
      </c>
      <c r="N904" s="3"/>
    </row>
    <row r="905" spans="1:14">
      <c r="A905" s="14">
        <v>40711</v>
      </c>
      <c r="B905" s="2">
        <v>0.33333333333333331</v>
      </c>
      <c r="C905">
        <v>0</v>
      </c>
      <c r="D905">
        <v>2825</v>
      </c>
      <c r="E905">
        <v>-2</v>
      </c>
      <c r="F905">
        <v>-78</v>
      </c>
      <c r="G905">
        <v>7698</v>
      </c>
      <c r="H905" s="3"/>
      <c r="I905" s="3">
        <f t="shared" si="14"/>
        <v>2</v>
      </c>
      <c r="J905" s="3">
        <v>2826</v>
      </c>
      <c r="K905" s="3">
        <v>2820</v>
      </c>
      <c r="L905" s="3">
        <v>2826</v>
      </c>
      <c r="M905" s="3"/>
      <c r="N905" s="22" t="s">
        <v>17</v>
      </c>
    </row>
    <row r="906" spans="1:14">
      <c r="A906" s="14">
        <v>40716</v>
      </c>
      <c r="B906" s="2">
        <v>0.45833333333333331</v>
      </c>
      <c r="C906">
        <v>-2</v>
      </c>
      <c r="D906">
        <v>2790</v>
      </c>
      <c r="E906">
        <v>-2</v>
      </c>
      <c r="G906">
        <v>7698</v>
      </c>
      <c r="H906" s="3"/>
      <c r="I906" s="3">
        <f t="shared" si="14"/>
        <v>2</v>
      </c>
      <c r="J906" s="3">
        <v>2789</v>
      </c>
      <c r="K906" s="3">
        <v>2787</v>
      </c>
      <c r="L906" s="3">
        <v>2795</v>
      </c>
      <c r="M906" s="3"/>
      <c r="N906" s="3"/>
    </row>
    <row r="907" spans="1:14">
      <c r="A907" s="14">
        <v>40716</v>
      </c>
      <c r="B907" s="2">
        <v>0.5</v>
      </c>
      <c r="C907">
        <v>1</v>
      </c>
      <c r="D907">
        <v>2791</v>
      </c>
      <c r="E907">
        <v>3</v>
      </c>
      <c r="F907">
        <v>-2</v>
      </c>
      <c r="G907">
        <v>7696</v>
      </c>
      <c r="H907" s="3"/>
      <c r="I907" s="3">
        <f t="shared" si="14"/>
        <v>3</v>
      </c>
      <c r="J907" s="22">
        <v>2794</v>
      </c>
      <c r="K907" s="22">
        <v>2794</v>
      </c>
      <c r="L907" s="22">
        <v>2800</v>
      </c>
      <c r="M907" s="22">
        <v>-3</v>
      </c>
      <c r="N907" s="3"/>
    </row>
    <row r="908" spans="1:14">
      <c r="A908" s="14">
        <v>40716</v>
      </c>
      <c r="B908" s="2">
        <v>0.66666666666666663</v>
      </c>
      <c r="C908">
        <v>0</v>
      </c>
      <c r="D908">
        <v>2790</v>
      </c>
      <c r="E908">
        <v>-1</v>
      </c>
      <c r="F908">
        <v>-1</v>
      </c>
      <c r="G908">
        <v>7695</v>
      </c>
      <c r="H908" s="3"/>
      <c r="I908" s="3">
        <f t="shared" si="14"/>
        <v>1</v>
      </c>
      <c r="J908" s="21">
        <v>2786</v>
      </c>
      <c r="K908" s="21">
        <v>2779</v>
      </c>
      <c r="L908" s="21">
        <v>2788</v>
      </c>
      <c r="M908" s="21">
        <v>-2</v>
      </c>
      <c r="N908" s="3" t="s">
        <v>16</v>
      </c>
    </row>
    <row r="909" spans="1:14">
      <c r="A909" s="14">
        <v>40716</v>
      </c>
      <c r="B909" s="2">
        <v>0.70833333333333337</v>
      </c>
      <c r="C909">
        <v>-2</v>
      </c>
      <c r="D909">
        <v>2783</v>
      </c>
      <c r="E909">
        <v>-2</v>
      </c>
      <c r="G909">
        <v>7695</v>
      </c>
      <c r="H909" s="3"/>
      <c r="I909" s="3">
        <f t="shared" si="14"/>
        <v>2</v>
      </c>
      <c r="J909" s="3">
        <v>2780</v>
      </c>
      <c r="K909" s="3">
        <v>2777</v>
      </c>
      <c r="L909" s="3">
        <v>2784</v>
      </c>
      <c r="M909" s="3"/>
      <c r="N909" s="3"/>
    </row>
    <row r="910" spans="1:14">
      <c r="A910" s="14">
        <v>40718</v>
      </c>
      <c r="B910" s="2">
        <v>0.45833333333333331</v>
      </c>
      <c r="C910">
        <v>1</v>
      </c>
      <c r="D910">
        <v>2782</v>
      </c>
      <c r="E910">
        <v>3</v>
      </c>
      <c r="F910">
        <v>2</v>
      </c>
      <c r="G910">
        <v>7697</v>
      </c>
      <c r="H910" s="3"/>
      <c r="I910" s="3">
        <f t="shared" si="14"/>
        <v>3</v>
      </c>
      <c r="J910" s="22">
        <v>2780</v>
      </c>
      <c r="K910" s="22">
        <v>2770</v>
      </c>
      <c r="L910" s="22">
        <v>2780</v>
      </c>
      <c r="M910" s="22">
        <v>-2</v>
      </c>
      <c r="N910" s="3"/>
    </row>
    <row r="911" spans="1:14">
      <c r="A911" s="14">
        <v>40718</v>
      </c>
      <c r="B911" s="2">
        <v>0.5</v>
      </c>
      <c r="C911">
        <v>0</v>
      </c>
      <c r="D911">
        <v>2775</v>
      </c>
      <c r="E911">
        <v>-1</v>
      </c>
      <c r="F911">
        <v>-7</v>
      </c>
      <c r="G911">
        <v>7690</v>
      </c>
      <c r="H911" s="3"/>
      <c r="I911" s="3">
        <f t="shared" si="14"/>
        <v>1</v>
      </c>
      <c r="J911" s="3">
        <v>2772</v>
      </c>
      <c r="K911" s="3">
        <v>2758</v>
      </c>
      <c r="L911" s="3">
        <v>2777</v>
      </c>
      <c r="M911" s="3"/>
      <c r="N911" s="3" t="s">
        <v>16</v>
      </c>
    </row>
    <row r="912" spans="1:14">
      <c r="A912" s="14">
        <v>40718</v>
      </c>
      <c r="B912" s="2">
        <v>0.5</v>
      </c>
      <c r="C912">
        <v>-2</v>
      </c>
      <c r="D912">
        <v>2775</v>
      </c>
      <c r="E912">
        <v>-2</v>
      </c>
      <c r="G912">
        <v>7690</v>
      </c>
      <c r="H912" s="3"/>
      <c r="I912" s="3">
        <f t="shared" si="14"/>
        <v>2</v>
      </c>
      <c r="J912" s="3">
        <v>2772</v>
      </c>
      <c r="K912" s="3">
        <v>2758</v>
      </c>
      <c r="L912" s="3">
        <v>2777</v>
      </c>
      <c r="M912" s="3"/>
      <c r="N912" s="3"/>
    </row>
    <row r="913" spans="1:14">
      <c r="A913" s="14">
        <v>40721</v>
      </c>
      <c r="B913" s="2">
        <v>0.66666666666666663</v>
      </c>
      <c r="C913">
        <v>0</v>
      </c>
      <c r="D913">
        <v>2737</v>
      </c>
      <c r="E913">
        <v>2</v>
      </c>
      <c r="F913">
        <v>76</v>
      </c>
      <c r="G913">
        <v>7766</v>
      </c>
      <c r="H913" s="3"/>
      <c r="I913" s="3">
        <f t="shared" si="14"/>
        <v>2</v>
      </c>
      <c r="J913" s="21">
        <v>2749</v>
      </c>
      <c r="K913" s="21">
        <v>2740</v>
      </c>
      <c r="L913" s="21">
        <v>2754</v>
      </c>
      <c r="M913" s="21">
        <v>-3</v>
      </c>
      <c r="N913" s="3" t="s">
        <v>16</v>
      </c>
    </row>
    <row r="914" spans="1:14">
      <c r="A914" s="14">
        <v>40721</v>
      </c>
      <c r="B914" s="2">
        <v>0.66666666666666663</v>
      </c>
      <c r="C914">
        <v>1</v>
      </c>
      <c r="D914">
        <v>2737</v>
      </c>
      <c r="E914">
        <v>1</v>
      </c>
      <c r="G914">
        <v>7766</v>
      </c>
      <c r="H914" s="3"/>
      <c r="I914" s="3">
        <f t="shared" si="14"/>
        <v>1</v>
      </c>
      <c r="J914" s="22">
        <v>2749</v>
      </c>
      <c r="K914" s="22">
        <v>2740</v>
      </c>
      <c r="L914" s="22">
        <v>2754</v>
      </c>
      <c r="M914" s="22">
        <v>-3</v>
      </c>
      <c r="N914" s="3"/>
    </row>
    <row r="915" spans="1:14">
      <c r="A915" s="15">
        <v>40724</v>
      </c>
      <c r="B915" s="16">
        <v>0.5</v>
      </c>
      <c r="C915" s="17">
        <v>0</v>
      </c>
      <c r="D915" s="17">
        <v>2778</v>
      </c>
      <c r="E915" s="17">
        <v>-1</v>
      </c>
      <c r="F915" s="17">
        <v>41</v>
      </c>
      <c r="G915" s="17">
        <v>7807</v>
      </c>
      <c r="H915" s="17">
        <f>SUM(F889:F915)</f>
        <v>94</v>
      </c>
      <c r="I915" s="3">
        <f t="shared" si="14"/>
        <v>1</v>
      </c>
      <c r="J915" s="3">
        <v>2777</v>
      </c>
      <c r="K915" s="3">
        <v>2775</v>
      </c>
      <c r="L915" s="3">
        <v>2785</v>
      </c>
      <c r="M915" s="3"/>
      <c r="N915" s="3" t="s">
        <v>16</v>
      </c>
    </row>
    <row r="916" spans="1:14">
      <c r="A916" s="14">
        <v>40729</v>
      </c>
      <c r="B916" s="2">
        <v>0.54166666666666663</v>
      </c>
      <c r="C916">
        <v>-2</v>
      </c>
      <c r="D916" s="3">
        <v>2790</v>
      </c>
      <c r="E916">
        <v>-2</v>
      </c>
      <c r="G916" s="3">
        <v>7807</v>
      </c>
      <c r="I916" s="3">
        <f t="shared" si="14"/>
        <v>2</v>
      </c>
      <c r="J916" s="22">
        <v>2788</v>
      </c>
      <c r="K916" s="22">
        <v>2786</v>
      </c>
      <c r="L916" s="22">
        <v>2789</v>
      </c>
      <c r="M916" s="22">
        <v>-1</v>
      </c>
    </row>
    <row r="917" spans="1:14">
      <c r="A917" s="14">
        <v>40730</v>
      </c>
      <c r="B917" s="2">
        <v>0.33333333333333331</v>
      </c>
      <c r="C917" s="39">
        <v>0</v>
      </c>
      <c r="D917">
        <v>2786</v>
      </c>
      <c r="E917">
        <v>2</v>
      </c>
      <c r="F917">
        <v>8</v>
      </c>
      <c r="G917">
        <v>7815</v>
      </c>
      <c r="I917" s="3">
        <f t="shared" si="14"/>
        <v>2</v>
      </c>
      <c r="J917" s="21">
        <v>2784</v>
      </c>
      <c r="K917" s="21">
        <v>2772</v>
      </c>
      <c r="L917" s="21">
        <v>2785</v>
      </c>
      <c r="M917" s="21">
        <v>2</v>
      </c>
      <c r="N917" t="s">
        <v>16</v>
      </c>
    </row>
    <row r="918" spans="1:14">
      <c r="A918" s="14">
        <v>40736</v>
      </c>
      <c r="B918" s="2">
        <v>0.58333333333333337</v>
      </c>
      <c r="C918">
        <v>1</v>
      </c>
      <c r="D918">
        <v>2722</v>
      </c>
      <c r="E918">
        <v>1</v>
      </c>
      <c r="G918" s="39">
        <v>7815</v>
      </c>
      <c r="I918" s="3">
        <f t="shared" si="14"/>
        <v>1</v>
      </c>
      <c r="J918" s="22">
        <v>2726</v>
      </c>
      <c r="K918" s="22">
        <v>2724</v>
      </c>
      <c r="L918" s="22">
        <v>2736</v>
      </c>
      <c r="M918" s="22">
        <v>-2</v>
      </c>
    </row>
    <row r="919" spans="1:14">
      <c r="A919" s="14">
        <v>40737</v>
      </c>
      <c r="B919" s="2">
        <v>0.58333333333333337</v>
      </c>
      <c r="C919">
        <v>0</v>
      </c>
      <c r="D919">
        <v>2739</v>
      </c>
      <c r="E919">
        <v>-1</v>
      </c>
      <c r="F919">
        <v>17</v>
      </c>
      <c r="G919">
        <v>7832</v>
      </c>
      <c r="I919" s="3">
        <f t="shared" si="14"/>
        <v>1</v>
      </c>
      <c r="J919" s="3">
        <v>2734</v>
      </c>
      <c r="K919" s="3">
        <v>2728</v>
      </c>
      <c r="L919" s="3">
        <v>2739</v>
      </c>
      <c r="N919" t="s">
        <v>16</v>
      </c>
    </row>
    <row r="920" spans="1:14">
      <c r="A920" s="14">
        <v>40738</v>
      </c>
      <c r="B920" s="2">
        <v>0.45833333333333331</v>
      </c>
      <c r="C920">
        <v>-2</v>
      </c>
      <c r="D920">
        <v>2736</v>
      </c>
      <c r="E920">
        <v>-2</v>
      </c>
      <c r="G920">
        <v>7832</v>
      </c>
      <c r="I920" s="3">
        <f t="shared" si="14"/>
        <v>2</v>
      </c>
      <c r="J920" s="22">
        <v>2731</v>
      </c>
      <c r="K920" s="22">
        <v>2722</v>
      </c>
      <c r="L920" s="22">
        <v>2731</v>
      </c>
      <c r="M920" s="22">
        <v>-5</v>
      </c>
    </row>
    <row r="921" spans="1:14">
      <c r="A921" s="14">
        <v>40738</v>
      </c>
      <c r="B921" s="2">
        <v>0.58333333333333337</v>
      </c>
      <c r="C921">
        <v>0</v>
      </c>
      <c r="D921">
        <v>2737</v>
      </c>
      <c r="E921">
        <v>2</v>
      </c>
      <c r="F921">
        <v>-2</v>
      </c>
      <c r="G921">
        <v>7830</v>
      </c>
      <c r="I921" s="3">
        <f t="shared" si="14"/>
        <v>2</v>
      </c>
      <c r="J921" s="21">
        <v>2740</v>
      </c>
      <c r="K921" s="21">
        <v>2739</v>
      </c>
      <c r="L921" s="21">
        <v>2746</v>
      </c>
      <c r="M921" s="21">
        <v>-2</v>
      </c>
      <c r="N921" s="3" t="s">
        <v>16</v>
      </c>
    </row>
    <row r="922" spans="1:14">
      <c r="A922" s="14">
        <v>40738</v>
      </c>
      <c r="B922" s="2">
        <v>0.58333333333333337</v>
      </c>
      <c r="C922">
        <v>1</v>
      </c>
      <c r="D922">
        <v>2737</v>
      </c>
      <c r="E922">
        <v>1</v>
      </c>
      <c r="G922">
        <v>7830</v>
      </c>
      <c r="I922" s="3">
        <f t="shared" si="14"/>
        <v>1</v>
      </c>
      <c r="J922" s="22">
        <v>2740</v>
      </c>
      <c r="K922" s="22">
        <v>2739</v>
      </c>
      <c r="L922" s="22">
        <v>2746</v>
      </c>
      <c r="M922" s="22">
        <v>-2</v>
      </c>
    </row>
    <row r="923" spans="1:14">
      <c r="A923" s="14">
        <v>40738</v>
      </c>
      <c r="B923" s="2">
        <v>0.66666666666666663</v>
      </c>
      <c r="C923">
        <v>0</v>
      </c>
      <c r="D923">
        <v>2737</v>
      </c>
      <c r="E923">
        <v>-1</v>
      </c>
      <c r="F923">
        <v>0</v>
      </c>
      <c r="G923">
        <v>7830</v>
      </c>
      <c r="I923" s="3">
        <f t="shared" si="14"/>
        <v>1</v>
      </c>
      <c r="J923" s="21">
        <v>2731</v>
      </c>
      <c r="K923" s="21">
        <v>2726</v>
      </c>
      <c r="L923" s="21">
        <v>2736</v>
      </c>
      <c r="M923" s="21">
        <v>-1</v>
      </c>
      <c r="N923" t="s">
        <v>16</v>
      </c>
    </row>
    <row r="924" spans="1:14">
      <c r="A924" s="14">
        <v>40738</v>
      </c>
      <c r="B924" s="2">
        <v>0.70833333333333337</v>
      </c>
      <c r="C924">
        <v>-2</v>
      </c>
      <c r="D924">
        <v>2729</v>
      </c>
      <c r="E924">
        <v>-2</v>
      </c>
      <c r="G924">
        <v>7830</v>
      </c>
      <c r="I924" s="3">
        <f t="shared" si="14"/>
        <v>2</v>
      </c>
      <c r="J924" s="3">
        <v>2726</v>
      </c>
      <c r="K924" s="3">
        <v>2715</v>
      </c>
      <c r="L924" s="3">
        <v>2732</v>
      </c>
      <c r="M924" s="3"/>
    </row>
    <row r="925" spans="1:14">
      <c r="A925" s="14">
        <v>40739</v>
      </c>
      <c r="B925" s="2">
        <v>0.45833333333333331</v>
      </c>
      <c r="C925">
        <v>1</v>
      </c>
      <c r="D925">
        <v>2727</v>
      </c>
      <c r="E925">
        <v>3</v>
      </c>
      <c r="F925">
        <v>4</v>
      </c>
      <c r="G925">
        <v>7834</v>
      </c>
      <c r="I925" s="3">
        <f t="shared" si="14"/>
        <v>3</v>
      </c>
      <c r="J925" s="3">
        <v>2728</v>
      </c>
      <c r="K925" s="3">
        <v>2723</v>
      </c>
      <c r="L925" s="3">
        <v>2731</v>
      </c>
      <c r="M925" s="3"/>
    </row>
    <row r="926" spans="1:14">
      <c r="A926" s="14">
        <v>40739</v>
      </c>
      <c r="B926" s="2">
        <v>0.66666666666666663</v>
      </c>
      <c r="C926">
        <v>0</v>
      </c>
      <c r="D926">
        <v>2726</v>
      </c>
      <c r="E926">
        <v>-1</v>
      </c>
      <c r="F926">
        <v>-1</v>
      </c>
      <c r="G926">
        <v>7833</v>
      </c>
      <c r="I926" s="3">
        <f t="shared" si="14"/>
        <v>1</v>
      </c>
      <c r="J926" s="3">
        <v>2725</v>
      </c>
      <c r="K926" s="3">
        <v>2725</v>
      </c>
      <c r="L926" s="3">
        <v>2730</v>
      </c>
      <c r="M926" s="3"/>
      <c r="N926" t="s">
        <v>16</v>
      </c>
    </row>
    <row r="927" spans="1:14">
      <c r="A927" s="14">
        <v>40742</v>
      </c>
      <c r="B927" s="2">
        <v>0.33333333333333331</v>
      </c>
      <c r="C927">
        <v>-2</v>
      </c>
      <c r="D927">
        <v>2714</v>
      </c>
      <c r="E927">
        <v>-2</v>
      </c>
      <c r="G927">
        <v>7833</v>
      </c>
      <c r="I927" s="3">
        <f t="shared" si="14"/>
        <v>2</v>
      </c>
      <c r="J927" s="3">
        <v>2710</v>
      </c>
      <c r="K927" s="3">
        <v>2702</v>
      </c>
      <c r="L927" s="3">
        <v>2720</v>
      </c>
      <c r="M927" s="3"/>
    </row>
    <row r="928" spans="1:14">
      <c r="A928" s="14">
        <v>40743</v>
      </c>
      <c r="B928" s="2">
        <v>0.375</v>
      </c>
      <c r="C928">
        <v>1</v>
      </c>
      <c r="D928">
        <v>2689</v>
      </c>
      <c r="E928">
        <v>3</v>
      </c>
      <c r="F928">
        <v>50</v>
      </c>
      <c r="G928">
        <v>7883</v>
      </c>
      <c r="I928" s="3">
        <f t="shared" si="14"/>
        <v>3</v>
      </c>
      <c r="J928" s="3">
        <v>2693</v>
      </c>
      <c r="K928" s="3">
        <v>2689</v>
      </c>
      <c r="L928" s="3">
        <v>2694</v>
      </c>
      <c r="M928" s="3"/>
    </row>
    <row r="929" spans="1:14">
      <c r="A929" s="14">
        <v>40743</v>
      </c>
      <c r="B929" s="2">
        <v>0.58333333333333337</v>
      </c>
      <c r="C929">
        <v>0</v>
      </c>
      <c r="D929">
        <v>2681</v>
      </c>
      <c r="E929">
        <v>-1</v>
      </c>
      <c r="F929">
        <v>-8</v>
      </c>
      <c r="G929">
        <v>7875</v>
      </c>
      <c r="I929" s="3">
        <f t="shared" si="14"/>
        <v>1</v>
      </c>
      <c r="J929" s="3">
        <v>2680</v>
      </c>
      <c r="K929" s="3">
        <v>2675</v>
      </c>
      <c r="L929" s="3">
        <v>2687</v>
      </c>
      <c r="M929" s="3"/>
      <c r="N929" t="s">
        <v>16</v>
      </c>
    </row>
    <row r="930" spans="1:14">
      <c r="A930" s="14">
        <v>40745</v>
      </c>
      <c r="B930" s="2">
        <v>0.375</v>
      </c>
      <c r="C930">
        <v>-2</v>
      </c>
      <c r="D930">
        <v>2688</v>
      </c>
      <c r="E930">
        <v>-2</v>
      </c>
      <c r="G930">
        <v>7875</v>
      </c>
      <c r="I930" s="3">
        <f t="shared" si="14"/>
        <v>2</v>
      </c>
      <c r="J930" s="22">
        <v>2678</v>
      </c>
      <c r="K930" s="22">
        <v>2670</v>
      </c>
      <c r="L930" s="22">
        <v>2685</v>
      </c>
      <c r="M930" s="22">
        <v>-3</v>
      </c>
    </row>
    <row r="931" spans="1:14">
      <c r="A931" s="14">
        <v>40745</v>
      </c>
      <c r="B931" s="2">
        <v>0.58333333333333337</v>
      </c>
      <c r="C931">
        <v>0</v>
      </c>
      <c r="D931">
        <v>2682</v>
      </c>
      <c r="E931">
        <v>2</v>
      </c>
      <c r="F931">
        <v>12</v>
      </c>
      <c r="G931">
        <v>7887</v>
      </c>
      <c r="I931" s="3">
        <f t="shared" si="14"/>
        <v>2</v>
      </c>
      <c r="J931" s="3">
        <v>2690</v>
      </c>
      <c r="K931" s="3">
        <v>2684</v>
      </c>
      <c r="L931" s="3">
        <v>2704</v>
      </c>
      <c r="N931" t="s">
        <v>16</v>
      </c>
    </row>
    <row r="932" spans="1:14">
      <c r="A932" s="14">
        <v>40746</v>
      </c>
      <c r="B932" s="2">
        <v>0.58333333333333337</v>
      </c>
      <c r="C932">
        <v>-2</v>
      </c>
      <c r="D932">
        <v>2719</v>
      </c>
      <c r="E932">
        <v>-2</v>
      </c>
      <c r="G932">
        <v>7887</v>
      </c>
      <c r="I932" s="3">
        <f t="shared" si="14"/>
        <v>2</v>
      </c>
      <c r="J932" s="3">
        <v>2717</v>
      </c>
      <c r="K932" s="3">
        <v>2715</v>
      </c>
      <c r="L932" s="3">
        <v>2724</v>
      </c>
    </row>
    <row r="933" spans="1:14">
      <c r="A933" s="14">
        <v>40746</v>
      </c>
      <c r="B933" s="2">
        <v>0.70833333333333337</v>
      </c>
      <c r="C933">
        <v>0</v>
      </c>
      <c r="D933">
        <v>2732</v>
      </c>
      <c r="E933">
        <v>2</v>
      </c>
      <c r="F933">
        <v>-26</v>
      </c>
      <c r="G933">
        <v>7861</v>
      </c>
      <c r="I933" s="3">
        <f t="shared" si="14"/>
        <v>2</v>
      </c>
      <c r="J933" s="3">
        <v>2738</v>
      </c>
      <c r="K933" s="3">
        <v>2718</v>
      </c>
      <c r="L933" s="3">
        <v>2725</v>
      </c>
      <c r="N933" t="s">
        <v>16</v>
      </c>
    </row>
    <row r="934" spans="1:14">
      <c r="A934" s="14">
        <v>40750</v>
      </c>
      <c r="B934" s="2">
        <v>0.375</v>
      </c>
      <c r="C934">
        <v>-2</v>
      </c>
      <c r="D934">
        <v>2723</v>
      </c>
      <c r="E934">
        <v>-2</v>
      </c>
      <c r="G934">
        <v>7861</v>
      </c>
      <c r="I934" s="3">
        <f t="shared" si="14"/>
        <v>2</v>
      </c>
      <c r="J934" s="22">
        <v>2715</v>
      </c>
      <c r="K934" s="22">
        <v>2705</v>
      </c>
      <c r="L934" s="22">
        <v>2720</v>
      </c>
      <c r="M934" s="22">
        <v>-3</v>
      </c>
    </row>
    <row r="935" spans="1:14">
      <c r="A935" s="14">
        <v>40752</v>
      </c>
      <c r="B935" s="2">
        <v>0.54166666666666663</v>
      </c>
      <c r="C935">
        <v>1</v>
      </c>
      <c r="D935">
        <v>2671</v>
      </c>
      <c r="E935">
        <v>3</v>
      </c>
      <c r="F935">
        <v>104</v>
      </c>
      <c r="G935">
        <v>7965</v>
      </c>
      <c r="I935" s="3">
        <f t="shared" si="14"/>
        <v>3</v>
      </c>
      <c r="J935" s="3">
        <v>2772</v>
      </c>
      <c r="K935" s="3">
        <v>2667</v>
      </c>
      <c r="L935" s="3">
        <v>2683</v>
      </c>
    </row>
    <row r="936" spans="1:14">
      <c r="A936" s="14">
        <v>40753</v>
      </c>
      <c r="B936" s="2">
        <v>0.58333333333333337</v>
      </c>
      <c r="C936">
        <v>0</v>
      </c>
      <c r="D936">
        <v>2685</v>
      </c>
      <c r="E936">
        <v>-1</v>
      </c>
      <c r="F936">
        <v>14</v>
      </c>
      <c r="G936">
        <v>7979</v>
      </c>
      <c r="I936" s="3">
        <f t="shared" si="14"/>
        <v>1</v>
      </c>
      <c r="J936" s="3">
        <v>2678</v>
      </c>
      <c r="K936" s="3">
        <v>2673</v>
      </c>
      <c r="L936" s="3">
        <v>2686</v>
      </c>
      <c r="N936" t="s">
        <v>16</v>
      </c>
    </row>
    <row r="937" spans="1:14">
      <c r="A937" s="14">
        <v>40753</v>
      </c>
      <c r="B937" s="2">
        <v>0.58333333333333337</v>
      </c>
      <c r="C937">
        <v>-2</v>
      </c>
      <c r="D937">
        <v>2685</v>
      </c>
      <c r="E937">
        <v>-2</v>
      </c>
      <c r="G937">
        <v>7979</v>
      </c>
      <c r="I937" s="3">
        <f t="shared" si="14"/>
        <v>2</v>
      </c>
      <c r="J937" s="3">
        <v>2678</v>
      </c>
      <c r="K937" s="3">
        <v>2673</v>
      </c>
      <c r="L937" s="3">
        <v>2686</v>
      </c>
    </row>
    <row r="938" spans="1:14">
      <c r="A938" s="15">
        <v>40753</v>
      </c>
      <c r="B938" s="16">
        <v>0.66666666666666663</v>
      </c>
      <c r="C938" s="17">
        <v>0</v>
      </c>
      <c r="D938" s="17">
        <v>2698</v>
      </c>
      <c r="E938" s="17">
        <v>2</v>
      </c>
      <c r="F938" s="17">
        <v>-26</v>
      </c>
      <c r="G938" s="17">
        <v>7953</v>
      </c>
      <c r="H938" s="17">
        <f>SUM(F916:F938)</f>
        <v>146</v>
      </c>
      <c r="I938" s="3">
        <f t="shared" si="14"/>
        <v>2</v>
      </c>
      <c r="J938" s="21">
        <v>2711</v>
      </c>
      <c r="K938" s="21">
        <v>2709</v>
      </c>
      <c r="L938" s="21">
        <v>2725</v>
      </c>
      <c r="M938" s="21">
        <v>-7</v>
      </c>
      <c r="N938" t="s">
        <v>16</v>
      </c>
    </row>
    <row r="939" spans="1:14">
      <c r="A939" s="57">
        <v>40759</v>
      </c>
      <c r="B939" s="5">
        <v>0.54166666666666663</v>
      </c>
      <c r="C939" s="3">
        <v>1</v>
      </c>
      <c r="D939" s="3">
        <v>2551</v>
      </c>
      <c r="E939" s="3">
        <v>1</v>
      </c>
      <c r="F939" s="3"/>
      <c r="G939" s="3">
        <v>7953</v>
      </c>
      <c r="I939" s="3">
        <f t="shared" si="14"/>
        <v>1</v>
      </c>
      <c r="J939" s="3">
        <v>2553</v>
      </c>
      <c r="K939" s="3">
        <v>2540</v>
      </c>
      <c r="L939" s="3">
        <v>2563</v>
      </c>
    </row>
    <row r="940" spans="1:14">
      <c r="A940" s="57">
        <v>40759</v>
      </c>
      <c r="B940" s="5">
        <v>0.66666666666666663</v>
      </c>
      <c r="C940" s="3">
        <v>0</v>
      </c>
      <c r="D940" s="3">
        <v>2508</v>
      </c>
      <c r="E940" s="3">
        <v>-1</v>
      </c>
      <c r="F940" s="3">
        <v>-43</v>
      </c>
      <c r="G940" s="3">
        <v>7910</v>
      </c>
      <c r="I940" s="3">
        <f t="shared" si="14"/>
        <v>1</v>
      </c>
      <c r="J940" s="21">
        <v>2476</v>
      </c>
      <c r="K940" s="21">
        <v>2458</v>
      </c>
      <c r="L940" s="21">
        <v>2488</v>
      </c>
      <c r="M940" s="21">
        <v>-20</v>
      </c>
      <c r="N940" t="s">
        <v>16</v>
      </c>
    </row>
    <row r="941" spans="1:14">
      <c r="A941" s="57">
        <v>40759</v>
      </c>
      <c r="B941" s="5">
        <v>0.66666666666666663</v>
      </c>
      <c r="C941" s="3">
        <v>-2</v>
      </c>
      <c r="D941" s="3">
        <v>2508</v>
      </c>
      <c r="E941" s="3">
        <v>-2</v>
      </c>
      <c r="F941" s="3"/>
      <c r="G941" s="3">
        <v>7910</v>
      </c>
      <c r="I941" s="3">
        <f t="shared" si="14"/>
        <v>2</v>
      </c>
      <c r="J941" s="22">
        <v>2476</v>
      </c>
      <c r="K941" s="22">
        <v>2458</v>
      </c>
      <c r="L941" s="22">
        <v>2488</v>
      </c>
      <c r="M941" s="22">
        <v>-20</v>
      </c>
    </row>
    <row r="942" spans="1:14">
      <c r="A942" s="57">
        <v>40760</v>
      </c>
      <c r="B942" s="5">
        <v>0.58333333333333337</v>
      </c>
      <c r="C942" s="3">
        <v>0</v>
      </c>
      <c r="D942" s="3">
        <v>2448</v>
      </c>
      <c r="E942" s="3">
        <v>2</v>
      </c>
      <c r="F942" s="3">
        <v>120</v>
      </c>
      <c r="G942" s="3">
        <v>8030</v>
      </c>
      <c r="I942" s="3">
        <f t="shared" si="14"/>
        <v>2</v>
      </c>
      <c r="J942" s="3">
        <v>2464</v>
      </c>
      <c r="K942" s="3">
        <v>2432</v>
      </c>
      <c r="L942" s="3">
        <v>2493</v>
      </c>
      <c r="N942" t="s">
        <v>16</v>
      </c>
    </row>
    <row r="943" spans="1:14">
      <c r="A943" s="57">
        <v>40760</v>
      </c>
      <c r="B943" s="5">
        <v>0.58333333333333337</v>
      </c>
      <c r="C943" s="3">
        <v>1</v>
      </c>
      <c r="D943" s="3">
        <v>2448</v>
      </c>
      <c r="E943" s="3">
        <v>1</v>
      </c>
      <c r="F943" s="3"/>
      <c r="G943" s="3">
        <v>8030</v>
      </c>
      <c r="I943" s="3">
        <f t="shared" si="14"/>
        <v>1</v>
      </c>
      <c r="J943" s="3">
        <v>2464</v>
      </c>
      <c r="K943" s="3">
        <v>2432</v>
      </c>
      <c r="L943" s="3">
        <v>2493</v>
      </c>
    </row>
    <row r="944" spans="1:14">
      <c r="A944" s="57">
        <v>40760</v>
      </c>
      <c r="B944" s="5">
        <v>0.66666666666666663</v>
      </c>
      <c r="C944" s="3">
        <v>0</v>
      </c>
      <c r="D944" s="3">
        <v>2428</v>
      </c>
      <c r="E944" s="3">
        <v>-1</v>
      </c>
      <c r="F944" s="3">
        <v>-20</v>
      </c>
      <c r="G944" s="3">
        <v>8010</v>
      </c>
      <c r="I944" s="3">
        <f t="shared" si="14"/>
        <v>1</v>
      </c>
      <c r="J944" s="3">
        <v>2418</v>
      </c>
      <c r="K944" s="3">
        <v>2410</v>
      </c>
      <c r="L944" s="3">
        <v>2428</v>
      </c>
      <c r="N944" t="s">
        <v>16</v>
      </c>
    </row>
    <row r="945" spans="1:14">
      <c r="A945" s="57">
        <v>40763</v>
      </c>
      <c r="B945" s="5">
        <v>0.33333333333333331</v>
      </c>
      <c r="C945" s="3">
        <v>-2</v>
      </c>
      <c r="D945" s="3">
        <v>2395</v>
      </c>
      <c r="E945" s="3">
        <v>-2</v>
      </c>
      <c r="F945" s="3"/>
      <c r="G945" s="3">
        <v>8010</v>
      </c>
      <c r="I945" s="3">
        <f t="shared" si="14"/>
        <v>2</v>
      </c>
      <c r="J945" s="22">
        <v>2405</v>
      </c>
      <c r="K945" s="22">
        <v>2400</v>
      </c>
      <c r="L945" s="22">
        <v>2468</v>
      </c>
      <c r="M945" s="22">
        <v>-5</v>
      </c>
    </row>
    <row r="946" spans="1:14">
      <c r="A946" s="57">
        <v>40763</v>
      </c>
      <c r="B946" s="5">
        <v>0.375</v>
      </c>
      <c r="C946" s="3">
        <v>0</v>
      </c>
      <c r="D946" s="3">
        <v>2430</v>
      </c>
      <c r="E946" s="3">
        <v>2</v>
      </c>
      <c r="F946" s="3">
        <v>-70</v>
      </c>
      <c r="G946" s="3">
        <v>7940</v>
      </c>
      <c r="I946" s="3">
        <f t="shared" si="14"/>
        <v>2</v>
      </c>
      <c r="J946" s="3">
        <v>2449</v>
      </c>
      <c r="K946" s="3">
        <v>2400</v>
      </c>
      <c r="L946" s="3">
        <v>2468</v>
      </c>
      <c r="N946" t="s">
        <v>16</v>
      </c>
    </row>
    <row r="947" spans="1:14">
      <c r="A947" s="57">
        <v>40763</v>
      </c>
      <c r="B947" s="5">
        <v>0.375</v>
      </c>
      <c r="C947" s="3">
        <v>1</v>
      </c>
      <c r="D947" s="3">
        <v>2430</v>
      </c>
      <c r="E947" s="3">
        <v>1</v>
      </c>
      <c r="F947" s="3"/>
      <c r="G947" s="3">
        <v>7940</v>
      </c>
      <c r="I947" s="3">
        <f t="shared" si="14"/>
        <v>1</v>
      </c>
      <c r="J947" s="3">
        <v>2449</v>
      </c>
      <c r="K947" s="3">
        <v>2400</v>
      </c>
      <c r="L947" s="3">
        <v>2468</v>
      </c>
    </row>
    <row r="948" spans="1:14">
      <c r="A948" s="57">
        <v>40763</v>
      </c>
      <c r="B948" s="5">
        <v>0.58333333333333337</v>
      </c>
      <c r="C948" s="3">
        <v>0</v>
      </c>
      <c r="D948" s="3">
        <v>2396</v>
      </c>
      <c r="E948" s="3">
        <v>-1</v>
      </c>
      <c r="F948" s="3">
        <v>-34</v>
      </c>
      <c r="G948" s="3">
        <v>7906</v>
      </c>
      <c r="I948" s="3">
        <f t="shared" si="14"/>
        <v>1</v>
      </c>
      <c r="J948" s="3">
        <v>2379</v>
      </c>
      <c r="K948" s="3">
        <v>2372</v>
      </c>
      <c r="L948" s="3">
        <v>2399</v>
      </c>
      <c r="N948" t="s">
        <v>16</v>
      </c>
    </row>
    <row r="949" spans="1:14">
      <c r="A949" s="57">
        <v>40763</v>
      </c>
      <c r="B949" s="5">
        <v>0.625</v>
      </c>
      <c r="C949" s="3">
        <v>-2</v>
      </c>
      <c r="D949" s="3">
        <v>2383</v>
      </c>
      <c r="E949" s="3">
        <v>-2</v>
      </c>
      <c r="F949" s="3"/>
      <c r="G949" s="3">
        <v>7906</v>
      </c>
      <c r="I949" s="3">
        <f t="shared" si="14"/>
        <v>2</v>
      </c>
      <c r="J949" s="3">
        <v>2381</v>
      </c>
      <c r="K949" s="3">
        <v>2349</v>
      </c>
      <c r="L949" s="3">
        <v>2388</v>
      </c>
    </row>
    <row r="950" spans="1:14">
      <c r="A950" s="57">
        <v>40764</v>
      </c>
      <c r="B950" s="5">
        <v>0.33333333333333331</v>
      </c>
      <c r="C950" s="3">
        <v>0</v>
      </c>
      <c r="D950" s="3">
        <v>2405</v>
      </c>
      <c r="E950" s="3">
        <v>2</v>
      </c>
      <c r="F950" s="3">
        <v>-44</v>
      </c>
      <c r="G950" s="3">
        <v>7862</v>
      </c>
      <c r="I950" s="3">
        <f t="shared" si="14"/>
        <v>2</v>
      </c>
      <c r="J950" s="3">
        <v>2431</v>
      </c>
      <c r="K950" s="3">
        <v>2377</v>
      </c>
      <c r="L950" s="3">
        <v>2434</v>
      </c>
      <c r="N950" t="s">
        <v>16</v>
      </c>
    </row>
    <row r="951" spans="1:14">
      <c r="A951" s="57">
        <v>40764</v>
      </c>
      <c r="B951" s="5">
        <v>0.41666666666666669</v>
      </c>
      <c r="C951" s="3">
        <v>-2</v>
      </c>
      <c r="D951" s="3">
        <v>2328</v>
      </c>
      <c r="E951" s="3">
        <v>-2</v>
      </c>
      <c r="F951" s="3"/>
      <c r="G951" s="3">
        <v>7862</v>
      </c>
      <c r="I951" s="3">
        <f t="shared" si="14"/>
        <v>2</v>
      </c>
      <c r="J951" s="3">
        <v>2307</v>
      </c>
      <c r="K951" s="3">
        <v>2267</v>
      </c>
      <c r="L951" s="3">
        <v>2328</v>
      </c>
    </row>
    <row r="952" spans="1:14">
      <c r="A952" s="57">
        <v>40764</v>
      </c>
      <c r="B952" s="5">
        <v>0.54166666666666663</v>
      </c>
      <c r="C952" s="3">
        <v>1</v>
      </c>
      <c r="D952" s="3">
        <v>2340</v>
      </c>
      <c r="E952" s="3">
        <v>3</v>
      </c>
      <c r="F952" s="3">
        <v>-24</v>
      </c>
      <c r="G952" s="3">
        <v>7838</v>
      </c>
      <c r="I952" s="3">
        <f t="shared" si="14"/>
        <v>3</v>
      </c>
      <c r="J952" s="3">
        <v>2341</v>
      </c>
      <c r="K952" s="3">
        <v>2323</v>
      </c>
      <c r="L952" s="3">
        <v>2349</v>
      </c>
    </row>
    <row r="953" spans="1:14">
      <c r="A953" s="57">
        <v>40764</v>
      </c>
      <c r="B953" s="5">
        <v>0.70833333333333337</v>
      </c>
      <c r="C953" s="3">
        <v>0</v>
      </c>
      <c r="D953" s="3">
        <v>2317</v>
      </c>
      <c r="E953" s="3">
        <v>-1</v>
      </c>
      <c r="F953" s="3">
        <v>-23</v>
      </c>
      <c r="G953" s="3">
        <v>7815</v>
      </c>
      <c r="I953" s="3">
        <f t="shared" si="14"/>
        <v>1</v>
      </c>
      <c r="J953" s="3">
        <v>2310</v>
      </c>
      <c r="K953" s="3">
        <v>2317</v>
      </c>
      <c r="L953" s="3">
        <v>2346</v>
      </c>
      <c r="N953" t="s">
        <v>16</v>
      </c>
    </row>
    <row r="954" spans="1:14">
      <c r="A954" s="57">
        <v>40765</v>
      </c>
      <c r="B954" s="5">
        <v>0.58333333333333337</v>
      </c>
      <c r="C954" s="3">
        <v>-2</v>
      </c>
      <c r="D954" s="3">
        <v>2292</v>
      </c>
      <c r="E954" s="3">
        <v>-2</v>
      </c>
      <c r="F954" s="3"/>
      <c r="G954" s="3">
        <v>7815</v>
      </c>
      <c r="I954" s="3">
        <f t="shared" si="14"/>
        <v>2</v>
      </c>
      <c r="J954" s="22">
        <v>2274</v>
      </c>
      <c r="K954" s="22">
        <v>2240</v>
      </c>
      <c r="L954" s="22">
        <v>2278</v>
      </c>
      <c r="M954" s="22">
        <v>-14</v>
      </c>
    </row>
    <row r="955" spans="1:14">
      <c r="A955" s="57">
        <v>40766</v>
      </c>
      <c r="B955" s="5">
        <v>0.625</v>
      </c>
      <c r="C955" s="3">
        <v>0</v>
      </c>
      <c r="D955" s="3">
        <v>2179</v>
      </c>
      <c r="E955" s="3">
        <v>2</v>
      </c>
      <c r="F955" s="3">
        <v>226</v>
      </c>
      <c r="G955" s="3">
        <v>8041</v>
      </c>
      <c r="I955" s="3">
        <f t="shared" si="14"/>
        <v>2</v>
      </c>
      <c r="J955" s="21">
        <v>2189</v>
      </c>
      <c r="K955" s="21">
        <v>2187</v>
      </c>
      <c r="L955" s="21">
        <v>2276</v>
      </c>
      <c r="M955" s="21">
        <v>-8</v>
      </c>
      <c r="N955" t="s">
        <v>16</v>
      </c>
    </row>
    <row r="956" spans="1:14">
      <c r="A956" s="57">
        <v>40771</v>
      </c>
      <c r="B956" s="5">
        <v>0.45833333333333331</v>
      </c>
      <c r="C956" s="3">
        <v>-2</v>
      </c>
      <c r="D956" s="3">
        <v>2303</v>
      </c>
      <c r="E956" s="3">
        <v>-2</v>
      </c>
      <c r="F956" s="3"/>
      <c r="G956" s="3">
        <v>8041</v>
      </c>
      <c r="I956" s="3">
        <f t="shared" si="14"/>
        <v>2</v>
      </c>
      <c r="J956" s="3">
        <v>2307</v>
      </c>
      <c r="K956" s="3">
        <v>2293</v>
      </c>
      <c r="L956" s="3">
        <v>2310</v>
      </c>
    </row>
    <row r="957" spans="1:14">
      <c r="A957" s="57">
        <v>40771</v>
      </c>
      <c r="B957" s="5">
        <v>0.625</v>
      </c>
      <c r="C957" s="3">
        <v>0</v>
      </c>
      <c r="D957" s="3">
        <v>2313</v>
      </c>
      <c r="E957" s="3">
        <v>2</v>
      </c>
      <c r="F957" s="3">
        <v>-20</v>
      </c>
      <c r="G957" s="3">
        <v>8021</v>
      </c>
      <c r="I957" s="3">
        <f t="shared" si="14"/>
        <v>2</v>
      </c>
      <c r="J957" s="3">
        <v>2315</v>
      </c>
      <c r="K957" s="3">
        <v>2313</v>
      </c>
      <c r="L957" s="3">
        <v>2344</v>
      </c>
      <c r="N957" t="s">
        <v>16</v>
      </c>
    </row>
    <row r="958" spans="1:14">
      <c r="A958" s="57">
        <v>40779</v>
      </c>
      <c r="B958" s="5">
        <v>0.33333333333333331</v>
      </c>
      <c r="C958" s="3">
        <v>1</v>
      </c>
      <c r="D958" s="3">
        <v>2279</v>
      </c>
      <c r="E958" s="3">
        <v>1</v>
      </c>
      <c r="F958" s="3"/>
      <c r="G958" s="3">
        <v>8021</v>
      </c>
      <c r="I958" s="3">
        <f t="shared" si="14"/>
        <v>1</v>
      </c>
      <c r="J958" s="3">
        <v>2282</v>
      </c>
      <c r="K958" s="3">
        <v>2253</v>
      </c>
      <c r="L958" s="3">
        <v>2286</v>
      </c>
    </row>
    <row r="959" spans="1:14">
      <c r="A959" s="57">
        <v>40779</v>
      </c>
      <c r="B959" s="5">
        <v>0.375</v>
      </c>
      <c r="C959" s="3">
        <v>-2</v>
      </c>
      <c r="D959" s="3">
        <v>2270</v>
      </c>
      <c r="E959" s="3">
        <v>-3</v>
      </c>
      <c r="F959" s="3">
        <v>-9</v>
      </c>
      <c r="G959" s="3">
        <v>8012</v>
      </c>
      <c r="I959" s="3">
        <f t="shared" si="14"/>
        <v>3</v>
      </c>
      <c r="J959" s="3">
        <v>2261</v>
      </c>
      <c r="K959" s="3">
        <v>2237</v>
      </c>
      <c r="L959" s="3">
        <v>2276</v>
      </c>
    </row>
    <row r="960" spans="1:14">
      <c r="A960" s="57">
        <v>40779</v>
      </c>
      <c r="B960" s="5">
        <v>0.58333333333333337</v>
      </c>
      <c r="C960" s="3">
        <v>0</v>
      </c>
      <c r="D960" s="3">
        <v>2269</v>
      </c>
      <c r="E960" s="3">
        <v>2</v>
      </c>
      <c r="F960" s="3">
        <v>2</v>
      </c>
      <c r="G960" s="3">
        <v>8014</v>
      </c>
      <c r="I960" s="3">
        <f t="shared" si="14"/>
        <v>2</v>
      </c>
      <c r="J960" s="3">
        <v>2285</v>
      </c>
      <c r="K960" s="3">
        <v>2268</v>
      </c>
      <c r="L960" s="3">
        <v>2318</v>
      </c>
      <c r="N960" t="s">
        <v>16</v>
      </c>
    </row>
    <row r="961" spans="1:14">
      <c r="A961" s="57">
        <v>40780</v>
      </c>
      <c r="B961" s="5">
        <v>0.54166666666666663</v>
      </c>
      <c r="C961" s="3">
        <v>1</v>
      </c>
      <c r="D961" s="3">
        <v>2291</v>
      </c>
      <c r="E961" s="3">
        <v>1</v>
      </c>
      <c r="F961" s="3"/>
      <c r="G961" s="3">
        <v>8014</v>
      </c>
      <c r="I961" s="3">
        <f t="shared" si="14"/>
        <v>1</v>
      </c>
      <c r="J961" s="3">
        <v>2295</v>
      </c>
      <c r="K961" s="3">
        <v>2276</v>
      </c>
      <c r="L961" s="3">
        <v>2297</v>
      </c>
    </row>
    <row r="962" spans="1:14">
      <c r="A962" s="57">
        <v>40780</v>
      </c>
      <c r="B962" s="5">
        <v>0.58333333333333337</v>
      </c>
      <c r="C962" s="3">
        <v>-2</v>
      </c>
      <c r="D962" s="3">
        <v>2288</v>
      </c>
      <c r="E962" s="3">
        <v>-3</v>
      </c>
      <c r="F962" s="3">
        <v>-3</v>
      </c>
      <c r="G962" s="3">
        <v>8011</v>
      </c>
      <c r="I962" s="3">
        <f t="shared" si="14"/>
        <v>3</v>
      </c>
      <c r="J962" s="3">
        <v>2282</v>
      </c>
      <c r="K962" s="3">
        <v>2274</v>
      </c>
      <c r="L962" s="3">
        <v>2313</v>
      </c>
    </row>
    <row r="963" spans="1:14">
      <c r="A963" s="57">
        <v>40780</v>
      </c>
      <c r="B963" s="5">
        <v>0.625</v>
      </c>
      <c r="C963" s="3">
        <v>0</v>
      </c>
      <c r="D963" s="3">
        <v>2287</v>
      </c>
      <c r="E963" s="3">
        <v>2</v>
      </c>
      <c r="F963" s="3">
        <v>2</v>
      </c>
      <c r="G963" s="3">
        <v>8013</v>
      </c>
      <c r="I963" s="3">
        <f t="shared" si="14"/>
        <v>2</v>
      </c>
      <c r="J963" s="21">
        <v>2279</v>
      </c>
      <c r="K963" s="21">
        <v>2251</v>
      </c>
      <c r="L963" s="21">
        <v>2280</v>
      </c>
      <c r="M963" s="21">
        <v>-7</v>
      </c>
      <c r="N963" t="s">
        <v>16</v>
      </c>
    </row>
    <row r="964" spans="1:14">
      <c r="A964" s="57">
        <v>40785</v>
      </c>
      <c r="B964" s="5">
        <v>0.58333333333333337</v>
      </c>
      <c r="C964" s="3">
        <v>-1</v>
      </c>
      <c r="D964" s="3">
        <v>2367</v>
      </c>
      <c r="E964" s="3">
        <v>-1</v>
      </c>
      <c r="F964" s="3"/>
      <c r="G964" s="3">
        <v>8013</v>
      </c>
      <c r="I964" s="3">
        <f t="shared" ref="I964:I1027" si="15">ABS(E964)</f>
        <v>1</v>
      </c>
      <c r="J964" s="3">
        <v>2364</v>
      </c>
      <c r="K964" s="3">
        <v>2363</v>
      </c>
      <c r="L964" s="3">
        <v>2382</v>
      </c>
    </row>
    <row r="965" spans="1:14">
      <c r="A965" s="57">
        <v>40785</v>
      </c>
      <c r="B965" s="5">
        <v>0.625</v>
      </c>
      <c r="C965" s="3">
        <v>0</v>
      </c>
      <c r="D965" s="3">
        <v>2371</v>
      </c>
      <c r="E965" s="3">
        <v>1</v>
      </c>
      <c r="F965" s="3">
        <v>-4</v>
      </c>
      <c r="G965" s="3">
        <v>8009</v>
      </c>
      <c r="I965" s="3">
        <f t="shared" si="15"/>
        <v>1</v>
      </c>
      <c r="J965" s="3">
        <v>2374</v>
      </c>
      <c r="K965" s="3">
        <v>2352</v>
      </c>
      <c r="L965" s="3">
        <v>2378</v>
      </c>
      <c r="N965" t="s">
        <v>16</v>
      </c>
    </row>
    <row r="966" spans="1:14">
      <c r="A966" s="57">
        <v>40785</v>
      </c>
      <c r="B966" s="5">
        <v>0.70833333333333337</v>
      </c>
      <c r="C966" s="3">
        <v>2</v>
      </c>
      <c r="D966" s="3">
        <v>2383</v>
      </c>
      <c r="E966" s="3">
        <v>2</v>
      </c>
      <c r="F966" s="3"/>
      <c r="G966" s="3">
        <v>8009</v>
      </c>
      <c r="I966" s="3">
        <f t="shared" si="15"/>
        <v>2</v>
      </c>
      <c r="J966" s="22">
        <v>2390</v>
      </c>
      <c r="K966" s="22">
        <v>2387</v>
      </c>
      <c r="L966" s="22">
        <v>2402</v>
      </c>
      <c r="M966" s="22">
        <v>-4</v>
      </c>
    </row>
    <row r="967" spans="1:14">
      <c r="A967" s="57">
        <v>40786</v>
      </c>
      <c r="B967" s="5">
        <v>0.70833333333333337</v>
      </c>
      <c r="C967" s="3">
        <v>0</v>
      </c>
      <c r="D967" s="3">
        <v>2424</v>
      </c>
      <c r="E967" s="3">
        <v>-2</v>
      </c>
      <c r="F967" s="3">
        <v>82</v>
      </c>
      <c r="G967" s="3">
        <v>8091</v>
      </c>
      <c r="I967" s="3">
        <f t="shared" si="15"/>
        <v>2</v>
      </c>
      <c r="J967" s="3">
        <v>2410</v>
      </c>
      <c r="K967" s="3">
        <v>2408</v>
      </c>
      <c r="L967" s="3">
        <v>2425</v>
      </c>
    </row>
    <row r="968" spans="1:14">
      <c r="A968" s="15">
        <v>40786</v>
      </c>
      <c r="B968" s="16">
        <v>0.70833333333333337</v>
      </c>
      <c r="C968" s="17">
        <v>-1</v>
      </c>
      <c r="D968" s="17">
        <v>2424</v>
      </c>
      <c r="E968" s="17">
        <v>-1</v>
      </c>
      <c r="F968" s="17"/>
      <c r="G968" s="17">
        <v>8091</v>
      </c>
      <c r="H968" s="17">
        <f>SUM(F939:F968)</f>
        <v>138</v>
      </c>
      <c r="I968" s="3">
        <f t="shared" si="15"/>
        <v>1</v>
      </c>
      <c r="J968" s="3">
        <v>2410</v>
      </c>
      <c r="K968" s="3">
        <v>2408</v>
      </c>
      <c r="L968" s="3">
        <v>2425</v>
      </c>
    </row>
    <row r="969" spans="1:14">
      <c r="A969" s="58">
        <v>40787</v>
      </c>
      <c r="B969" s="38">
        <v>0.58333333333333337</v>
      </c>
      <c r="C969" s="33">
        <v>0</v>
      </c>
      <c r="D969" s="33">
        <v>2407</v>
      </c>
      <c r="E969" s="33">
        <v>1</v>
      </c>
      <c r="F969" s="33">
        <v>17</v>
      </c>
      <c r="G969" s="33">
        <v>7642</v>
      </c>
      <c r="H969" s="33"/>
      <c r="I969" s="33">
        <f t="shared" si="15"/>
        <v>1</v>
      </c>
      <c r="J969" s="33">
        <v>2417</v>
      </c>
      <c r="K969" s="33">
        <v>2394</v>
      </c>
      <c r="L969" s="33">
        <v>2419</v>
      </c>
      <c r="M969" s="33"/>
      <c r="N969" s="33" t="s">
        <v>60</v>
      </c>
    </row>
    <row r="970" spans="1:14">
      <c r="A970" s="14">
        <v>40792</v>
      </c>
      <c r="B970" s="5">
        <v>0.375</v>
      </c>
      <c r="C970">
        <v>1</v>
      </c>
      <c r="D970">
        <v>2270</v>
      </c>
      <c r="E970">
        <v>1</v>
      </c>
      <c r="F970" s="3"/>
      <c r="G970" s="3">
        <v>7642</v>
      </c>
      <c r="I970" s="3">
        <f t="shared" si="15"/>
        <v>1</v>
      </c>
      <c r="J970" s="20">
        <v>2269</v>
      </c>
      <c r="K970" s="20">
        <v>2266</v>
      </c>
      <c r="L970" s="20">
        <v>2313</v>
      </c>
      <c r="M970" s="20">
        <v>1</v>
      </c>
    </row>
    <row r="971" spans="1:14">
      <c r="A971" s="14">
        <v>40792</v>
      </c>
      <c r="B971" s="5">
        <v>0.58333333333333337</v>
      </c>
      <c r="C971">
        <v>0</v>
      </c>
      <c r="D971">
        <v>2272</v>
      </c>
      <c r="E971">
        <v>-1</v>
      </c>
      <c r="F971" s="3">
        <v>2</v>
      </c>
      <c r="G971" s="3">
        <v>7644</v>
      </c>
      <c r="I971" s="3">
        <f t="shared" si="15"/>
        <v>1</v>
      </c>
      <c r="J971" s="3">
        <v>2261</v>
      </c>
      <c r="K971" s="3">
        <v>2257</v>
      </c>
      <c r="L971" s="3">
        <v>2282</v>
      </c>
      <c r="N971" t="s">
        <v>16</v>
      </c>
    </row>
    <row r="972" spans="1:14">
      <c r="A972" s="14">
        <v>40792</v>
      </c>
      <c r="B972" s="5">
        <v>0.58333333333333337</v>
      </c>
      <c r="C972">
        <v>-2</v>
      </c>
      <c r="D972">
        <v>2272</v>
      </c>
      <c r="E972">
        <v>-2</v>
      </c>
      <c r="F972" s="3"/>
      <c r="G972" s="3">
        <v>7644</v>
      </c>
      <c r="I972" s="3">
        <f t="shared" si="15"/>
        <v>2</v>
      </c>
      <c r="J972" s="3">
        <v>2261</v>
      </c>
      <c r="K972" s="3">
        <v>2257</v>
      </c>
      <c r="L972" s="3">
        <v>2282</v>
      </c>
    </row>
    <row r="973" spans="1:14">
      <c r="A973" s="14">
        <v>40792</v>
      </c>
      <c r="B973" s="5">
        <v>0.66666666666666663</v>
      </c>
      <c r="C973">
        <v>0</v>
      </c>
      <c r="D973">
        <v>2279</v>
      </c>
      <c r="E973">
        <v>2</v>
      </c>
      <c r="F973" s="3">
        <v>-14</v>
      </c>
      <c r="G973" s="3">
        <v>7630</v>
      </c>
      <c r="I973" s="3">
        <f t="shared" si="15"/>
        <v>2</v>
      </c>
      <c r="J973" s="41">
        <v>2275</v>
      </c>
      <c r="K973" s="41">
        <v>2267</v>
      </c>
      <c r="L973" s="59">
        <v>2290</v>
      </c>
    </row>
    <row r="974" spans="1:14">
      <c r="A974" s="14">
        <v>40792</v>
      </c>
      <c r="B974" s="5">
        <v>0.66666666666666663</v>
      </c>
      <c r="C974">
        <v>1</v>
      </c>
      <c r="D974">
        <v>2279</v>
      </c>
      <c r="E974">
        <v>1</v>
      </c>
      <c r="F974" s="3"/>
      <c r="G974" s="3">
        <v>7630</v>
      </c>
      <c r="I974" s="3">
        <f t="shared" si="15"/>
        <v>1</v>
      </c>
      <c r="J974" s="41">
        <v>2275</v>
      </c>
      <c r="K974" s="41">
        <v>2267</v>
      </c>
      <c r="L974" s="59">
        <v>2290</v>
      </c>
    </row>
    <row r="975" spans="1:14">
      <c r="A975" s="14">
        <v>40794</v>
      </c>
      <c r="B975" s="5">
        <v>0.54166666666666663</v>
      </c>
      <c r="C975">
        <v>0</v>
      </c>
      <c r="D975">
        <v>2357</v>
      </c>
      <c r="E975">
        <v>-1</v>
      </c>
      <c r="F975" s="3">
        <v>78</v>
      </c>
      <c r="G975" s="3">
        <v>7708</v>
      </c>
      <c r="I975" s="3">
        <f t="shared" si="15"/>
        <v>1</v>
      </c>
      <c r="J975" s="41">
        <v>2352</v>
      </c>
      <c r="K975" s="41">
        <v>2331</v>
      </c>
      <c r="L975" s="59">
        <v>2360</v>
      </c>
      <c r="M975" s="41"/>
    </row>
    <row r="976" spans="1:14">
      <c r="A976" s="14">
        <v>40798</v>
      </c>
      <c r="B976" s="5">
        <v>0.625</v>
      </c>
      <c r="C976">
        <v>1</v>
      </c>
      <c r="D976">
        <v>2180</v>
      </c>
      <c r="E976">
        <v>1</v>
      </c>
      <c r="F976" s="3"/>
      <c r="G976" s="3">
        <v>7708</v>
      </c>
      <c r="I976" s="3">
        <f t="shared" si="15"/>
        <v>1</v>
      </c>
      <c r="J976" s="41">
        <v>2198</v>
      </c>
      <c r="K976" s="41">
        <v>2163</v>
      </c>
      <c r="L976" s="59">
        <v>2198</v>
      </c>
      <c r="M976" s="41"/>
    </row>
    <row r="977" spans="1:14">
      <c r="A977" s="14">
        <v>40799</v>
      </c>
      <c r="B977" s="5">
        <v>0.41666666666666669</v>
      </c>
      <c r="C977">
        <v>0</v>
      </c>
      <c r="D977">
        <v>2174</v>
      </c>
      <c r="E977">
        <v>-1</v>
      </c>
      <c r="F977" s="3">
        <v>-6</v>
      </c>
      <c r="G977" s="3">
        <v>7702</v>
      </c>
      <c r="I977" s="3">
        <f t="shared" si="15"/>
        <v>1</v>
      </c>
      <c r="J977" s="59">
        <v>2172</v>
      </c>
      <c r="K977" s="59">
        <v>2171</v>
      </c>
      <c r="L977" s="59">
        <v>2191</v>
      </c>
      <c r="M977" s="41"/>
    </row>
    <row r="978" spans="1:14">
      <c r="A978" s="14">
        <v>40800</v>
      </c>
      <c r="B978" s="5">
        <v>0.33333333333333331</v>
      </c>
      <c r="C978">
        <v>-2</v>
      </c>
      <c r="D978">
        <v>2178</v>
      </c>
      <c r="E978">
        <v>-2</v>
      </c>
      <c r="F978" s="3"/>
      <c r="G978" s="3">
        <v>7702</v>
      </c>
      <c r="I978" s="3">
        <f t="shared" si="15"/>
        <v>2</v>
      </c>
      <c r="J978" s="59">
        <v>2176</v>
      </c>
      <c r="K978" s="59">
        <v>2176</v>
      </c>
      <c r="L978" s="59">
        <v>2225</v>
      </c>
      <c r="M978" s="41"/>
    </row>
    <row r="979" spans="1:14">
      <c r="A979" s="14">
        <v>40800</v>
      </c>
      <c r="B979" s="5">
        <v>0.375</v>
      </c>
      <c r="C979">
        <v>0</v>
      </c>
      <c r="D979">
        <v>2197</v>
      </c>
      <c r="E979">
        <v>2</v>
      </c>
      <c r="F979" s="3">
        <v>-38</v>
      </c>
      <c r="G979" s="3">
        <v>7664</v>
      </c>
      <c r="I979" s="3">
        <f t="shared" si="15"/>
        <v>2</v>
      </c>
      <c r="J979" s="21">
        <v>2210</v>
      </c>
      <c r="K979" s="21">
        <v>2203</v>
      </c>
      <c r="L979" s="21">
        <v>2223</v>
      </c>
      <c r="M979" s="21">
        <v>-6</v>
      </c>
      <c r="N979" s="21" t="s">
        <v>16</v>
      </c>
    </row>
    <row r="980" spans="1:14">
      <c r="A980" s="14">
        <v>40800</v>
      </c>
      <c r="B980" s="5">
        <v>0.375</v>
      </c>
      <c r="C980">
        <v>1</v>
      </c>
      <c r="D980">
        <v>2197</v>
      </c>
      <c r="E980">
        <v>1</v>
      </c>
      <c r="F980" s="3"/>
      <c r="G980" s="3">
        <v>7664</v>
      </c>
      <c r="I980" s="3">
        <f t="shared" si="15"/>
        <v>1</v>
      </c>
      <c r="J980" s="22">
        <v>2210</v>
      </c>
      <c r="K980" s="22">
        <v>2203</v>
      </c>
      <c r="L980" s="22">
        <v>2223</v>
      </c>
      <c r="M980" s="22">
        <v>-6</v>
      </c>
      <c r="N980" s="3"/>
    </row>
    <row r="981" spans="1:14">
      <c r="A981" s="14">
        <v>40800</v>
      </c>
      <c r="B981" s="5">
        <v>0.66666666666666663</v>
      </c>
      <c r="C981">
        <v>0</v>
      </c>
      <c r="D981">
        <v>2206</v>
      </c>
      <c r="E981">
        <v>-1</v>
      </c>
      <c r="F981" s="3">
        <v>9</v>
      </c>
      <c r="G981" s="3">
        <v>7673</v>
      </c>
      <c r="I981" s="3">
        <f t="shared" si="15"/>
        <v>1</v>
      </c>
      <c r="J981" s="3">
        <v>2205</v>
      </c>
      <c r="K981" s="3">
        <v>2202</v>
      </c>
      <c r="L981" s="3">
        <v>2215</v>
      </c>
      <c r="M981" s="3"/>
      <c r="N981" s="3" t="s">
        <v>16</v>
      </c>
    </row>
    <row r="982" spans="1:14">
      <c r="A982" s="14">
        <v>40800</v>
      </c>
      <c r="B982" s="5">
        <v>0.66666666666666663</v>
      </c>
      <c r="C982">
        <v>-2</v>
      </c>
      <c r="D982">
        <v>2206</v>
      </c>
      <c r="E982">
        <v>-2</v>
      </c>
      <c r="F982" s="3"/>
      <c r="G982" s="3">
        <v>7673</v>
      </c>
      <c r="I982" s="3">
        <f t="shared" si="15"/>
        <v>2</v>
      </c>
      <c r="J982" s="20">
        <v>2308</v>
      </c>
      <c r="K982" s="20">
        <v>2298</v>
      </c>
      <c r="L982" s="20">
        <v>2312</v>
      </c>
      <c r="M982" s="20">
        <v>5</v>
      </c>
    </row>
    <row r="983" spans="1:14">
      <c r="A983" s="14">
        <v>40800</v>
      </c>
      <c r="B983" s="5">
        <v>0.70833333333333337</v>
      </c>
      <c r="C983">
        <v>1</v>
      </c>
      <c r="D983">
        <v>2209</v>
      </c>
      <c r="E983">
        <v>3</v>
      </c>
      <c r="F983" s="3">
        <v>-6</v>
      </c>
      <c r="G983" s="3">
        <v>7667</v>
      </c>
      <c r="I983" s="3">
        <f t="shared" si="15"/>
        <v>3</v>
      </c>
      <c r="J983" s="60">
        <v>2215</v>
      </c>
      <c r="K983" s="60">
        <v>2216</v>
      </c>
      <c r="L983" s="60">
        <v>2233</v>
      </c>
      <c r="M983" s="60">
        <v>-6</v>
      </c>
    </row>
    <row r="984" spans="1:14">
      <c r="A984" s="14">
        <v>40802</v>
      </c>
      <c r="B984" s="5">
        <v>0.58333333333333337</v>
      </c>
      <c r="C984">
        <v>0</v>
      </c>
      <c r="D984">
        <v>2303</v>
      </c>
      <c r="E984">
        <v>-1</v>
      </c>
      <c r="F984" s="3">
        <v>94</v>
      </c>
      <c r="G984" s="3">
        <v>7761</v>
      </c>
      <c r="I984" s="3">
        <f t="shared" si="15"/>
        <v>1</v>
      </c>
      <c r="J984" s="61">
        <v>2308</v>
      </c>
      <c r="K984" s="61">
        <v>2298</v>
      </c>
      <c r="L984" s="61">
        <v>2312</v>
      </c>
      <c r="M984" s="61">
        <v>5</v>
      </c>
      <c r="N984" s="21" t="s">
        <v>16</v>
      </c>
    </row>
    <row r="985" spans="1:14">
      <c r="A985" s="14">
        <v>40802</v>
      </c>
      <c r="B985" s="5">
        <v>0.58333333333333337</v>
      </c>
      <c r="C985">
        <v>-1</v>
      </c>
      <c r="D985">
        <v>2303</v>
      </c>
      <c r="E985">
        <v>-1</v>
      </c>
      <c r="F985" s="3"/>
      <c r="G985" s="3">
        <v>7761</v>
      </c>
      <c r="I985" s="3">
        <f t="shared" si="15"/>
        <v>1</v>
      </c>
      <c r="J985" s="62">
        <v>2308</v>
      </c>
      <c r="K985" s="62">
        <v>2298</v>
      </c>
      <c r="L985" s="62">
        <v>2312</v>
      </c>
      <c r="M985" s="62">
        <v>5</v>
      </c>
    </row>
    <row r="986" spans="1:14">
      <c r="A986" s="14">
        <v>40805</v>
      </c>
      <c r="B986" s="5">
        <v>0.70833333333333337</v>
      </c>
      <c r="C986">
        <v>0</v>
      </c>
      <c r="D986">
        <v>2236</v>
      </c>
      <c r="E986">
        <v>1</v>
      </c>
      <c r="F986" s="3">
        <v>67</v>
      </c>
      <c r="G986" s="3">
        <v>7828</v>
      </c>
      <c r="I986" s="3">
        <f t="shared" si="15"/>
        <v>1</v>
      </c>
      <c r="J986" s="59">
        <v>2237</v>
      </c>
      <c r="K986" s="59">
        <v>2222</v>
      </c>
      <c r="L986" s="59">
        <v>2236</v>
      </c>
      <c r="M986" s="41"/>
      <c r="N986" t="s">
        <v>16</v>
      </c>
    </row>
    <row r="987" spans="1:14">
      <c r="A987" s="14">
        <v>40805</v>
      </c>
      <c r="B987" s="5">
        <v>0.70833333333333337</v>
      </c>
      <c r="C987">
        <v>2</v>
      </c>
      <c r="D987">
        <v>2236</v>
      </c>
      <c r="E987">
        <v>2</v>
      </c>
      <c r="F987" s="3"/>
      <c r="G987" s="3">
        <v>7828</v>
      </c>
      <c r="I987" s="3">
        <f t="shared" si="15"/>
        <v>2</v>
      </c>
      <c r="J987" s="59">
        <v>2237</v>
      </c>
      <c r="K987" s="59">
        <v>2222</v>
      </c>
      <c r="L987" s="59">
        <v>2236</v>
      </c>
      <c r="M987" s="41"/>
    </row>
    <row r="988" spans="1:14">
      <c r="A988" s="14">
        <v>40806</v>
      </c>
      <c r="B988" s="5">
        <v>0.33333333333333331</v>
      </c>
      <c r="C988">
        <v>-1</v>
      </c>
      <c r="D988">
        <v>2230</v>
      </c>
      <c r="E988">
        <v>-3</v>
      </c>
      <c r="F988" s="3">
        <v>-12</v>
      </c>
      <c r="G988" s="3">
        <v>7816</v>
      </c>
      <c r="I988" s="3">
        <f t="shared" si="15"/>
        <v>3</v>
      </c>
      <c r="J988" s="3">
        <v>2230</v>
      </c>
      <c r="K988" s="3">
        <v>2227</v>
      </c>
      <c r="L988" s="3">
        <v>2292</v>
      </c>
      <c r="M988" s="3"/>
      <c r="N988" s="3"/>
    </row>
    <row r="989" spans="1:14">
      <c r="A989" s="14">
        <v>40806</v>
      </c>
      <c r="B989" s="5">
        <v>0.375</v>
      </c>
      <c r="C989">
        <v>0</v>
      </c>
      <c r="D989">
        <v>2256</v>
      </c>
      <c r="E989">
        <v>1</v>
      </c>
      <c r="F989" s="3">
        <v>-26</v>
      </c>
      <c r="G989" s="3">
        <v>7790</v>
      </c>
      <c r="I989" s="3">
        <f t="shared" si="15"/>
        <v>1</v>
      </c>
      <c r="J989" s="21">
        <v>2275</v>
      </c>
      <c r="K989" s="21">
        <v>2262</v>
      </c>
      <c r="L989" s="21">
        <v>2300</v>
      </c>
      <c r="M989" s="21">
        <v>-6</v>
      </c>
      <c r="N989" s="3" t="s">
        <v>16</v>
      </c>
    </row>
    <row r="990" spans="1:14">
      <c r="A990" s="14">
        <v>40806</v>
      </c>
      <c r="B990" s="5">
        <v>0.375</v>
      </c>
      <c r="C990">
        <v>2</v>
      </c>
      <c r="D990">
        <v>2256</v>
      </c>
      <c r="E990">
        <v>2</v>
      </c>
      <c r="F990" s="3"/>
      <c r="G990" s="3">
        <v>7790</v>
      </c>
      <c r="I990" s="3">
        <f t="shared" si="15"/>
        <v>2</v>
      </c>
      <c r="J990" s="22">
        <v>2275</v>
      </c>
      <c r="K990" s="22">
        <v>2262</v>
      </c>
      <c r="L990" s="22">
        <v>2300</v>
      </c>
      <c r="M990" s="22">
        <v>-6</v>
      </c>
      <c r="N990" s="3"/>
    </row>
    <row r="991" spans="1:14">
      <c r="A991" s="14">
        <v>40807</v>
      </c>
      <c r="B991" s="5">
        <v>0.375</v>
      </c>
      <c r="C991">
        <v>0</v>
      </c>
      <c r="D991">
        <v>2290</v>
      </c>
      <c r="E991">
        <v>-2</v>
      </c>
      <c r="F991" s="3">
        <v>68</v>
      </c>
      <c r="G991" s="3">
        <v>7858</v>
      </c>
      <c r="I991" s="3">
        <f t="shared" si="15"/>
        <v>2</v>
      </c>
      <c r="J991" s="21">
        <v>2287</v>
      </c>
      <c r="K991" s="21">
        <v>2271</v>
      </c>
      <c r="L991" s="21">
        <v>2290</v>
      </c>
      <c r="M991" s="21">
        <v>3</v>
      </c>
      <c r="N991" s="3" t="s">
        <v>16</v>
      </c>
    </row>
    <row r="992" spans="1:14">
      <c r="A992" s="14">
        <v>40807</v>
      </c>
      <c r="B992" s="5">
        <v>0.625</v>
      </c>
      <c r="C992">
        <v>2</v>
      </c>
      <c r="D992">
        <v>2299</v>
      </c>
      <c r="E992">
        <v>2</v>
      </c>
      <c r="F992" s="3"/>
      <c r="G992" s="3">
        <v>7858</v>
      </c>
      <c r="I992" s="3">
        <f t="shared" si="15"/>
        <v>2</v>
      </c>
      <c r="J992" s="41">
        <v>2308</v>
      </c>
      <c r="K992" s="41">
        <v>2283</v>
      </c>
      <c r="L992" s="41">
        <v>2316</v>
      </c>
      <c r="M992" s="41"/>
    </row>
    <row r="993" spans="1:14">
      <c r="A993" s="14">
        <v>40807</v>
      </c>
      <c r="B993" s="5">
        <v>0.70833333333333337</v>
      </c>
      <c r="C993">
        <v>-1</v>
      </c>
      <c r="D993">
        <v>2290</v>
      </c>
      <c r="E993">
        <v>-3</v>
      </c>
      <c r="F993" s="3">
        <v>-18</v>
      </c>
      <c r="G993" s="3">
        <v>7840</v>
      </c>
      <c r="I993" s="3">
        <f t="shared" si="15"/>
        <v>3</v>
      </c>
      <c r="J993" s="59">
        <v>2290</v>
      </c>
      <c r="K993" s="59">
        <v>2213</v>
      </c>
      <c r="L993" s="59">
        <v>2229</v>
      </c>
      <c r="M993" s="41"/>
    </row>
    <row r="994" spans="1:14">
      <c r="A994" s="14">
        <v>40809</v>
      </c>
      <c r="B994" s="5">
        <v>0.625</v>
      </c>
      <c r="C994">
        <v>0</v>
      </c>
      <c r="D994">
        <v>2080</v>
      </c>
      <c r="E994">
        <v>1</v>
      </c>
      <c r="F994" s="3">
        <v>210</v>
      </c>
      <c r="G994" s="3">
        <v>8050</v>
      </c>
      <c r="I994" s="3">
        <f t="shared" si="15"/>
        <v>1</v>
      </c>
      <c r="J994" s="3">
        <v>2100</v>
      </c>
      <c r="K994" s="3">
        <v>2066</v>
      </c>
      <c r="L994" s="3">
        <v>2105</v>
      </c>
      <c r="M994" s="3"/>
      <c r="N994" s="3" t="s">
        <v>16</v>
      </c>
    </row>
    <row r="995" spans="1:14">
      <c r="A995" s="14">
        <v>40809</v>
      </c>
      <c r="B995" s="5">
        <v>0.625</v>
      </c>
      <c r="C995">
        <v>1</v>
      </c>
      <c r="D995">
        <v>2080</v>
      </c>
      <c r="E995">
        <v>1</v>
      </c>
      <c r="F995" s="3"/>
      <c r="G995" s="3">
        <v>8050</v>
      </c>
      <c r="I995" s="3">
        <f t="shared" si="15"/>
        <v>1</v>
      </c>
      <c r="J995" s="3">
        <v>2100</v>
      </c>
      <c r="K995" s="3">
        <v>2066</v>
      </c>
      <c r="L995" s="3">
        <v>2105</v>
      </c>
      <c r="M995" s="3"/>
      <c r="N995" s="3"/>
    </row>
    <row r="996" spans="1:14">
      <c r="A996" s="14">
        <v>40812</v>
      </c>
      <c r="B996" s="5">
        <v>0.33333333333333331</v>
      </c>
      <c r="C996">
        <v>0</v>
      </c>
      <c r="D996">
        <v>2046</v>
      </c>
      <c r="E996">
        <v>-1</v>
      </c>
      <c r="F996" s="3">
        <v>-34</v>
      </c>
      <c r="G996" s="3">
        <v>8016</v>
      </c>
      <c r="I996" s="3">
        <f t="shared" si="15"/>
        <v>1</v>
      </c>
      <c r="J996" s="21">
        <v>2048</v>
      </c>
      <c r="K996" s="21">
        <v>2034</v>
      </c>
      <c r="L996" s="21">
        <v>2129</v>
      </c>
      <c r="M996" s="21">
        <v>2</v>
      </c>
      <c r="N996" s="3" t="s">
        <v>16</v>
      </c>
    </row>
    <row r="997" spans="1:14">
      <c r="A997" s="14">
        <v>40812</v>
      </c>
      <c r="B997" s="5">
        <v>0.33333333333333331</v>
      </c>
      <c r="C997">
        <v>-2</v>
      </c>
      <c r="D997">
        <v>2046</v>
      </c>
      <c r="E997">
        <v>-2</v>
      </c>
      <c r="F997" s="3"/>
      <c r="G997" s="3">
        <v>8016</v>
      </c>
      <c r="I997" s="3">
        <f t="shared" si="15"/>
        <v>2</v>
      </c>
      <c r="J997" s="20">
        <v>2048</v>
      </c>
      <c r="K997" s="20">
        <v>2034</v>
      </c>
      <c r="L997" s="20">
        <v>2129</v>
      </c>
      <c r="M997" s="20">
        <v>2</v>
      </c>
      <c r="N997" s="3" t="s">
        <v>21</v>
      </c>
    </row>
    <row r="998" spans="1:14">
      <c r="A998" s="14">
        <v>40812</v>
      </c>
      <c r="B998" s="5">
        <v>0.375</v>
      </c>
      <c r="C998">
        <v>0</v>
      </c>
      <c r="D998">
        <v>2080</v>
      </c>
      <c r="E998">
        <v>2</v>
      </c>
      <c r="F998" s="3">
        <v>-68</v>
      </c>
      <c r="G998" s="3">
        <v>7948</v>
      </c>
      <c r="I998" s="3">
        <f t="shared" si="15"/>
        <v>2</v>
      </c>
      <c r="J998" s="21">
        <v>2109</v>
      </c>
      <c r="K998" s="21">
        <v>2104</v>
      </c>
      <c r="L998" s="21">
        <v>2133</v>
      </c>
      <c r="M998" s="21">
        <v>-24</v>
      </c>
      <c r="N998" s="3" t="s">
        <v>16</v>
      </c>
    </row>
    <row r="999" spans="1:14">
      <c r="A999" s="14">
        <v>40812</v>
      </c>
      <c r="B999" s="5">
        <v>0.375</v>
      </c>
      <c r="C999">
        <v>1</v>
      </c>
      <c r="D999">
        <v>2080</v>
      </c>
      <c r="E999">
        <v>1</v>
      </c>
      <c r="F999" s="3"/>
      <c r="G999" s="3">
        <v>7948</v>
      </c>
      <c r="I999" s="3">
        <f t="shared" si="15"/>
        <v>1</v>
      </c>
      <c r="J999" s="22">
        <v>2109</v>
      </c>
      <c r="K999" s="22">
        <v>2104</v>
      </c>
      <c r="L999" s="22">
        <v>2133</v>
      </c>
      <c r="M999" s="22">
        <v>-24</v>
      </c>
      <c r="N999" s="3" t="s">
        <v>22</v>
      </c>
    </row>
    <row r="1000" spans="1:14">
      <c r="A1000" s="14">
        <v>40812</v>
      </c>
      <c r="B1000" s="5">
        <v>0.66666666666666663</v>
      </c>
      <c r="C1000">
        <v>0</v>
      </c>
      <c r="D1000">
        <v>2120</v>
      </c>
      <c r="E1000">
        <v>-1</v>
      </c>
      <c r="F1000" s="3">
        <v>40</v>
      </c>
      <c r="G1000" s="3">
        <v>7988</v>
      </c>
      <c r="I1000" s="3">
        <f t="shared" si="15"/>
        <v>1</v>
      </c>
      <c r="J1000" s="59">
        <v>2122</v>
      </c>
      <c r="K1000" s="59">
        <v>2118</v>
      </c>
      <c r="L1000" s="59">
        <v>2133</v>
      </c>
      <c r="M1000" s="41"/>
      <c r="N1000" s="3" t="s">
        <v>16</v>
      </c>
    </row>
    <row r="1001" spans="1:14">
      <c r="A1001" s="14">
        <v>40814</v>
      </c>
      <c r="B1001" s="5">
        <v>0.33333333333333331</v>
      </c>
      <c r="C1001">
        <v>-2</v>
      </c>
      <c r="D1001">
        <v>2184</v>
      </c>
      <c r="E1001">
        <v>-2</v>
      </c>
      <c r="F1001" s="3"/>
      <c r="G1001" s="3">
        <v>7988</v>
      </c>
      <c r="I1001" s="3">
        <f t="shared" si="15"/>
        <v>2</v>
      </c>
      <c r="J1001" s="41">
        <v>2183</v>
      </c>
      <c r="K1001" s="41">
        <v>2181</v>
      </c>
      <c r="L1001" s="41">
        <v>2215</v>
      </c>
      <c r="M1001" s="41"/>
    </row>
    <row r="1002" spans="1:14">
      <c r="A1002" s="14">
        <v>40814</v>
      </c>
      <c r="B1002" s="5">
        <v>0.375</v>
      </c>
      <c r="C1002">
        <v>0</v>
      </c>
      <c r="D1002">
        <v>2194</v>
      </c>
      <c r="E1002">
        <v>2</v>
      </c>
      <c r="F1002" s="3">
        <v>-20</v>
      </c>
      <c r="G1002" s="3">
        <v>7968</v>
      </c>
      <c r="I1002" s="3">
        <f t="shared" si="15"/>
        <v>2</v>
      </c>
      <c r="J1002" s="59">
        <v>2196</v>
      </c>
      <c r="K1002" s="59">
        <v>2184</v>
      </c>
      <c r="L1002" s="59">
        <v>2197</v>
      </c>
      <c r="M1002" s="41"/>
      <c r="N1002" t="s">
        <v>16</v>
      </c>
    </row>
    <row r="1003" spans="1:14">
      <c r="A1003" s="14">
        <v>40815</v>
      </c>
      <c r="B1003" s="5">
        <v>0.58333333333333337</v>
      </c>
      <c r="C1003">
        <v>2</v>
      </c>
      <c r="D1003">
        <v>2226</v>
      </c>
      <c r="E1003">
        <v>2</v>
      </c>
      <c r="F1003" s="3"/>
      <c r="G1003" s="3">
        <v>7968</v>
      </c>
      <c r="I1003" s="3">
        <f t="shared" si="15"/>
        <v>2</v>
      </c>
      <c r="J1003" s="60">
        <v>2236</v>
      </c>
      <c r="K1003" s="60">
        <v>2230</v>
      </c>
      <c r="L1003" s="60">
        <v>2248</v>
      </c>
      <c r="M1003" s="60">
        <v>-4</v>
      </c>
    </row>
    <row r="1004" spans="1:14">
      <c r="A1004" s="14">
        <v>40815</v>
      </c>
      <c r="B1004" s="5">
        <v>0.70833333333333337</v>
      </c>
      <c r="C1004">
        <v>-1</v>
      </c>
      <c r="D1004">
        <v>2227</v>
      </c>
      <c r="E1004">
        <v>-3</v>
      </c>
      <c r="F1004" s="3">
        <v>2</v>
      </c>
      <c r="G1004" s="3">
        <v>7970</v>
      </c>
      <c r="I1004" s="3">
        <f t="shared" si="15"/>
        <v>3</v>
      </c>
      <c r="J1004" s="22">
        <v>2222</v>
      </c>
      <c r="K1004" s="22">
        <v>2207</v>
      </c>
      <c r="L1004" s="22">
        <v>2216</v>
      </c>
      <c r="M1004" s="22">
        <v>-5</v>
      </c>
      <c r="N1004" s="3"/>
    </row>
    <row r="1005" spans="1:14">
      <c r="A1005" s="14">
        <v>40816</v>
      </c>
      <c r="B1005" s="5">
        <v>0.66666666666666663</v>
      </c>
      <c r="C1005">
        <v>0</v>
      </c>
      <c r="D1005">
        <v>2185</v>
      </c>
      <c r="E1005">
        <v>1</v>
      </c>
      <c r="F1005" s="3">
        <v>42</v>
      </c>
      <c r="G1005" s="3">
        <v>8012</v>
      </c>
      <c r="I1005" s="3">
        <f t="shared" si="15"/>
        <v>1</v>
      </c>
      <c r="J1005" s="3">
        <v>2183</v>
      </c>
      <c r="K1005" s="3">
        <v>2179</v>
      </c>
      <c r="L1005" s="3">
        <v>2192</v>
      </c>
      <c r="M1005" s="3"/>
      <c r="N1005" s="3" t="s">
        <v>16</v>
      </c>
    </row>
    <row r="1006" spans="1:14">
      <c r="A1006" s="15">
        <v>40816</v>
      </c>
      <c r="B1006" s="16">
        <v>0.66666666666666663</v>
      </c>
      <c r="C1006" s="17">
        <v>1</v>
      </c>
      <c r="D1006" s="17">
        <v>2185</v>
      </c>
      <c r="E1006" s="17">
        <v>1</v>
      </c>
      <c r="F1006" s="17"/>
      <c r="G1006" s="17">
        <v>8012</v>
      </c>
      <c r="H1006" s="17">
        <f>SUM(F969:F1006)</f>
        <v>387</v>
      </c>
      <c r="I1006" s="3">
        <f t="shared" si="15"/>
        <v>1</v>
      </c>
      <c r="J1006" s="3">
        <v>2183</v>
      </c>
      <c r="K1006" s="3">
        <v>2179</v>
      </c>
      <c r="L1006" s="3">
        <v>2192</v>
      </c>
      <c r="M1006" s="3"/>
      <c r="N1006" s="3"/>
    </row>
    <row r="1007" spans="1:14">
      <c r="A1007" s="14">
        <v>40819</v>
      </c>
      <c r="B1007" s="5">
        <v>0.33333333333333331</v>
      </c>
      <c r="C1007">
        <v>0</v>
      </c>
      <c r="D1007">
        <v>2133</v>
      </c>
      <c r="E1007">
        <v>-1</v>
      </c>
      <c r="F1007" s="3">
        <v>-52</v>
      </c>
      <c r="G1007" s="3">
        <v>7960</v>
      </c>
      <c r="I1007" s="3">
        <f t="shared" si="15"/>
        <v>1</v>
      </c>
      <c r="J1007" s="41">
        <v>2135</v>
      </c>
      <c r="K1007" s="41">
        <v>2126</v>
      </c>
      <c r="L1007" s="41">
        <v>2153</v>
      </c>
      <c r="M1007" s="41"/>
      <c r="N1007" t="s">
        <v>16</v>
      </c>
    </row>
    <row r="1008" spans="1:14">
      <c r="A1008" s="14">
        <v>40819</v>
      </c>
      <c r="B1008" s="2">
        <v>0.33333333333333331</v>
      </c>
      <c r="C1008">
        <v>-2</v>
      </c>
      <c r="D1008">
        <v>2133</v>
      </c>
      <c r="E1008">
        <v>-2</v>
      </c>
      <c r="F1008" s="3"/>
      <c r="G1008" s="3">
        <v>7960</v>
      </c>
      <c r="I1008" s="3">
        <f t="shared" si="15"/>
        <v>2</v>
      </c>
      <c r="J1008" s="62">
        <v>2135</v>
      </c>
      <c r="K1008" s="62">
        <v>2126</v>
      </c>
      <c r="L1008" s="62">
        <v>2153</v>
      </c>
      <c r="M1008" s="62">
        <v>2</v>
      </c>
    </row>
    <row r="1009" spans="1:14">
      <c r="A1009" s="14">
        <v>40819</v>
      </c>
      <c r="B1009" s="5">
        <v>0.5</v>
      </c>
      <c r="C1009">
        <v>1</v>
      </c>
      <c r="D1009">
        <v>2154</v>
      </c>
      <c r="E1009">
        <v>3</v>
      </c>
      <c r="F1009" s="3">
        <v>-42</v>
      </c>
      <c r="G1009" s="3">
        <v>7918</v>
      </c>
      <c r="I1009" s="3">
        <f t="shared" si="15"/>
        <v>3</v>
      </c>
      <c r="J1009" s="60">
        <v>2161</v>
      </c>
      <c r="K1009" s="60">
        <v>2156</v>
      </c>
      <c r="L1009" s="60">
        <v>2166</v>
      </c>
      <c r="M1009" s="60">
        <v>-2</v>
      </c>
    </row>
    <row r="1010" spans="1:14">
      <c r="A1010" s="14">
        <v>40819</v>
      </c>
      <c r="B1010" s="5">
        <v>0.58333333333333337</v>
      </c>
      <c r="C1010">
        <v>0</v>
      </c>
      <c r="D1010">
        <v>2152</v>
      </c>
      <c r="E1010">
        <v>-1</v>
      </c>
      <c r="F1010">
        <v>-2</v>
      </c>
      <c r="G1010" s="39">
        <v>7916</v>
      </c>
      <c r="I1010" s="3">
        <f t="shared" si="15"/>
        <v>1</v>
      </c>
      <c r="J1010" s="61">
        <v>2142</v>
      </c>
      <c r="K1010" s="61">
        <v>2135</v>
      </c>
      <c r="L1010" s="61">
        <v>2150</v>
      </c>
      <c r="M1010" s="61">
        <v>-2</v>
      </c>
      <c r="N1010" t="s">
        <v>16</v>
      </c>
    </row>
    <row r="1011" spans="1:14">
      <c r="A1011" s="14">
        <v>40819</v>
      </c>
      <c r="B1011" s="5">
        <v>0.625</v>
      </c>
      <c r="C1011">
        <v>-2</v>
      </c>
      <c r="D1011">
        <v>2143</v>
      </c>
      <c r="E1011">
        <v>-2</v>
      </c>
      <c r="F1011" s="3"/>
      <c r="G1011" s="3">
        <v>7916</v>
      </c>
      <c r="I1011" s="3">
        <f t="shared" si="15"/>
        <v>2</v>
      </c>
      <c r="J1011" s="62">
        <v>2144</v>
      </c>
      <c r="K1011" s="62">
        <v>2143</v>
      </c>
      <c r="L1011" s="62">
        <v>2182</v>
      </c>
      <c r="M1011" s="62">
        <v>1</v>
      </c>
    </row>
    <row r="1012" spans="1:14">
      <c r="A1012" s="14">
        <v>40819</v>
      </c>
      <c r="B1012" s="5">
        <v>0.66666666666666663</v>
      </c>
      <c r="C1012">
        <v>0</v>
      </c>
      <c r="D1012">
        <v>2157</v>
      </c>
      <c r="E1012">
        <v>2</v>
      </c>
      <c r="F1012" s="3">
        <v>-28</v>
      </c>
      <c r="G1012" s="3">
        <v>7888</v>
      </c>
      <c r="I1012" s="3">
        <f t="shared" si="15"/>
        <v>2</v>
      </c>
      <c r="J1012" s="41">
        <v>2156</v>
      </c>
      <c r="K1012" s="41">
        <v>2152</v>
      </c>
      <c r="L1012">
        <v>2165</v>
      </c>
      <c r="N1012" t="s">
        <v>16</v>
      </c>
    </row>
    <row r="1013" spans="1:14">
      <c r="A1013" s="14">
        <v>40819</v>
      </c>
      <c r="B1013" s="5">
        <v>0.66666666666666663</v>
      </c>
      <c r="C1013">
        <v>1</v>
      </c>
      <c r="D1013">
        <v>2157</v>
      </c>
      <c r="E1013">
        <v>1</v>
      </c>
      <c r="F1013" s="3"/>
      <c r="G1013" s="3">
        <v>7888</v>
      </c>
      <c r="I1013" s="3">
        <f t="shared" si="15"/>
        <v>1</v>
      </c>
      <c r="J1013" s="41">
        <v>2156</v>
      </c>
      <c r="K1013" s="41">
        <v>2152</v>
      </c>
      <c r="L1013">
        <v>2165</v>
      </c>
    </row>
    <row r="1014" spans="1:14">
      <c r="A1014" s="14">
        <v>40820</v>
      </c>
      <c r="B1014" s="5">
        <v>0.33333333333333331</v>
      </c>
      <c r="C1014">
        <v>0</v>
      </c>
      <c r="D1014">
        <v>2135</v>
      </c>
      <c r="E1014">
        <v>-1</v>
      </c>
      <c r="F1014" s="3">
        <v>-22</v>
      </c>
      <c r="G1014" s="3">
        <v>7866</v>
      </c>
      <c r="I1014" s="3">
        <f t="shared" si="15"/>
        <v>1</v>
      </c>
      <c r="J1014" s="41">
        <v>2135</v>
      </c>
      <c r="K1014" s="41">
        <v>2069</v>
      </c>
      <c r="L1014">
        <v>2135</v>
      </c>
      <c r="N1014" t="s">
        <v>16</v>
      </c>
    </row>
    <row r="1015" spans="1:14">
      <c r="A1015" s="14">
        <v>40820</v>
      </c>
      <c r="B1015" s="5">
        <v>0.33333333333333331</v>
      </c>
      <c r="C1015">
        <v>-2</v>
      </c>
      <c r="D1015">
        <v>2135</v>
      </c>
      <c r="E1015">
        <v>-2</v>
      </c>
      <c r="F1015" s="3"/>
      <c r="G1015" s="3">
        <v>7866</v>
      </c>
      <c r="I1015" s="3">
        <f t="shared" si="15"/>
        <v>2</v>
      </c>
      <c r="J1015" s="41">
        <v>2135</v>
      </c>
      <c r="K1015" s="41">
        <v>2069</v>
      </c>
      <c r="L1015">
        <v>2135</v>
      </c>
    </row>
    <row r="1016" spans="1:14">
      <c r="A1016" s="14">
        <v>40820</v>
      </c>
      <c r="B1016" s="5">
        <v>0.66666666666666663</v>
      </c>
      <c r="C1016">
        <v>0</v>
      </c>
      <c r="D1016">
        <v>2086</v>
      </c>
      <c r="E1016">
        <v>2</v>
      </c>
      <c r="F1016" s="3">
        <v>98</v>
      </c>
      <c r="G1016" s="3">
        <v>7964</v>
      </c>
      <c r="I1016" s="3">
        <f t="shared" si="15"/>
        <v>2</v>
      </c>
      <c r="J1016" s="61">
        <v>2099</v>
      </c>
      <c r="K1016" s="61">
        <v>2094</v>
      </c>
      <c r="L1016" s="21">
        <v>2112</v>
      </c>
      <c r="M1016" s="21">
        <v>-8</v>
      </c>
    </row>
    <row r="1017" spans="1:14">
      <c r="A1017" s="14">
        <v>40820</v>
      </c>
      <c r="B1017" s="2">
        <v>0.66666666666666663</v>
      </c>
      <c r="C1017">
        <v>1</v>
      </c>
      <c r="D1017">
        <v>2086</v>
      </c>
      <c r="E1017">
        <v>1</v>
      </c>
      <c r="G1017">
        <v>7964</v>
      </c>
      <c r="I1017" s="3">
        <f t="shared" si="15"/>
        <v>1</v>
      </c>
      <c r="J1017" s="60">
        <v>2099</v>
      </c>
      <c r="K1017" s="60">
        <v>2094</v>
      </c>
      <c r="L1017" s="22">
        <v>2112</v>
      </c>
      <c r="M1017" s="22">
        <v>-8</v>
      </c>
    </row>
    <row r="1018" spans="1:14">
      <c r="A1018" s="14">
        <v>40822</v>
      </c>
      <c r="B1018" s="2">
        <v>0.58333333333333337</v>
      </c>
      <c r="C1018">
        <v>0</v>
      </c>
      <c r="D1018">
        <v>2182</v>
      </c>
      <c r="E1018">
        <v>-1</v>
      </c>
      <c r="F1018">
        <v>96</v>
      </c>
      <c r="G1018">
        <v>8060</v>
      </c>
      <c r="I1018" s="3">
        <f t="shared" si="15"/>
        <v>1</v>
      </c>
      <c r="J1018" s="61">
        <v>2177</v>
      </c>
      <c r="K1018" s="61">
        <v>2153</v>
      </c>
      <c r="L1018" s="21">
        <v>2177</v>
      </c>
      <c r="M1018" s="21">
        <v>-5</v>
      </c>
      <c r="N1018" t="s">
        <v>16</v>
      </c>
    </row>
    <row r="1019" spans="1:14">
      <c r="A1019" s="14">
        <v>40823</v>
      </c>
      <c r="B1019" s="2">
        <v>0.58333333333333337</v>
      </c>
      <c r="C1019">
        <v>2</v>
      </c>
      <c r="D1019">
        <v>2205</v>
      </c>
      <c r="E1019">
        <v>2</v>
      </c>
      <c r="G1019">
        <v>8060</v>
      </c>
      <c r="I1019" s="3">
        <f t="shared" si="15"/>
        <v>2</v>
      </c>
      <c r="J1019" s="41">
        <v>2218</v>
      </c>
      <c r="K1019" s="41">
        <v>2201</v>
      </c>
      <c r="L1019">
        <v>2225</v>
      </c>
    </row>
    <row r="1020" spans="1:14">
      <c r="A1020" s="14">
        <v>40826</v>
      </c>
      <c r="B1020" s="2">
        <v>0.41666666666666669</v>
      </c>
      <c r="C1020">
        <v>-1</v>
      </c>
      <c r="D1020">
        <v>2221</v>
      </c>
      <c r="E1020">
        <v>-3</v>
      </c>
      <c r="F1020">
        <v>32</v>
      </c>
      <c r="G1020">
        <v>8092</v>
      </c>
      <c r="I1020" s="3">
        <f t="shared" si="15"/>
        <v>3</v>
      </c>
      <c r="J1020" s="62">
        <v>2224</v>
      </c>
      <c r="K1020" s="62">
        <v>2223</v>
      </c>
      <c r="L1020" s="20">
        <v>2238</v>
      </c>
      <c r="M1020" s="20">
        <v>3</v>
      </c>
    </row>
    <row r="1021" spans="1:14">
      <c r="A1021" s="14">
        <v>40826</v>
      </c>
      <c r="B1021" s="2">
        <v>0.45833333333333331</v>
      </c>
      <c r="C1021">
        <v>2</v>
      </c>
      <c r="D1021">
        <v>2231</v>
      </c>
      <c r="E1021">
        <v>3</v>
      </c>
      <c r="F1021">
        <v>-10</v>
      </c>
      <c r="G1021">
        <v>8082</v>
      </c>
      <c r="I1021" s="3">
        <f t="shared" si="15"/>
        <v>3</v>
      </c>
      <c r="J1021" s="22">
        <v>2236</v>
      </c>
      <c r="K1021" s="22">
        <v>2232</v>
      </c>
      <c r="L1021" s="22">
        <v>2244</v>
      </c>
      <c r="M1021" s="22">
        <v>-2</v>
      </c>
    </row>
    <row r="1022" spans="1:14">
      <c r="A1022" s="14">
        <v>40827</v>
      </c>
      <c r="B1022" s="2">
        <v>0.54166666666666663</v>
      </c>
      <c r="C1022">
        <v>-1</v>
      </c>
      <c r="D1022">
        <v>2291</v>
      </c>
      <c r="E1022">
        <v>-3</v>
      </c>
      <c r="F1022">
        <v>120</v>
      </c>
      <c r="G1022">
        <v>8202</v>
      </c>
      <c r="I1022" s="3">
        <f t="shared" si="15"/>
        <v>3</v>
      </c>
      <c r="J1022">
        <v>2293</v>
      </c>
      <c r="K1022">
        <v>2257</v>
      </c>
      <c r="L1022">
        <v>2294</v>
      </c>
    </row>
    <row r="1023" spans="1:14">
      <c r="A1023" s="14">
        <v>40827</v>
      </c>
      <c r="B1023" s="2">
        <v>0.66666666666666663</v>
      </c>
      <c r="C1023">
        <v>0</v>
      </c>
      <c r="D1023">
        <v>2279</v>
      </c>
      <c r="E1023">
        <v>1</v>
      </c>
      <c r="F1023">
        <v>12</v>
      </c>
      <c r="G1023">
        <v>8214</v>
      </c>
      <c r="I1023" s="3">
        <f t="shared" si="15"/>
        <v>1</v>
      </c>
      <c r="J1023">
        <v>2285</v>
      </c>
      <c r="K1023">
        <v>2275</v>
      </c>
      <c r="L1023">
        <v>2290</v>
      </c>
      <c r="N1023" t="s">
        <v>16</v>
      </c>
    </row>
    <row r="1024" spans="1:14">
      <c r="A1024" s="14">
        <v>40828</v>
      </c>
      <c r="B1024" s="2">
        <v>0.45833333333333331</v>
      </c>
      <c r="C1024">
        <v>2</v>
      </c>
      <c r="D1024">
        <v>2314</v>
      </c>
      <c r="E1024">
        <v>2</v>
      </c>
      <c r="G1024">
        <v>8214</v>
      </c>
      <c r="I1024" s="3">
        <f t="shared" si="15"/>
        <v>2</v>
      </c>
      <c r="J1024" s="22">
        <v>2329</v>
      </c>
      <c r="K1024" s="22">
        <v>2322</v>
      </c>
      <c r="L1024" s="22">
        <v>2335</v>
      </c>
      <c r="M1024" s="22">
        <v>-8</v>
      </c>
    </row>
    <row r="1025" spans="1:14">
      <c r="A1025" s="14">
        <v>40828</v>
      </c>
      <c r="B1025" s="2">
        <v>0.66666666666666663</v>
      </c>
      <c r="C1025">
        <v>-1</v>
      </c>
      <c r="D1025">
        <v>2324</v>
      </c>
      <c r="E1025">
        <v>-3</v>
      </c>
      <c r="F1025">
        <v>20</v>
      </c>
      <c r="G1025">
        <v>8234</v>
      </c>
      <c r="I1025" s="3">
        <f t="shared" si="15"/>
        <v>3</v>
      </c>
      <c r="J1025" s="20">
        <v>2327</v>
      </c>
      <c r="K1025" s="20">
        <v>2319</v>
      </c>
      <c r="L1025" s="20">
        <v>2336</v>
      </c>
      <c r="M1025" s="20">
        <v>3</v>
      </c>
    </row>
    <row r="1026" spans="1:14">
      <c r="A1026" s="14">
        <v>40828</v>
      </c>
      <c r="B1026" s="2">
        <v>0.70833333333333337</v>
      </c>
      <c r="C1026">
        <v>2</v>
      </c>
      <c r="D1026">
        <v>2330</v>
      </c>
      <c r="E1026">
        <v>3</v>
      </c>
      <c r="F1026">
        <v>-6</v>
      </c>
      <c r="G1026">
        <v>8228</v>
      </c>
      <c r="I1026" s="3">
        <f t="shared" si="15"/>
        <v>3</v>
      </c>
      <c r="J1026">
        <v>2336</v>
      </c>
      <c r="K1026">
        <v>2317</v>
      </c>
      <c r="L1026">
        <v>2327</v>
      </c>
    </row>
    <row r="1027" spans="1:14">
      <c r="A1027" s="14">
        <v>40829</v>
      </c>
      <c r="B1027" s="2">
        <v>0.33333333333333331</v>
      </c>
      <c r="C1027">
        <v>-1</v>
      </c>
      <c r="D1027">
        <v>2322</v>
      </c>
      <c r="E1027">
        <v>-3</v>
      </c>
      <c r="F1027">
        <v>-16</v>
      </c>
      <c r="G1027">
        <v>8212</v>
      </c>
      <c r="I1027" s="3">
        <f t="shared" si="15"/>
        <v>3</v>
      </c>
      <c r="J1027" s="20">
        <v>2324</v>
      </c>
      <c r="K1027" s="20">
        <v>2323</v>
      </c>
      <c r="L1027" s="20">
        <v>2344</v>
      </c>
      <c r="M1027" s="20">
        <v>2</v>
      </c>
    </row>
    <row r="1028" spans="1:14">
      <c r="A1028" s="14">
        <v>40829</v>
      </c>
      <c r="B1028" s="2">
        <v>0.375</v>
      </c>
      <c r="C1028">
        <v>0</v>
      </c>
      <c r="D1028">
        <v>2332</v>
      </c>
      <c r="E1028">
        <v>1</v>
      </c>
      <c r="F1028">
        <v>-10</v>
      </c>
      <c r="G1028">
        <v>8202</v>
      </c>
      <c r="I1028" s="3">
        <f t="shared" ref="I1028:I1091" si="16">ABS(E1028)</f>
        <v>1</v>
      </c>
      <c r="J1028">
        <v>2335</v>
      </c>
      <c r="K1028">
        <v>2288</v>
      </c>
      <c r="L1028">
        <v>2336</v>
      </c>
      <c r="N1028" t="s">
        <v>16</v>
      </c>
    </row>
    <row r="1029" spans="1:14">
      <c r="A1029" s="14">
        <v>40830</v>
      </c>
      <c r="B1029" s="2">
        <v>0.5</v>
      </c>
      <c r="C1029">
        <v>2</v>
      </c>
      <c r="D1029">
        <v>2306</v>
      </c>
      <c r="E1029">
        <v>2</v>
      </c>
      <c r="G1029">
        <v>8202</v>
      </c>
      <c r="I1029" s="3">
        <f t="shared" si="16"/>
        <v>2</v>
      </c>
      <c r="J1029" s="20">
        <v>2305</v>
      </c>
      <c r="K1029" s="20">
        <v>2301</v>
      </c>
      <c r="L1029" s="20">
        <v>2307</v>
      </c>
      <c r="M1029" s="20">
        <v>1</v>
      </c>
    </row>
    <row r="1030" spans="1:14">
      <c r="A1030" s="14">
        <v>40830</v>
      </c>
      <c r="B1030" s="2">
        <v>0.70833333333333337</v>
      </c>
      <c r="C1030">
        <v>-1</v>
      </c>
      <c r="D1030">
        <v>2313</v>
      </c>
      <c r="E1030">
        <v>-3</v>
      </c>
      <c r="F1030">
        <v>14</v>
      </c>
      <c r="G1030">
        <v>8216</v>
      </c>
      <c r="I1030" s="3">
        <f t="shared" si="16"/>
        <v>3</v>
      </c>
      <c r="J1030">
        <v>2313</v>
      </c>
      <c r="K1030">
        <v>2321</v>
      </c>
      <c r="L1030">
        <v>2337</v>
      </c>
    </row>
    <row r="1031" spans="1:14">
      <c r="A1031" s="14">
        <v>40833</v>
      </c>
      <c r="B1031" s="2">
        <v>0.33333333333333331</v>
      </c>
      <c r="C1031">
        <v>0</v>
      </c>
      <c r="D1031">
        <v>2331</v>
      </c>
      <c r="E1031">
        <v>1</v>
      </c>
      <c r="F1031">
        <v>-18</v>
      </c>
      <c r="G1031">
        <v>8198</v>
      </c>
      <c r="I1031" s="3">
        <f t="shared" si="16"/>
        <v>1</v>
      </c>
      <c r="J1031">
        <v>2327</v>
      </c>
      <c r="K1031">
        <v>2320</v>
      </c>
      <c r="L1031">
        <v>2349</v>
      </c>
      <c r="M1031">
        <v>4</v>
      </c>
      <c r="N1031" t="s">
        <v>16</v>
      </c>
    </row>
    <row r="1032" spans="1:14">
      <c r="A1032" s="14">
        <v>40833</v>
      </c>
      <c r="B1032" s="2">
        <v>0.33333333333333331</v>
      </c>
      <c r="C1032">
        <v>2</v>
      </c>
      <c r="D1032">
        <v>2331</v>
      </c>
      <c r="E1032">
        <v>2</v>
      </c>
      <c r="G1032">
        <v>8198</v>
      </c>
      <c r="I1032" s="3">
        <f t="shared" si="16"/>
        <v>2</v>
      </c>
      <c r="J1032" s="20">
        <v>2327</v>
      </c>
      <c r="K1032" s="20">
        <v>2320</v>
      </c>
      <c r="L1032" s="20">
        <v>2349</v>
      </c>
      <c r="M1032" s="20">
        <v>4</v>
      </c>
    </row>
    <row r="1033" spans="1:14">
      <c r="A1033" s="14">
        <v>40833</v>
      </c>
      <c r="B1033" s="2">
        <v>0.5</v>
      </c>
      <c r="C1033">
        <v>0</v>
      </c>
      <c r="D1033">
        <v>2327</v>
      </c>
      <c r="E1033">
        <v>-2</v>
      </c>
      <c r="F1033">
        <v>-8</v>
      </c>
      <c r="G1033">
        <v>8190</v>
      </c>
      <c r="I1033" s="3">
        <f t="shared" si="16"/>
        <v>2</v>
      </c>
      <c r="J1033">
        <v>2323</v>
      </c>
      <c r="K1033">
        <v>2315</v>
      </c>
      <c r="L1033">
        <v>2329</v>
      </c>
      <c r="N1033" t="s">
        <v>16</v>
      </c>
    </row>
    <row r="1034" spans="1:14">
      <c r="A1034" s="14">
        <v>40833</v>
      </c>
      <c r="B1034" s="2">
        <v>0.5</v>
      </c>
      <c r="C1034">
        <v>-1</v>
      </c>
      <c r="D1034">
        <v>2327</v>
      </c>
      <c r="E1034">
        <v>-1</v>
      </c>
      <c r="G1034">
        <v>8190</v>
      </c>
      <c r="I1034" s="3">
        <f t="shared" si="16"/>
        <v>1</v>
      </c>
      <c r="J1034">
        <v>2323</v>
      </c>
      <c r="K1034">
        <v>2315</v>
      </c>
      <c r="L1034">
        <v>2329</v>
      </c>
    </row>
    <row r="1035" spans="1:14">
      <c r="A1035" s="14">
        <v>40834</v>
      </c>
      <c r="B1035" s="2">
        <v>0.58333333333333337</v>
      </c>
      <c r="C1035">
        <v>0</v>
      </c>
      <c r="D1035">
        <v>2274</v>
      </c>
      <c r="E1035">
        <v>1</v>
      </c>
      <c r="F1035">
        <v>53</v>
      </c>
      <c r="G1035">
        <v>8243</v>
      </c>
      <c r="I1035" s="3">
        <f t="shared" si="16"/>
        <v>1</v>
      </c>
      <c r="J1035" s="21">
        <v>2281</v>
      </c>
      <c r="K1035" s="21">
        <v>2275</v>
      </c>
      <c r="L1035" s="21">
        <v>2296</v>
      </c>
      <c r="M1035" s="21">
        <v>-1</v>
      </c>
      <c r="N1035" t="s">
        <v>16</v>
      </c>
    </row>
    <row r="1036" spans="1:14">
      <c r="A1036" s="14">
        <v>40834</v>
      </c>
      <c r="B1036" s="2">
        <v>0.625</v>
      </c>
      <c r="C1036">
        <v>2</v>
      </c>
      <c r="D1036">
        <v>2283</v>
      </c>
      <c r="E1036">
        <v>2</v>
      </c>
      <c r="G1036">
        <v>8243</v>
      </c>
      <c r="I1036" s="3">
        <f t="shared" si="16"/>
        <v>2</v>
      </c>
      <c r="J1036" s="20">
        <v>2279</v>
      </c>
      <c r="K1036" s="20">
        <v>2274</v>
      </c>
      <c r="L1036" s="20">
        <v>2300</v>
      </c>
      <c r="M1036" s="20">
        <v>4</v>
      </c>
    </row>
    <row r="1037" spans="1:14">
      <c r="A1037" s="14">
        <v>40835</v>
      </c>
      <c r="B1037" s="2">
        <v>0.58333333333333337</v>
      </c>
      <c r="C1037">
        <v>0</v>
      </c>
      <c r="D1037">
        <v>2309</v>
      </c>
      <c r="E1037">
        <v>-2</v>
      </c>
      <c r="F1037">
        <v>52</v>
      </c>
      <c r="G1037">
        <v>8295</v>
      </c>
      <c r="I1037" s="3">
        <f t="shared" si="16"/>
        <v>2</v>
      </c>
      <c r="J1037">
        <v>2309</v>
      </c>
      <c r="K1037">
        <v>2285</v>
      </c>
      <c r="L1037">
        <v>2310</v>
      </c>
    </row>
    <row r="1038" spans="1:14">
      <c r="A1038" s="14">
        <v>40841</v>
      </c>
      <c r="B1038" s="2">
        <v>0.58333333333333337</v>
      </c>
      <c r="C1038">
        <v>-1</v>
      </c>
      <c r="D1038">
        <v>2392</v>
      </c>
      <c r="E1038">
        <v>-1</v>
      </c>
      <c r="G1038">
        <v>8295</v>
      </c>
      <c r="I1038" s="3">
        <f t="shared" si="16"/>
        <v>1</v>
      </c>
      <c r="J1038" s="22">
        <v>2378</v>
      </c>
      <c r="K1038" s="22">
        <v>2352</v>
      </c>
      <c r="L1038" s="22">
        <v>2384</v>
      </c>
      <c r="M1038" s="22">
        <v>-8</v>
      </c>
      <c r="N1038" t="s">
        <v>24</v>
      </c>
    </row>
    <row r="1039" spans="1:14">
      <c r="A1039" s="14">
        <v>40842</v>
      </c>
      <c r="B1039" s="2">
        <v>0.5</v>
      </c>
      <c r="C1039">
        <v>0</v>
      </c>
      <c r="D1039">
        <v>2370</v>
      </c>
      <c r="E1039">
        <v>1</v>
      </c>
      <c r="F1039">
        <v>22</v>
      </c>
      <c r="G1039">
        <v>8317</v>
      </c>
      <c r="I1039" s="3">
        <f t="shared" si="16"/>
        <v>1</v>
      </c>
      <c r="J1039">
        <v>2370</v>
      </c>
      <c r="K1039">
        <v>2365</v>
      </c>
      <c r="L1039">
        <v>2373</v>
      </c>
      <c r="N1039" t="s">
        <v>16</v>
      </c>
    </row>
    <row r="1040" spans="1:14">
      <c r="A1040" s="14">
        <v>40843</v>
      </c>
      <c r="B1040" s="2">
        <v>0.33333333333333331</v>
      </c>
      <c r="C1040">
        <v>2</v>
      </c>
      <c r="D1040">
        <v>2413</v>
      </c>
      <c r="E1040">
        <v>2</v>
      </c>
      <c r="G1040">
        <v>8317</v>
      </c>
      <c r="I1040" s="3">
        <f t="shared" si="16"/>
        <v>2</v>
      </c>
      <c r="J1040">
        <v>2414</v>
      </c>
      <c r="K1040">
        <v>2400</v>
      </c>
      <c r="L1040">
        <v>2417</v>
      </c>
    </row>
    <row r="1041" spans="1:14">
      <c r="A1041" s="14">
        <v>40844</v>
      </c>
      <c r="B1041" s="2">
        <v>0.375</v>
      </c>
      <c r="C1041">
        <v>-1</v>
      </c>
      <c r="D1041">
        <v>2437</v>
      </c>
      <c r="E1041">
        <v>-3</v>
      </c>
      <c r="F1041">
        <v>48</v>
      </c>
      <c r="G1041">
        <v>8365</v>
      </c>
      <c r="I1041" s="3">
        <f t="shared" si="16"/>
        <v>3</v>
      </c>
      <c r="J1041">
        <v>2432</v>
      </c>
      <c r="K1041">
        <v>2427</v>
      </c>
      <c r="L1041">
        <v>2441</v>
      </c>
    </row>
    <row r="1042" spans="1:14">
      <c r="A1042" s="15">
        <v>40847</v>
      </c>
      <c r="B1042" s="16">
        <v>0.58333333333333337</v>
      </c>
      <c r="C1042" s="17">
        <v>0</v>
      </c>
      <c r="D1042" s="17">
        <v>2401</v>
      </c>
      <c r="E1042" s="17">
        <v>1</v>
      </c>
      <c r="F1042" s="17">
        <v>36</v>
      </c>
      <c r="G1042" s="17">
        <v>8401</v>
      </c>
      <c r="H1042" s="17">
        <f>SUM(F1007:F1042)</f>
        <v>389</v>
      </c>
      <c r="I1042" s="3">
        <f t="shared" si="16"/>
        <v>1</v>
      </c>
      <c r="J1042">
        <v>2401</v>
      </c>
      <c r="K1042">
        <v>2399</v>
      </c>
      <c r="L1042">
        <v>2411</v>
      </c>
      <c r="N1042" t="s">
        <v>16</v>
      </c>
    </row>
    <row r="1043" spans="1:14">
      <c r="A1043" s="63">
        <v>40850</v>
      </c>
      <c r="B1043" s="43">
        <v>0.33333333333333331</v>
      </c>
      <c r="C1043" s="64">
        <v>-2</v>
      </c>
      <c r="D1043" s="45">
        <v>2345</v>
      </c>
      <c r="E1043" s="64">
        <v>-2</v>
      </c>
      <c r="F1043" s="64"/>
      <c r="G1043" s="45">
        <v>8401</v>
      </c>
      <c r="H1043" s="64"/>
      <c r="I1043" s="3">
        <f t="shared" si="16"/>
        <v>2</v>
      </c>
      <c r="J1043">
        <v>2344</v>
      </c>
      <c r="K1043">
        <v>2342</v>
      </c>
      <c r="L1043">
        <v>2364</v>
      </c>
      <c r="N1043" t="s">
        <v>21</v>
      </c>
    </row>
    <row r="1044" spans="1:14">
      <c r="A1044" s="14">
        <v>40850</v>
      </c>
      <c r="B1044" s="2">
        <v>0.41666666666666669</v>
      </c>
      <c r="C1044">
        <v>0</v>
      </c>
      <c r="D1044">
        <v>2373</v>
      </c>
      <c r="E1044">
        <v>2</v>
      </c>
      <c r="F1044">
        <v>-56</v>
      </c>
      <c r="G1044">
        <v>8345</v>
      </c>
      <c r="I1044" s="3">
        <f t="shared" si="16"/>
        <v>2</v>
      </c>
      <c r="J1044">
        <v>2385</v>
      </c>
      <c r="K1044">
        <v>2383</v>
      </c>
      <c r="L1044">
        <v>2417</v>
      </c>
      <c r="N1044" t="s">
        <v>61</v>
      </c>
    </row>
    <row r="1045" spans="1:14">
      <c r="A1045" s="14">
        <v>40851</v>
      </c>
      <c r="B1045" s="2">
        <v>0.375</v>
      </c>
      <c r="C1045">
        <v>-2</v>
      </c>
      <c r="D1045">
        <v>2410</v>
      </c>
      <c r="E1045">
        <v>-2</v>
      </c>
      <c r="G1045" s="39">
        <v>8345</v>
      </c>
      <c r="I1045" s="3">
        <f t="shared" si="16"/>
        <v>2</v>
      </c>
      <c r="J1045">
        <v>2399</v>
      </c>
      <c r="K1045">
        <v>2398</v>
      </c>
      <c r="L1045">
        <v>2416</v>
      </c>
    </row>
    <row r="1046" spans="1:14">
      <c r="A1046" s="14">
        <v>40851</v>
      </c>
      <c r="B1046" s="2">
        <v>0.45833333333333331</v>
      </c>
      <c r="C1046">
        <v>1</v>
      </c>
      <c r="D1046">
        <v>2417</v>
      </c>
      <c r="E1046">
        <v>3</v>
      </c>
      <c r="F1046">
        <v>-14</v>
      </c>
      <c r="G1046">
        <v>8331</v>
      </c>
      <c r="I1046" s="3">
        <f t="shared" si="16"/>
        <v>3</v>
      </c>
      <c r="J1046">
        <v>2421</v>
      </c>
      <c r="K1046">
        <v>2405</v>
      </c>
      <c r="L1046">
        <v>2419</v>
      </c>
    </row>
    <row r="1047" spans="1:14">
      <c r="A1047" s="14">
        <v>40851</v>
      </c>
      <c r="B1047" s="2">
        <v>0.5</v>
      </c>
      <c r="C1047">
        <v>-2</v>
      </c>
      <c r="D1047">
        <v>2412</v>
      </c>
      <c r="E1047">
        <v>-3</v>
      </c>
      <c r="F1047">
        <v>-5</v>
      </c>
      <c r="G1047">
        <v>8326</v>
      </c>
      <c r="I1047" s="3">
        <f t="shared" si="16"/>
        <v>3</v>
      </c>
      <c r="J1047" s="22">
        <v>2406</v>
      </c>
      <c r="K1047" s="22">
        <v>2392</v>
      </c>
      <c r="L1047" s="22">
        <v>2409</v>
      </c>
      <c r="M1047" s="22">
        <v>-3</v>
      </c>
    </row>
    <row r="1048" spans="1:14">
      <c r="A1048" s="14">
        <v>40854</v>
      </c>
      <c r="B1048" s="2">
        <v>0.45833333333333331</v>
      </c>
      <c r="C1048">
        <v>0</v>
      </c>
      <c r="D1048">
        <v>2368</v>
      </c>
      <c r="E1048">
        <v>2</v>
      </c>
      <c r="F1048" s="33">
        <v>88</v>
      </c>
      <c r="G1048">
        <v>8414</v>
      </c>
      <c r="I1048" s="3">
        <f t="shared" si="16"/>
        <v>2</v>
      </c>
      <c r="J1048" s="21">
        <v>2378</v>
      </c>
      <c r="K1048" s="21">
        <v>2375</v>
      </c>
      <c r="L1048" s="21">
        <v>2397</v>
      </c>
      <c r="M1048" s="21">
        <v>-7</v>
      </c>
      <c r="N1048" t="s">
        <v>16</v>
      </c>
    </row>
    <row r="1049" spans="1:14">
      <c r="A1049" s="14">
        <v>40854</v>
      </c>
      <c r="B1049" s="2">
        <v>0.45833333333333331</v>
      </c>
      <c r="C1049">
        <v>1</v>
      </c>
      <c r="D1049">
        <v>2368</v>
      </c>
      <c r="E1049">
        <v>1</v>
      </c>
      <c r="G1049">
        <v>8414</v>
      </c>
      <c r="I1049" s="3">
        <f t="shared" si="16"/>
        <v>1</v>
      </c>
      <c r="J1049" s="22">
        <v>2378</v>
      </c>
      <c r="K1049" s="22">
        <v>2375</v>
      </c>
      <c r="L1049" s="22">
        <v>2397</v>
      </c>
      <c r="M1049" s="22">
        <v>-7</v>
      </c>
    </row>
    <row r="1050" spans="1:14">
      <c r="A1050" s="14">
        <v>40855</v>
      </c>
      <c r="B1050" s="2">
        <v>0.66666666666666663</v>
      </c>
      <c r="C1050">
        <v>0</v>
      </c>
      <c r="D1050">
        <v>2412</v>
      </c>
      <c r="E1050">
        <v>-1</v>
      </c>
      <c r="F1050">
        <v>44</v>
      </c>
      <c r="G1050">
        <v>8458</v>
      </c>
      <c r="I1050" s="3">
        <f t="shared" si="16"/>
        <v>1</v>
      </c>
      <c r="J1050">
        <v>2413</v>
      </c>
      <c r="K1050">
        <v>2406</v>
      </c>
      <c r="L1050">
        <v>2416</v>
      </c>
    </row>
    <row r="1051" spans="1:14">
      <c r="A1051" s="14">
        <v>40855</v>
      </c>
      <c r="B1051" s="2">
        <v>0.66666666666666663</v>
      </c>
      <c r="C1051">
        <v>-2</v>
      </c>
      <c r="D1051">
        <v>2412</v>
      </c>
      <c r="E1051">
        <v>-2</v>
      </c>
      <c r="G1051">
        <v>8458</v>
      </c>
      <c r="I1051" s="3">
        <f t="shared" si="16"/>
        <v>2</v>
      </c>
      <c r="J1051">
        <v>2413</v>
      </c>
      <c r="K1051">
        <v>2406</v>
      </c>
      <c r="L1051">
        <v>2416</v>
      </c>
    </row>
    <row r="1052" spans="1:14">
      <c r="A1052" s="14">
        <v>40856</v>
      </c>
      <c r="B1052" s="2">
        <v>0.33333333333333331</v>
      </c>
      <c r="C1052">
        <v>0</v>
      </c>
      <c r="D1052">
        <v>2422</v>
      </c>
      <c r="E1052">
        <v>2</v>
      </c>
      <c r="F1052">
        <v>-20</v>
      </c>
      <c r="G1052">
        <v>8438</v>
      </c>
      <c r="I1052" s="3">
        <f t="shared" si="16"/>
        <v>2</v>
      </c>
      <c r="J1052" s="21">
        <v>2419</v>
      </c>
      <c r="K1052" s="21">
        <v>2404</v>
      </c>
      <c r="L1052" s="21">
        <v>2423</v>
      </c>
      <c r="M1052" s="21">
        <v>3</v>
      </c>
      <c r="N1052" t="s">
        <v>16</v>
      </c>
    </row>
    <row r="1053" spans="1:14">
      <c r="A1053" s="14">
        <v>40857</v>
      </c>
      <c r="B1053" s="2">
        <v>0.45833333333333331</v>
      </c>
      <c r="C1053">
        <v>1</v>
      </c>
      <c r="D1053">
        <v>2321</v>
      </c>
      <c r="E1053">
        <v>1</v>
      </c>
      <c r="G1053">
        <v>8438</v>
      </c>
      <c r="I1053" s="3">
        <f t="shared" si="16"/>
        <v>1</v>
      </c>
      <c r="J1053">
        <v>2320</v>
      </c>
      <c r="K1053">
        <v>2310</v>
      </c>
      <c r="L1053">
        <v>2324</v>
      </c>
    </row>
    <row r="1054" spans="1:14">
      <c r="A1054" s="14">
        <v>40857</v>
      </c>
      <c r="B1054" s="2">
        <v>0.625</v>
      </c>
      <c r="C1054">
        <v>0</v>
      </c>
      <c r="D1054">
        <v>2299</v>
      </c>
      <c r="E1054">
        <v>-1</v>
      </c>
      <c r="F1054">
        <v>-22</v>
      </c>
      <c r="G1054">
        <v>8416</v>
      </c>
      <c r="I1054" s="3">
        <f t="shared" si="16"/>
        <v>1</v>
      </c>
      <c r="J1054" s="21">
        <v>2383</v>
      </c>
      <c r="K1054" s="21">
        <v>2274</v>
      </c>
      <c r="L1054" s="21">
        <v>2298</v>
      </c>
      <c r="M1054" s="21">
        <v>-1</v>
      </c>
      <c r="N1054" t="s">
        <v>16</v>
      </c>
    </row>
    <row r="1055" spans="1:14">
      <c r="A1055" s="14">
        <v>40857</v>
      </c>
      <c r="B1055" s="2">
        <v>0.625</v>
      </c>
      <c r="C1055">
        <v>-2</v>
      </c>
      <c r="D1055">
        <v>2299</v>
      </c>
      <c r="E1055">
        <v>-2</v>
      </c>
      <c r="G1055">
        <v>8416</v>
      </c>
      <c r="I1055" s="3">
        <f t="shared" si="16"/>
        <v>2</v>
      </c>
      <c r="J1055" s="22">
        <v>2383</v>
      </c>
      <c r="K1055" s="22">
        <v>2274</v>
      </c>
      <c r="L1055" s="22">
        <v>2298</v>
      </c>
      <c r="M1055" s="22">
        <v>-1</v>
      </c>
    </row>
    <row r="1056" spans="1:14">
      <c r="A1056" s="14">
        <v>40857</v>
      </c>
      <c r="B1056" s="2">
        <v>0.70833333333333337</v>
      </c>
      <c r="C1056">
        <v>1</v>
      </c>
      <c r="D1056">
        <v>2303</v>
      </c>
      <c r="E1056">
        <v>3</v>
      </c>
      <c r="F1056">
        <v>-8</v>
      </c>
      <c r="G1056">
        <v>8408</v>
      </c>
      <c r="I1056" s="3">
        <f t="shared" si="16"/>
        <v>3</v>
      </c>
      <c r="J1056" s="22">
        <v>2315</v>
      </c>
      <c r="K1056" s="22">
        <v>2364</v>
      </c>
      <c r="L1056" s="22">
        <v>2374</v>
      </c>
      <c r="M1056" s="22">
        <v>-12</v>
      </c>
      <c r="N1056" s="3" t="s">
        <v>25</v>
      </c>
    </row>
    <row r="1057" spans="1:14">
      <c r="A1057" s="14">
        <v>40861</v>
      </c>
      <c r="B1057" s="2">
        <v>0.58333333333333337</v>
      </c>
      <c r="C1057">
        <v>0</v>
      </c>
      <c r="D1057">
        <v>2336</v>
      </c>
      <c r="E1057">
        <v>-1</v>
      </c>
      <c r="F1057">
        <v>33</v>
      </c>
      <c r="G1057">
        <v>8441</v>
      </c>
      <c r="I1057" s="3">
        <f t="shared" si="16"/>
        <v>1</v>
      </c>
      <c r="J1057">
        <v>2338</v>
      </c>
      <c r="K1057">
        <v>2317</v>
      </c>
      <c r="L1057">
        <v>2341</v>
      </c>
      <c r="N1057" t="s">
        <v>16</v>
      </c>
    </row>
    <row r="1058" spans="1:14">
      <c r="A1058" s="14">
        <v>40861</v>
      </c>
      <c r="B1058" s="2">
        <v>0.66666666666666663</v>
      </c>
      <c r="C1058">
        <v>-2</v>
      </c>
      <c r="D1058">
        <v>2324</v>
      </c>
      <c r="E1058">
        <v>-2</v>
      </c>
      <c r="G1058">
        <v>8441</v>
      </c>
      <c r="I1058" s="3">
        <f t="shared" si="16"/>
        <v>2</v>
      </c>
      <c r="J1058" s="20">
        <v>2326</v>
      </c>
      <c r="K1058" s="20">
        <v>2322</v>
      </c>
      <c r="L1058" s="20">
        <v>2336</v>
      </c>
      <c r="M1058" s="20">
        <v>2</v>
      </c>
    </row>
    <row r="1059" spans="1:14">
      <c r="A1059" s="14">
        <v>40861</v>
      </c>
      <c r="B1059" s="2">
        <v>0.70833333333333337</v>
      </c>
      <c r="C1059">
        <v>1</v>
      </c>
      <c r="D1059">
        <v>2330</v>
      </c>
      <c r="E1059">
        <v>3</v>
      </c>
      <c r="F1059">
        <v>-12</v>
      </c>
      <c r="G1059">
        <v>8429</v>
      </c>
      <c r="I1059" s="3">
        <f t="shared" si="16"/>
        <v>3</v>
      </c>
      <c r="J1059">
        <v>2336</v>
      </c>
      <c r="K1059">
        <v>2318</v>
      </c>
      <c r="L1059">
        <v>2336</v>
      </c>
    </row>
    <row r="1060" spans="1:14">
      <c r="A1060" s="14">
        <v>40862</v>
      </c>
      <c r="B1060" s="2">
        <v>0.375</v>
      </c>
      <c r="C1060">
        <v>0</v>
      </c>
      <c r="D1060">
        <v>2317</v>
      </c>
      <c r="E1060">
        <v>-1</v>
      </c>
      <c r="F1060">
        <v>-13</v>
      </c>
      <c r="G1060">
        <v>8416</v>
      </c>
      <c r="I1060" s="3">
        <f t="shared" si="16"/>
        <v>1</v>
      </c>
      <c r="J1060" s="21">
        <v>2312</v>
      </c>
      <c r="K1060" s="21">
        <v>2289</v>
      </c>
      <c r="L1060" s="21">
        <v>2301</v>
      </c>
      <c r="M1060" s="21">
        <v>-5</v>
      </c>
      <c r="N1060" s="3" t="s">
        <v>16</v>
      </c>
    </row>
    <row r="1061" spans="1:14">
      <c r="A1061" s="14">
        <v>40862</v>
      </c>
      <c r="B1061" s="2">
        <v>0.375</v>
      </c>
      <c r="C1061">
        <v>-2</v>
      </c>
      <c r="D1061">
        <v>2317</v>
      </c>
      <c r="E1061">
        <v>-2</v>
      </c>
      <c r="G1061">
        <v>8416</v>
      </c>
      <c r="I1061" s="3">
        <f t="shared" si="16"/>
        <v>2</v>
      </c>
      <c r="J1061" s="22">
        <v>2312</v>
      </c>
      <c r="K1061" s="22">
        <v>2289</v>
      </c>
      <c r="L1061" s="22">
        <v>2301</v>
      </c>
      <c r="M1061" s="22">
        <v>-5</v>
      </c>
      <c r="N1061" s="3"/>
    </row>
    <row r="1062" spans="1:14">
      <c r="A1062" s="14">
        <v>40862</v>
      </c>
      <c r="B1062" s="2">
        <v>0.58333333333333337</v>
      </c>
      <c r="C1062">
        <v>0</v>
      </c>
      <c r="D1062">
        <v>2306</v>
      </c>
      <c r="E1062">
        <v>2</v>
      </c>
      <c r="F1062">
        <v>22</v>
      </c>
      <c r="G1062">
        <v>8438</v>
      </c>
      <c r="I1062" s="3">
        <f t="shared" si="16"/>
        <v>2</v>
      </c>
      <c r="J1062" s="21">
        <v>2319</v>
      </c>
      <c r="K1062" s="21">
        <v>2316</v>
      </c>
      <c r="L1062" s="21">
        <v>2331</v>
      </c>
      <c r="M1062" s="21">
        <v>-10</v>
      </c>
      <c r="N1062" t="s">
        <v>26</v>
      </c>
    </row>
    <row r="1063" spans="1:14">
      <c r="A1063" s="14">
        <v>40862</v>
      </c>
      <c r="B1063" s="2">
        <v>0.58333333333333337</v>
      </c>
      <c r="C1063">
        <v>1</v>
      </c>
      <c r="D1063">
        <v>2306</v>
      </c>
      <c r="E1063">
        <v>1</v>
      </c>
      <c r="G1063">
        <v>8438</v>
      </c>
      <c r="I1063" s="3">
        <f t="shared" si="16"/>
        <v>1</v>
      </c>
      <c r="J1063" s="22">
        <v>2319</v>
      </c>
      <c r="K1063" s="22">
        <v>2316</v>
      </c>
      <c r="L1063" s="22">
        <v>2331</v>
      </c>
      <c r="M1063" s="22">
        <v>-10</v>
      </c>
      <c r="N1063" t="s">
        <v>62</v>
      </c>
    </row>
    <row r="1064" spans="1:14">
      <c r="A1064" s="14">
        <v>40863</v>
      </c>
      <c r="B1064" s="2">
        <v>0.33333333333333331</v>
      </c>
      <c r="C1064">
        <v>0</v>
      </c>
      <c r="D1064">
        <v>2286</v>
      </c>
      <c r="E1064">
        <v>-1</v>
      </c>
      <c r="F1064">
        <v>-20</v>
      </c>
      <c r="G1064">
        <v>8418</v>
      </c>
      <c r="I1064" s="3">
        <f t="shared" si="16"/>
        <v>1</v>
      </c>
      <c r="J1064" s="21">
        <v>2290</v>
      </c>
      <c r="K1064" s="21">
        <v>2282</v>
      </c>
      <c r="L1064" s="21">
        <v>2327</v>
      </c>
      <c r="M1064" s="21">
        <v>4</v>
      </c>
      <c r="N1064" t="s">
        <v>21</v>
      </c>
    </row>
    <row r="1065" spans="1:14">
      <c r="A1065" s="14">
        <v>40863</v>
      </c>
      <c r="B1065" s="2">
        <v>0.33333333333333331</v>
      </c>
      <c r="C1065">
        <v>-2</v>
      </c>
      <c r="D1065">
        <v>2286</v>
      </c>
      <c r="E1065">
        <v>-2</v>
      </c>
      <c r="G1065">
        <v>8418</v>
      </c>
      <c r="I1065" s="3">
        <f t="shared" si="16"/>
        <v>2</v>
      </c>
      <c r="J1065" s="20">
        <v>2290</v>
      </c>
      <c r="K1065" s="20">
        <v>2282</v>
      </c>
      <c r="L1065" s="20">
        <v>2327</v>
      </c>
      <c r="M1065" s="20">
        <v>4</v>
      </c>
      <c r="N1065" t="s">
        <v>21</v>
      </c>
    </row>
    <row r="1066" spans="1:14">
      <c r="A1066" s="14">
        <v>40863</v>
      </c>
      <c r="B1066" s="2">
        <v>0.375</v>
      </c>
      <c r="C1066">
        <v>0</v>
      </c>
      <c r="D1066">
        <v>2306</v>
      </c>
      <c r="E1066">
        <v>2</v>
      </c>
      <c r="F1066">
        <v>-40</v>
      </c>
      <c r="G1066">
        <v>8378</v>
      </c>
      <c r="I1066" s="3">
        <f t="shared" si="16"/>
        <v>2</v>
      </c>
      <c r="J1066" s="21">
        <v>2327</v>
      </c>
      <c r="K1066" s="21">
        <v>2316</v>
      </c>
      <c r="L1066" s="21">
        <v>2331</v>
      </c>
      <c r="M1066" s="21">
        <v>-10</v>
      </c>
      <c r="N1066" s="3" t="s">
        <v>61</v>
      </c>
    </row>
    <row r="1067" spans="1:14">
      <c r="A1067" s="14">
        <v>40863</v>
      </c>
      <c r="B1067" s="2">
        <v>0.375</v>
      </c>
      <c r="C1067">
        <v>1</v>
      </c>
      <c r="D1067">
        <v>2306</v>
      </c>
      <c r="E1067">
        <v>1</v>
      </c>
      <c r="G1067">
        <v>8378</v>
      </c>
      <c r="I1067" s="3">
        <f t="shared" si="16"/>
        <v>1</v>
      </c>
      <c r="J1067" s="22">
        <v>2327</v>
      </c>
      <c r="K1067" s="22">
        <v>2316</v>
      </c>
      <c r="L1067" s="22">
        <v>2331</v>
      </c>
      <c r="M1067" s="22">
        <v>-10</v>
      </c>
      <c r="N1067" s="3" t="s">
        <v>63</v>
      </c>
    </row>
    <row r="1068" spans="1:14">
      <c r="A1068" s="14">
        <v>40864</v>
      </c>
      <c r="B1068" s="2">
        <v>0.33333333333333331</v>
      </c>
      <c r="C1068">
        <v>0</v>
      </c>
      <c r="D1068">
        <v>2323</v>
      </c>
      <c r="E1068">
        <v>-1</v>
      </c>
      <c r="F1068">
        <v>17</v>
      </c>
      <c r="G1068">
        <v>8395</v>
      </c>
      <c r="I1068" s="3">
        <f t="shared" si="16"/>
        <v>1</v>
      </c>
      <c r="J1068">
        <v>2317</v>
      </c>
      <c r="K1068">
        <v>2297</v>
      </c>
      <c r="L1068">
        <v>2329</v>
      </c>
      <c r="N1068" t="s">
        <v>16</v>
      </c>
    </row>
    <row r="1069" spans="1:14">
      <c r="A1069" s="14">
        <v>40864</v>
      </c>
      <c r="B1069" s="2">
        <v>0.375</v>
      </c>
      <c r="C1069">
        <v>-2</v>
      </c>
      <c r="D1069">
        <v>2313</v>
      </c>
      <c r="E1069">
        <v>-2</v>
      </c>
      <c r="G1069">
        <v>8395</v>
      </c>
      <c r="I1069" s="3">
        <f t="shared" si="16"/>
        <v>2</v>
      </c>
      <c r="J1069" s="3">
        <v>2308</v>
      </c>
      <c r="K1069" s="3">
        <v>2286</v>
      </c>
      <c r="L1069" s="3">
        <v>2313</v>
      </c>
    </row>
    <row r="1070" spans="1:14">
      <c r="A1070" s="14">
        <v>40864</v>
      </c>
      <c r="B1070" s="2">
        <v>0.58333333333333337</v>
      </c>
      <c r="C1070">
        <v>0</v>
      </c>
      <c r="D1070">
        <v>2309</v>
      </c>
      <c r="E1070">
        <v>2</v>
      </c>
      <c r="F1070">
        <v>8</v>
      </c>
      <c r="G1070">
        <v>8403</v>
      </c>
      <c r="I1070" s="3">
        <f t="shared" si="16"/>
        <v>2</v>
      </c>
      <c r="J1070">
        <v>2313</v>
      </c>
      <c r="K1070">
        <v>2301</v>
      </c>
      <c r="L1070">
        <v>2324</v>
      </c>
      <c r="N1070" t="s">
        <v>16</v>
      </c>
    </row>
    <row r="1071" spans="1:14">
      <c r="A1071" s="14">
        <v>40864</v>
      </c>
      <c r="B1071" s="2">
        <v>0.58333333333333337</v>
      </c>
      <c r="C1071">
        <v>1</v>
      </c>
      <c r="D1071">
        <v>2309</v>
      </c>
      <c r="E1071">
        <v>1</v>
      </c>
      <c r="G1071">
        <v>8403</v>
      </c>
      <c r="I1071" s="3">
        <f t="shared" si="16"/>
        <v>1</v>
      </c>
      <c r="J1071">
        <v>2313</v>
      </c>
      <c r="K1071">
        <v>2301</v>
      </c>
      <c r="L1071">
        <v>2324</v>
      </c>
    </row>
    <row r="1072" spans="1:14">
      <c r="A1072" s="14">
        <v>40864</v>
      </c>
      <c r="B1072" s="2">
        <v>0.70833333333333337</v>
      </c>
      <c r="C1072">
        <v>-2</v>
      </c>
      <c r="D1072">
        <v>2303</v>
      </c>
      <c r="E1072">
        <v>-3</v>
      </c>
      <c r="F1072">
        <v>-6</v>
      </c>
      <c r="G1072">
        <v>8397</v>
      </c>
      <c r="I1072" s="3">
        <f t="shared" si="16"/>
        <v>3</v>
      </c>
      <c r="J1072" s="22">
        <v>2300</v>
      </c>
      <c r="K1072" s="22">
        <v>2293</v>
      </c>
      <c r="L1072" s="22">
        <v>2299</v>
      </c>
      <c r="M1072" s="22">
        <v>-3</v>
      </c>
    </row>
    <row r="1073" spans="1:14">
      <c r="A1073" s="14">
        <v>40865</v>
      </c>
      <c r="B1073" s="2">
        <v>0.45833333333333331</v>
      </c>
      <c r="C1073">
        <v>0</v>
      </c>
      <c r="D1073">
        <v>2297</v>
      </c>
      <c r="E1073">
        <v>2</v>
      </c>
      <c r="F1073">
        <v>12</v>
      </c>
      <c r="G1073">
        <v>8409</v>
      </c>
      <c r="I1073" s="3">
        <f t="shared" si="16"/>
        <v>2</v>
      </c>
      <c r="J1073">
        <v>2298</v>
      </c>
      <c r="K1073">
        <v>2281</v>
      </c>
      <c r="L1073">
        <v>2299</v>
      </c>
      <c r="N1073" t="s">
        <v>16</v>
      </c>
    </row>
    <row r="1074" spans="1:14">
      <c r="A1074" s="14">
        <v>40865</v>
      </c>
      <c r="B1074" s="2">
        <v>0.45833333333333331</v>
      </c>
      <c r="C1074">
        <v>1</v>
      </c>
      <c r="D1074">
        <v>2297</v>
      </c>
      <c r="E1074">
        <v>1</v>
      </c>
      <c r="G1074">
        <v>8409</v>
      </c>
      <c r="I1074" s="3">
        <f t="shared" si="16"/>
        <v>1</v>
      </c>
      <c r="J1074">
        <v>2298</v>
      </c>
      <c r="K1074">
        <v>2281</v>
      </c>
      <c r="L1074">
        <v>2299</v>
      </c>
    </row>
    <row r="1075" spans="1:14">
      <c r="A1075" s="14">
        <v>40865</v>
      </c>
      <c r="B1075" s="2">
        <v>0.625</v>
      </c>
      <c r="C1075">
        <v>0</v>
      </c>
      <c r="D1075">
        <v>2292</v>
      </c>
      <c r="E1075">
        <v>-1</v>
      </c>
      <c r="F1075">
        <v>-5</v>
      </c>
      <c r="G1075">
        <v>8404</v>
      </c>
      <c r="I1075" s="3">
        <f t="shared" si="16"/>
        <v>1</v>
      </c>
      <c r="J1075" s="21">
        <v>2286</v>
      </c>
      <c r="K1075" s="21">
        <v>2274</v>
      </c>
      <c r="L1075" s="21">
        <v>2291</v>
      </c>
      <c r="M1075" s="21">
        <v>-1</v>
      </c>
      <c r="N1075" t="s">
        <v>16</v>
      </c>
    </row>
    <row r="1076" spans="1:14">
      <c r="A1076" s="14">
        <v>40865</v>
      </c>
      <c r="B1076" s="2">
        <v>0.625</v>
      </c>
      <c r="C1076">
        <v>-2</v>
      </c>
      <c r="D1076">
        <v>2292</v>
      </c>
      <c r="E1076">
        <v>-2</v>
      </c>
      <c r="G1076">
        <v>8404</v>
      </c>
      <c r="I1076" s="3">
        <f t="shared" si="16"/>
        <v>2</v>
      </c>
      <c r="J1076" s="22">
        <v>2286</v>
      </c>
      <c r="K1076" s="22">
        <v>2274</v>
      </c>
      <c r="L1076" s="22">
        <v>2291</v>
      </c>
      <c r="M1076" s="22">
        <v>-1</v>
      </c>
    </row>
    <row r="1077" spans="1:14">
      <c r="A1077" s="14">
        <v>40869</v>
      </c>
      <c r="B1077" s="2">
        <v>0.33333333333333331</v>
      </c>
      <c r="C1077">
        <v>0</v>
      </c>
      <c r="D1077">
        <v>2208</v>
      </c>
      <c r="E1077">
        <v>2</v>
      </c>
      <c r="F1077">
        <v>168</v>
      </c>
      <c r="G1077">
        <v>8572</v>
      </c>
      <c r="I1077" s="3">
        <f t="shared" si="16"/>
        <v>2</v>
      </c>
      <c r="J1077">
        <v>2216</v>
      </c>
      <c r="K1077">
        <v>2208</v>
      </c>
      <c r="L1077">
        <v>2229</v>
      </c>
      <c r="N1077" t="s">
        <v>16</v>
      </c>
    </row>
    <row r="1078" spans="1:14">
      <c r="A1078" s="14">
        <v>40869</v>
      </c>
      <c r="B1078" s="2">
        <v>0.33333333333333331</v>
      </c>
      <c r="C1078">
        <v>1</v>
      </c>
      <c r="D1078">
        <v>2208</v>
      </c>
      <c r="E1078">
        <v>1</v>
      </c>
      <c r="G1078">
        <v>8572</v>
      </c>
      <c r="I1078" s="3">
        <f t="shared" si="16"/>
        <v>1</v>
      </c>
      <c r="J1078">
        <v>2216</v>
      </c>
      <c r="K1078">
        <v>2208</v>
      </c>
      <c r="L1078">
        <v>2229</v>
      </c>
    </row>
    <row r="1079" spans="1:14">
      <c r="A1079" s="14">
        <v>40869</v>
      </c>
      <c r="B1079" s="2">
        <v>0.58333333333333337</v>
      </c>
      <c r="C1079">
        <v>0</v>
      </c>
      <c r="D1079">
        <v>2208</v>
      </c>
      <c r="E1079">
        <v>-1</v>
      </c>
      <c r="F1079">
        <v>0</v>
      </c>
      <c r="G1079">
        <v>8572</v>
      </c>
      <c r="I1079" s="3">
        <f t="shared" si="16"/>
        <v>1</v>
      </c>
      <c r="J1079">
        <v>2202</v>
      </c>
      <c r="K1079">
        <v>2194</v>
      </c>
      <c r="L1079">
        <v>2212</v>
      </c>
      <c r="N1079" t="s">
        <v>16</v>
      </c>
    </row>
    <row r="1080" spans="1:14">
      <c r="A1080" s="14">
        <v>40870</v>
      </c>
      <c r="B1080" s="2">
        <v>0.33333333333333331</v>
      </c>
      <c r="C1080">
        <v>-2</v>
      </c>
      <c r="D1080">
        <v>2173</v>
      </c>
      <c r="E1080">
        <v>-2</v>
      </c>
      <c r="G1080">
        <v>8572</v>
      </c>
      <c r="I1080" s="3">
        <f t="shared" si="16"/>
        <v>2</v>
      </c>
      <c r="J1080">
        <v>2171</v>
      </c>
      <c r="K1080">
        <v>2168</v>
      </c>
      <c r="L1080">
        <v>2186</v>
      </c>
    </row>
    <row r="1081" spans="1:14">
      <c r="A1081" s="14">
        <v>40870</v>
      </c>
      <c r="B1081" s="2">
        <v>0.58333333333333337</v>
      </c>
      <c r="C1081">
        <v>1</v>
      </c>
      <c r="D1081">
        <v>2167</v>
      </c>
      <c r="E1081">
        <v>3</v>
      </c>
      <c r="F1081">
        <v>12</v>
      </c>
      <c r="G1081">
        <v>8584</v>
      </c>
      <c r="I1081" s="3">
        <f t="shared" si="16"/>
        <v>3</v>
      </c>
      <c r="J1081">
        <v>2166</v>
      </c>
      <c r="K1081">
        <v>2159</v>
      </c>
      <c r="L1081">
        <v>2172</v>
      </c>
    </row>
    <row r="1082" spans="1:14">
      <c r="A1082" s="14">
        <v>40870</v>
      </c>
      <c r="B1082" s="2">
        <v>0.66666666666666663</v>
      </c>
      <c r="C1082">
        <v>0</v>
      </c>
      <c r="D1082">
        <v>2156</v>
      </c>
      <c r="E1082">
        <v>-1</v>
      </c>
      <c r="F1082">
        <v>-11</v>
      </c>
      <c r="G1082">
        <v>8573</v>
      </c>
      <c r="I1082" s="3">
        <f t="shared" si="16"/>
        <v>1</v>
      </c>
      <c r="J1082">
        <v>2153</v>
      </c>
      <c r="K1082">
        <v>2144</v>
      </c>
      <c r="L1082">
        <v>2161</v>
      </c>
      <c r="N1082" t="s">
        <v>16</v>
      </c>
    </row>
    <row r="1083" spans="1:14">
      <c r="A1083" s="14">
        <v>40870</v>
      </c>
      <c r="B1083" s="2">
        <v>0.66666666666666663</v>
      </c>
      <c r="C1083">
        <v>-2</v>
      </c>
      <c r="D1083">
        <v>2156</v>
      </c>
      <c r="E1083">
        <v>-2</v>
      </c>
      <c r="G1083">
        <v>8573</v>
      </c>
      <c r="I1083" s="3">
        <f t="shared" si="16"/>
        <v>2</v>
      </c>
      <c r="J1083">
        <v>2153</v>
      </c>
      <c r="K1083">
        <v>2144</v>
      </c>
      <c r="L1083">
        <v>2161</v>
      </c>
    </row>
    <row r="1084" spans="1:14">
      <c r="A1084" s="14">
        <v>40871</v>
      </c>
      <c r="B1084" s="2">
        <v>0.33333333333333331</v>
      </c>
      <c r="C1084">
        <v>0</v>
      </c>
      <c r="D1084">
        <v>2162</v>
      </c>
      <c r="E1084">
        <v>2</v>
      </c>
      <c r="F1084">
        <v>-12</v>
      </c>
      <c r="G1084">
        <v>8561</v>
      </c>
      <c r="I1084" s="3">
        <f t="shared" si="16"/>
        <v>2</v>
      </c>
      <c r="J1084" s="21">
        <v>2161</v>
      </c>
      <c r="K1084" s="21">
        <v>2151</v>
      </c>
      <c r="L1084" s="21">
        <v>2167</v>
      </c>
      <c r="M1084" s="21">
        <v>1</v>
      </c>
      <c r="N1084" t="s">
        <v>16</v>
      </c>
    </row>
    <row r="1085" spans="1:14">
      <c r="A1085" s="14">
        <v>40871</v>
      </c>
      <c r="B1085" s="2">
        <v>0.33333333333333331</v>
      </c>
      <c r="C1085">
        <v>1</v>
      </c>
      <c r="D1085">
        <v>2162</v>
      </c>
      <c r="E1085">
        <v>1</v>
      </c>
      <c r="G1085">
        <v>8561</v>
      </c>
      <c r="I1085" s="3">
        <f t="shared" si="16"/>
        <v>1</v>
      </c>
      <c r="J1085" s="20">
        <v>2161</v>
      </c>
      <c r="K1085" s="20">
        <v>2151</v>
      </c>
      <c r="L1085" s="20">
        <v>2167</v>
      </c>
      <c r="M1085" s="20">
        <v>1</v>
      </c>
    </row>
    <row r="1086" spans="1:14">
      <c r="A1086" s="14">
        <v>40871</v>
      </c>
      <c r="B1086" s="2">
        <v>0.58333333333333337</v>
      </c>
      <c r="C1086">
        <v>0</v>
      </c>
      <c r="D1086">
        <v>2154</v>
      </c>
      <c r="E1086">
        <v>-1</v>
      </c>
      <c r="F1086">
        <v>-8</v>
      </c>
      <c r="G1086">
        <v>8553</v>
      </c>
      <c r="I1086" s="3">
        <f t="shared" si="16"/>
        <v>1</v>
      </c>
      <c r="J1086" s="21">
        <v>2151</v>
      </c>
      <c r="K1086" s="21">
        <v>2123</v>
      </c>
      <c r="L1086" s="21">
        <v>2151</v>
      </c>
      <c r="M1086" s="21">
        <v>-3</v>
      </c>
      <c r="N1086" t="s">
        <v>16</v>
      </c>
    </row>
    <row r="1087" spans="1:14">
      <c r="A1087" s="14">
        <v>40871</v>
      </c>
      <c r="B1087" s="2">
        <v>0.625</v>
      </c>
      <c r="C1087">
        <v>-2</v>
      </c>
      <c r="D1087">
        <v>2139</v>
      </c>
      <c r="E1087">
        <v>-2</v>
      </c>
      <c r="G1087">
        <v>8553</v>
      </c>
      <c r="I1087" s="3">
        <f t="shared" si="16"/>
        <v>2</v>
      </c>
      <c r="J1087">
        <v>2133</v>
      </c>
      <c r="K1087">
        <v>2122</v>
      </c>
      <c r="L1087">
        <v>2142</v>
      </c>
    </row>
    <row r="1088" spans="1:14">
      <c r="A1088" s="14">
        <v>40871</v>
      </c>
      <c r="B1088" s="2">
        <v>0.70833333333333337</v>
      </c>
      <c r="C1088">
        <v>0</v>
      </c>
      <c r="D1088">
        <v>2149</v>
      </c>
      <c r="E1088">
        <v>2</v>
      </c>
      <c r="F1088">
        <v>-20</v>
      </c>
      <c r="G1088">
        <v>8533</v>
      </c>
      <c r="I1088" s="3">
        <f t="shared" si="16"/>
        <v>2</v>
      </c>
      <c r="J1088">
        <v>2160</v>
      </c>
      <c r="K1088">
        <v>2137</v>
      </c>
      <c r="L1088">
        <v>2160</v>
      </c>
      <c r="N1088" s="3" t="s">
        <v>28</v>
      </c>
    </row>
    <row r="1089" spans="1:21">
      <c r="A1089" s="14">
        <v>40871</v>
      </c>
      <c r="B1089" s="2">
        <v>0.70833333333333337</v>
      </c>
      <c r="C1089">
        <v>1</v>
      </c>
      <c r="D1089">
        <v>2149</v>
      </c>
      <c r="E1089">
        <v>1</v>
      </c>
      <c r="G1089">
        <v>8533</v>
      </c>
      <c r="I1089" s="3">
        <f t="shared" si="16"/>
        <v>1</v>
      </c>
      <c r="J1089">
        <v>2160</v>
      </c>
      <c r="K1089">
        <v>2137</v>
      </c>
      <c r="L1089">
        <v>2160</v>
      </c>
      <c r="N1089" s="3" t="s">
        <v>29</v>
      </c>
    </row>
    <row r="1090" spans="1:21">
      <c r="A1090" s="14">
        <v>40872</v>
      </c>
      <c r="B1090" s="2">
        <v>0.5</v>
      </c>
      <c r="C1090">
        <v>0</v>
      </c>
      <c r="D1090">
        <v>2140</v>
      </c>
      <c r="E1090">
        <v>-1</v>
      </c>
      <c r="F1090">
        <v>-9</v>
      </c>
      <c r="G1090">
        <v>8524</v>
      </c>
      <c r="I1090" s="3">
        <f t="shared" si="16"/>
        <v>1</v>
      </c>
      <c r="J1090" s="21">
        <v>2146</v>
      </c>
      <c r="K1090" s="21">
        <v>2142</v>
      </c>
      <c r="L1090" s="21">
        <v>2153</v>
      </c>
      <c r="M1090" s="21">
        <v>-2</v>
      </c>
      <c r="N1090" t="s">
        <v>16</v>
      </c>
    </row>
    <row r="1091" spans="1:21">
      <c r="A1091" s="14">
        <v>40876</v>
      </c>
      <c r="B1091" s="2">
        <v>0.33333333333333331</v>
      </c>
      <c r="C1091">
        <v>-2</v>
      </c>
      <c r="D1091">
        <v>2215</v>
      </c>
      <c r="E1091">
        <v>-2</v>
      </c>
      <c r="G1091">
        <v>8524</v>
      </c>
      <c r="I1091" s="3">
        <f t="shared" si="16"/>
        <v>2</v>
      </c>
      <c r="J1091" s="22">
        <v>2211</v>
      </c>
      <c r="K1091" s="22">
        <v>2196</v>
      </c>
      <c r="L1091" s="22">
        <v>2212</v>
      </c>
      <c r="M1091" s="22">
        <v>-3</v>
      </c>
    </row>
    <row r="1092" spans="1:21">
      <c r="A1092" s="15">
        <v>40876</v>
      </c>
      <c r="B1092" s="16">
        <v>0.45833333333333331</v>
      </c>
      <c r="C1092" s="17">
        <v>0</v>
      </c>
      <c r="D1092" s="17">
        <v>2217</v>
      </c>
      <c r="E1092" s="17">
        <v>2</v>
      </c>
      <c r="F1092" s="17">
        <v>-4</v>
      </c>
      <c r="G1092" s="17">
        <v>8520</v>
      </c>
      <c r="H1092" s="17">
        <f>SUM(F1043:F1092)</f>
        <v>119</v>
      </c>
      <c r="I1092" s="3">
        <f t="shared" ref="I1092:I1155" si="17">ABS(E1092)</f>
        <v>2</v>
      </c>
      <c r="J1092" s="21">
        <v>2225</v>
      </c>
      <c r="K1092" s="21">
        <v>2221</v>
      </c>
      <c r="L1092" s="21">
        <v>2230</v>
      </c>
      <c r="M1092" s="21">
        <v>-4</v>
      </c>
      <c r="N1092" t="s">
        <v>16</v>
      </c>
    </row>
    <row r="1093" spans="1:21">
      <c r="A1093" s="31">
        <v>40883</v>
      </c>
      <c r="B1093" s="5">
        <v>0.54166666666666663</v>
      </c>
      <c r="C1093" s="3">
        <v>-2</v>
      </c>
      <c r="D1093" s="3">
        <v>2293</v>
      </c>
      <c r="E1093" s="3">
        <v>-2</v>
      </c>
      <c r="F1093" s="3"/>
      <c r="G1093" s="3">
        <v>8520</v>
      </c>
      <c r="I1093" s="3">
        <f t="shared" si="17"/>
        <v>2</v>
      </c>
      <c r="J1093" s="22">
        <v>2289</v>
      </c>
      <c r="K1093" s="22">
        <v>2279</v>
      </c>
      <c r="L1093" s="22">
        <v>2292</v>
      </c>
      <c r="M1093" s="22">
        <v>-1</v>
      </c>
    </row>
    <row r="1094" spans="1:21">
      <c r="A1094" s="31">
        <v>40884</v>
      </c>
      <c r="B1094" s="5">
        <v>0.70833333333333337</v>
      </c>
      <c r="C1094" s="3">
        <v>0</v>
      </c>
      <c r="D1094" s="3">
        <v>2255</v>
      </c>
      <c r="E1094" s="3">
        <v>2</v>
      </c>
      <c r="F1094" s="3">
        <v>76</v>
      </c>
      <c r="G1094" s="3">
        <v>8596</v>
      </c>
      <c r="I1094" s="3">
        <f t="shared" si="17"/>
        <v>2</v>
      </c>
      <c r="J1094" s="21">
        <v>2263</v>
      </c>
      <c r="K1094" s="21">
        <v>2264</v>
      </c>
      <c r="L1094" s="21">
        <v>2279</v>
      </c>
      <c r="M1094" s="21">
        <v>-8</v>
      </c>
      <c r="N1094" s="3" t="s">
        <v>30</v>
      </c>
      <c r="O1094"/>
      <c r="P1094" s="2"/>
      <c r="Q1094"/>
      <c r="R1094"/>
      <c r="S1094"/>
      <c r="T1094"/>
      <c r="U1094"/>
    </row>
    <row r="1095" spans="1:21">
      <c r="A1095" s="31">
        <v>40885</v>
      </c>
      <c r="B1095" s="5">
        <v>0.625</v>
      </c>
      <c r="C1095" s="3">
        <v>-2</v>
      </c>
      <c r="D1095" s="3">
        <v>2250</v>
      </c>
      <c r="E1095" s="3">
        <v>-2</v>
      </c>
      <c r="F1095" s="3"/>
      <c r="G1095" s="3">
        <v>8596</v>
      </c>
      <c r="I1095" s="3">
        <f t="shared" si="17"/>
        <v>2</v>
      </c>
      <c r="J1095" s="22">
        <v>2241</v>
      </c>
      <c r="K1095" s="22">
        <v>2219</v>
      </c>
      <c r="L1095" s="22">
        <v>2245</v>
      </c>
      <c r="M1095" s="22">
        <v>-5</v>
      </c>
      <c r="O1095"/>
      <c r="P1095" s="2"/>
      <c r="Q1095"/>
      <c r="R1095"/>
      <c r="S1095"/>
      <c r="T1095"/>
      <c r="U1095"/>
    </row>
    <row r="1096" spans="1:21">
      <c r="A1096" s="31">
        <v>40886</v>
      </c>
      <c r="B1096" s="5">
        <v>0.5</v>
      </c>
      <c r="C1096" s="3">
        <v>0</v>
      </c>
      <c r="D1096" s="3">
        <v>2226</v>
      </c>
      <c r="E1096" s="3">
        <v>2</v>
      </c>
      <c r="F1096" s="3">
        <v>48</v>
      </c>
      <c r="G1096" s="3">
        <v>8644</v>
      </c>
      <c r="I1096" s="3">
        <f t="shared" si="17"/>
        <v>2</v>
      </c>
      <c r="J1096" s="3">
        <v>2235</v>
      </c>
      <c r="K1096" s="3">
        <v>2225</v>
      </c>
      <c r="L1096" s="3">
        <v>2238</v>
      </c>
      <c r="M1096" s="3"/>
      <c r="N1096" s="3" t="s">
        <v>16</v>
      </c>
      <c r="O1096"/>
      <c r="P1096" s="2"/>
      <c r="Q1096"/>
      <c r="R1096"/>
      <c r="S1096"/>
      <c r="T1096"/>
      <c r="U1096"/>
    </row>
    <row r="1097" spans="1:21">
      <c r="A1097" s="31">
        <v>40889</v>
      </c>
      <c r="B1097" s="5">
        <v>0.375</v>
      </c>
      <c r="C1097" s="3">
        <v>-2</v>
      </c>
      <c r="D1097" s="3">
        <v>2216</v>
      </c>
      <c r="E1097" s="3">
        <v>-2</v>
      </c>
      <c r="F1097" s="3"/>
      <c r="G1097" s="3">
        <v>8644</v>
      </c>
      <c r="I1097" s="3">
        <f t="shared" si="17"/>
        <v>2</v>
      </c>
      <c r="J1097" s="22">
        <v>2210</v>
      </c>
      <c r="K1097" s="22">
        <v>2192</v>
      </c>
      <c r="L1097" s="22">
        <v>2210</v>
      </c>
      <c r="M1097" s="22">
        <v>-6</v>
      </c>
      <c r="N1097" s="3"/>
      <c r="O1097"/>
      <c r="P1097" s="2"/>
      <c r="Q1097"/>
      <c r="R1097"/>
      <c r="S1097"/>
      <c r="T1097"/>
      <c r="U1097"/>
    </row>
    <row r="1098" spans="1:21">
      <c r="A1098" s="31">
        <v>40890</v>
      </c>
      <c r="B1098" s="5">
        <v>0.375</v>
      </c>
      <c r="C1098" s="3">
        <v>1</v>
      </c>
      <c r="D1098" s="3">
        <v>2179</v>
      </c>
      <c r="E1098" s="3">
        <v>3</v>
      </c>
      <c r="F1098" s="3">
        <v>74</v>
      </c>
      <c r="G1098" s="3">
        <v>8718</v>
      </c>
      <c r="I1098" s="3">
        <f t="shared" si="17"/>
        <v>3</v>
      </c>
      <c r="J1098" s="20">
        <v>2178</v>
      </c>
      <c r="K1098" s="20">
        <v>2178</v>
      </c>
      <c r="L1098" s="20">
        <v>2187</v>
      </c>
      <c r="M1098" s="20">
        <v>1</v>
      </c>
      <c r="O1098"/>
      <c r="P1098" s="2"/>
      <c r="Q1098"/>
      <c r="R1098"/>
      <c r="S1098"/>
      <c r="T1098"/>
      <c r="U1098"/>
    </row>
    <row r="1099" spans="1:21">
      <c r="A1099" s="31">
        <v>40890</v>
      </c>
      <c r="B1099" s="5">
        <v>0.66666666666666663</v>
      </c>
      <c r="C1099" s="3">
        <v>0</v>
      </c>
      <c r="D1099" s="3">
        <v>2191</v>
      </c>
      <c r="E1099" s="3">
        <v>-1</v>
      </c>
      <c r="F1099" s="3">
        <v>12</v>
      </c>
      <c r="G1099" s="3">
        <v>8730</v>
      </c>
      <c r="I1099" s="3">
        <f t="shared" si="17"/>
        <v>1</v>
      </c>
      <c r="J1099" s="3">
        <v>2180</v>
      </c>
      <c r="K1099" s="3">
        <v>2163</v>
      </c>
      <c r="L1099" s="3">
        <v>2197</v>
      </c>
      <c r="M1099" s="3"/>
      <c r="N1099" s="3" t="s">
        <v>16</v>
      </c>
      <c r="O1099"/>
      <c r="P1099" s="2"/>
      <c r="Q1099"/>
      <c r="R1099"/>
      <c r="S1099"/>
      <c r="T1099"/>
      <c r="U1099"/>
    </row>
    <row r="1100" spans="1:21">
      <c r="A1100" s="31">
        <v>40890</v>
      </c>
      <c r="B1100" s="5">
        <v>0.66666666666666663</v>
      </c>
      <c r="C1100" s="3">
        <v>-2</v>
      </c>
      <c r="D1100" s="3">
        <v>2191</v>
      </c>
      <c r="E1100" s="3">
        <v>-2</v>
      </c>
      <c r="F1100" s="3"/>
      <c r="G1100" s="3">
        <v>8730</v>
      </c>
      <c r="I1100" s="3">
        <f t="shared" si="17"/>
        <v>2</v>
      </c>
      <c r="J1100" s="3">
        <v>2180</v>
      </c>
      <c r="K1100" s="3">
        <v>2163</v>
      </c>
      <c r="L1100" s="3">
        <v>2197</v>
      </c>
      <c r="M1100" s="3"/>
      <c r="N1100" s="3"/>
      <c r="O1100"/>
      <c r="P1100" s="2"/>
      <c r="Q1100"/>
      <c r="R1100"/>
      <c r="S1100"/>
      <c r="T1100"/>
      <c r="U1100"/>
    </row>
    <row r="1101" spans="1:21">
      <c r="A1101" s="31">
        <v>40891</v>
      </c>
      <c r="B1101" s="5">
        <v>0.33333333333333331</v>
      </c>
      <c r="C1101" s="3">
        <v>1</v>
      </c>
      <c r="D1101" s="3">
        <v>2189</v>
      </c>
      <c r="E1101" s="3">
        <v>3</v>
      </c>
      <c r="F1101" s="3">
        <v>4</v>
      </c>
      <c r="G1101" s="3">
        <v>8734</v>
      </c>
      <c r="I1101" s="3">
        <f t="shared" si="17"/>
        <v>3</v>
      </c>
      <c r="J1101" s="3">
        <v>2187</v>
      </c>
      <c r="K1101" s="3">
        <v>2184</v>
      </c>
      <c r="L1101" s="3">
        <v>2215</v>
      </c>
      <c r="M1101" s="3"/>
      <c r="N1101" s="3"/>
      <c r="O1101"/>
      <c r="P1101" s="2"/>
      <c r="Q1101"/>
      <c r="R1101"/>
      <c r="S1101"/>
      <c r="T1101"/>
      <c r="U1101"/>
    </row>
    <row r="1102" spans="1:21">
      <c r="A1102" s="31">
        <v>40891</v>
      </c>
      <c r="B1102" s="5">
        <v>0.5</v>
      </c>
      <c r="C1102" s="3">
        <v>0</v>
      </c>
      <c r="D1102" s="3">
        <v>2188</v>
      </c>
      <c r="E1102" s="3">
        <v>-1</v>
      </c>
      <c r="F1102" s="3">
        <v>-1</v>
      </c>
      <c r="G1102" s="3">
        <v>8733</v>
      </c>
      <c r="I1102" s="3">
        <f t="shared" si="17"/>
        <v>1</v>
      </c>
      <c r="J1102" s="3">
        <v>2180</v>
      </c>
      <c r="K1102" s="3">
        <v>2174</v>
      </c>
      <c r="L1102" s="3">
        <v>2190</v>
      </c>
      <c r="M1102" s="3"/>
      <c r="N1102" s="3" t="s">
        <v>16</v>
      </c>
      <c r="O1102"/>
      <c r="P1102" s="2"/>
      <c r="Q1102"/>
      <c r="R1102"/>
      <c r="S1102"/>
      <c r="T1102"/>
      <c r="U1102"/>
    </row>
    <row r="1103" spans="1:21">
      <c r="A1103" s="31">
        <v>40891</v>
      </c>
      <c r="B1103" s="5">
        <v>0.5</v>
      </c>
      <c r="C1103" s="3">
        <v>-2</v>
      </c>
      <c r="D1103" s="3">
        <v>2188</v>
      </c>
      <c r="E1103" s="3">
        <v>-2</v>
      </c>
      <c r="F1103" s="3"/>
      <c r="G1103" s="3">
        <v>8733</v>
      </c>
      <c r="I1103" s="3">
        <f t="shared" si="17"/>
        <v>2</v>
      </c>
      <c r="J1103" s="3">
        <v>2180</v>
      </c>
      <c r="K1103" s="3">
        <v>2174</v>
      </c>
      <c r="L1103" s="3">
        <v>2190</v>
      </c>
      <c r="M1103" s="3"/>
      <c r="N1103" s="3"/>
      <c r="O1103"/>
      <c r="P1103" s="2"/>
      <c r="Q1103"/>
      <c r="R1103"/>
      <c r="S1103"/>
      <c r="T1103"/>
      <c r="U1103"/>
    </row>
    <row r="1104" spans="1:21">
      <c r="A1104" s="31">
        <v>40891</v>
      </c>
      <c r="B1104" s="5">
        <v>0.58333333333333337</v>
      </c>
      <c r="C1104" s="3">
        <v>1</v>
      </c>
      <c r="D1104" s="3">
        <v>2188</v>
      </c>
      <c r="E1104" s="3">
        <v>3</v>
      </c>
      <c r="F1104" s="3">
        <v>0</v>
      </c>
      <c r="G1104" s="3">
        <v>8733</v>
      </c>
      <c r="I1104" s="3">
        <f t="shared" si="17"/>
        <v>3</v>
      </c>
      <c r="J1104" s="3">
        <v>2185</v>
      </c>
      <c r="K1104" s="3">
        <v>2175</v>
      </c>
      <c r="L1104" s="3">
        <v>2188</v>
      </c>
      <c r="M1104" s="3"/>
      <c r="N1104" s="3"/>
      <c r="O1104"/>
      <c r="P1104" s="2"/>
      <c r="Q1104"/>
      <c r="R1104"/>
      <c r="S1104"/>
      <c r="T1104"/>
      <c r="U1104"/>
    </row>
    <row r="1105" spans="1:21">
      <c r="A1105" s="31">
        <v>40891</v>
      </c>
      <c r="B1105" s="5">
        <v>0.625</v>
      </c>
      <c r="C1105" s="3">
        <v>0</v>
      </c>
      <c r="D1105" s="3">
        <v>2182</v>
      </c>
      <c r="E1105" s="3">
        <v>-1</v>
      </c>
      <c r="F1105" s="3">
        <v>-6</v>
      </c>
      <c r="G1105" s="3">
        <v>8727</v>
      </c>
      <c r="I1105" s="3">
        <f t="shared" si="17"/>
        <v>1</v>
      </c>
      <c r="J1105" s="3">
        <v>2181</v>
      </c>
      <c r="K1105" s="3">
        <v>2172</v>
      </c>
      <c r="L1105" s="3">
        <v>2192</v>
      </c>
      <c r="M1105" s="3"/>
      <c r="N1105" s="3" t="s">
        <v>16</v>
      </c>
      <c r="O1105"/>
      <c r="P1105" s="2"/>
      <c r="Q1105"/>
      <c r="R1105"/>
      <c r="S1105"/>
      <c r="T1105"/>
      <c r="U1105"/>
    </row>
    <row r="1106" spans="1:21">
      <c r="A1106" s="31">
        <v>40891</v>
      </c>
      <c r="B1106" s="5">
        <v>0.625</v>
      </c>
      <c r="C1106" s="3">
        <v>-2</v>
      </c>
      <c r="D1106" s="3">
        <v>2182</v>
      </c>
      <c r="E1106" s="3">
        <v>-2</v>
      </c>
      <c r="F1106" s="3"/>
      <c r="G1106" s="3">
        <v>8727</v>
      </c>
      <c r="I1106" s="3">
        <f t="shared" si="17"/>
        <v>2</v>
      </c>
      <c r="J1106" s="3">
        <v>2181</v>
      </c>
      <c r="K1106" s="3">
        <v>2172</v>
      </c>
      <c r="L1106" s="3">
        <v>2192</v>
      </c>
      <c r="M1106" s="3"/>
      <c r="N1106" s="3"/>
      <c r="O1106"/>
      <c r="P1106" s="2"/>
      <c r="Q1106"/>
      <c r="R1106"/>
      <c r="S1106"/>
      <c r="T1106"/>
      <c r="U1106"/>
    </row>
    <row r="1107" spans="1:21">
      <c r="A1107" s="31">
        <v>40892</v>
      </c>
      <c r="B1107" s="5">
        <v>0.33333333333333331</v>
      </c>
      <c r="C1107" s="3">
        <v>1</v>
      </c>
      <c r="D1107" s="3">
        <v>2182</v>
      </c>
      <c r="E1107" s="3">
        <v>3</v>
      </c>
      <c r="F1107" s="3">
        <v>0</v>
      </c>
      <c r="G1107" s="3">
        <v>8727</v>
      </c>
      <c r="I1107" s="3">
        <f t="shared" si="17"/>
        <v>3</v>
      </c>
      <c r="J1107" s="3">
        <v>2182</v>
      </c>
      <c r="K1107" s="3">
        <v>2179</v>
      </c>
      <c r="L1107" s="3">
        <v>2201</v>
      </c>
      <c r="M1107" s="3"/>
      <c r="N1107" s="3"/>
      <c r="O1107"/>
      <c r="P1107" s="2"/>
      <c r="Q1107"/>
      <c r="R1107"/>
      <c r="S1107"/>
      <c r="T1107"/>
      <c r="U1107"/>
    </row>
    <row r="1108" spans="1:21">
      <c r="A1108" s="31">
        <v>40892</v>
      </c>
      <c r="B1108" s="5">
        <v>0.5</v>
      </c>
      <c r="C1108" s="3">
        <v>0</v>
      </c>
      <c r="D1108" s="3">
        <v>2172</v>
      </c>
      <c r="E1108" s="3">
        <v>-1</v>
      </c>
      <c r="F1108" s="3">
        <v>-10</v>
      </c>
      <c r="G1108" s="3">
        <v>8717</v>
      </c>
      <c r="I1108" s="3">
        <f t="shared" si="17"/>
        <v>1</v>
      </c>
      <c r="J1108" s="3">
        <v>2158</v>
      </c>
      <c r="K1108" s="3">
        <v>2156</v>
      </c>
      <c r="L1108" s="3">
        <v>2175</v>
      </c>
      <c r="M1108" s="3"/>
      <c r="N1108" s="3" t="s">
        <v>16</v>
      </c>
      <c r="O1108"/>
      <c r="P1108" s="2"/>
      <c r="Q1108"/>
      <c r="R1108"/>
      <c r="S1108"/>
      <c r="T1108"/>
      <c r="U1108"/>
    </row>
    <row r="1109" spans="1:21">
      <c r="A1109" s="31">
        <v>40892</v>
      </c>
      <c r="B1109" s="5">
        <v>0.5</v>
      </c>
      <c r="C1109" s="3">
        <v>-2</v>
      </c>
      <c r="D1109" s="3">
        <v>2172</v>
      </c>
      <c r="E1109" s="3">
        <v>-2</v>
      </c>
      <c r="F1109" s="3"/>
      <c r="G1109" s="3">
        <v>8717</v>
      </c>
      <c r="I1109" s="3">
        <f t="shared" si="17"/>
        <v>2</v>
      </c>
      <c r="J1109" s="3">
        <v>2158</v>
      </c>
      <c r="K1109" s="3">
        <v>2156</v>
      </c>
      <c r="L1109" s="3">
        <v>2175</v>
      </c>
      <c r="M1109" s="3"/>
      <c r="N1109" s="3"/>
      <c r="O1109"/>
      <c r="P1109" s="2"/>
      <c r="Q1109"/>
      <c r="R1109"/>
      <c r="S1109"/>
      <c r="T1109"/>
      <c r="U1109"/>
    </row>
    <row r="1110" spans="1:21">
      <c r="A1110" s="31">
        <v>40892</v>
      </c>
      <c r="B1110" s="5">
        <v>0.58333333333333337</v>
      </c>
      <c r="C1110" s="3">
        <v>0</v>
      </c>
      <c r="D1110" s="3">
        <v>2172</v>
      </c>
      <c r="E1110" s="3">
        <v>2</v>
      </c>
      <c r="F1110" s="3">
        <v>0</v>
      </c>
      <c r="G1110" s="3">
        <v>8717</v>
      </c>
      <c r="I1110" s="3">
        <f t="shared" si="17"/>
        <v>2</v>
      </c>
      <c r="J1110" s="3">
        <v>2180</v>
      </c>
      <c r="K1110" s="3">
        <v>2170</v>
      </c>
      <c r="L1110" s="3">
        <v>2182</v>
      </c>
      <c r="M1110" s="3"/>
      <c r="N1110" s="3" t="s">
        <v>16</v>
      </c>
      <c r="O1110"/>
      <c r="P1110" s="2"/>
      <c r="Q1110"/>
      <c r="R1110"/>
      <c r="S1110"/>
      <c r="T1110"/>
      <c r="U1110"/>
    </row>
    <row r="1111" spans="1:21">
      <c r="A1111" s="31">
        <v>40892</v>
      </c>
      <c r="B1111" s="5">
        <v>0.625</v>
      </c>
      <c r="C1111" s="3">
        <v>1</v>
      </c>
      <c r="D1111" s="3">
        <v>2176</v>
      </c>
      <c r="E1111" s="3">
        <v>1</v>
      </c>
      <c r="F1111" s="3"/>
      <c r="G1111" s="3">
        <v>8717</v>
      </c>
      <c r="I1111" s="3">
        <f t="shared" si="17"/>
        <v>1</v>
      </c>
      <c r="J1111" s="3">
        <v>2173</v>
      </c>
      <c r="K1111" s="3">
        <v>2158</v>
      </c>
      <c r="L1111" s="3">
        <v>2180</v>
      </c>
      <c r="M1111" s="3"/>
      <c r="N1111" s="3"/>
      <c r="O1111"/>
      <c r="P1111" s="2"/>
      <c r="Q1111"/>
      <c r="R1111"/>
      <c r="S1111"/>
      <c r="T1111"/>
      <c r="U1111"/>
    </row>
    <row r="1112" spans="1:21">
      <c r="A1112" s="31">
        <v>40892</v>
      </c>
      <c r="B1112" s="5">
        <v>0.66666666666666663</v>
      </c>
      <c r="C1112" s="3">
        <v>0</v>
      </c>
      <c r="D1112" s="3">
        <v>2171</v>
      </c>
      <c r="E1112" s="3">
        <v>-1</v>
      </c>
      <c r="F1112" s="3">
        <v>-5</v>
      </c>
      <c r="G1112" s="3">
        <v>8712</v>
      </c>
      <c r="I1112" s="3">
        <f t="shared" si="17"/>
        <v>1</v>
      </c>
      <c r="J1112" s="3">
        <v>2171</v>
      </c>
      <c r="K1112" s="3">
        <v>2165</v>
      </c>
      <c r="L1112" s="3">
        <v>2173</v>
      </c>
      <c r="M1112" s="3"/>
      <c r="N1112" s="3" t="s">
        <v>16</v>
      </c>
      <c r="O1112"/>
      <c r="P1112" s="2"/>
      <c r="Q1112"/>
      <c r="R1112"/>
      <c r="S1112"/>
      <c r="T1112"/>
      <c r="U1112"/>
    </row>
    <row r="1113" spans="1:21">
      <c r="A1113" s="31">
        <v>40892</v>
      </c>
      <c r="B1113" s="5">
        <v>0.66666666666666663</v>
      </c>
      <c r="C1113" s="3">
        <v>-2</v>
      </c>
      <c r="D1113" s="3">
        <v>2171</v>
      </c>
      <c r="E1113" s="3">
        <v>-2</v>
      </c>
      <c r="F1113" s="3"/>
      <c r="G1113" s="3">
        <v>8712</v>
      </c>
      <c r="I1113" s="3">
        <f t="shared" si="17"/>
        <v>2</v>
      </c>
      <c r="J1113" s="3">
        <v>2171</v>
      </c>
      <c r="K1113" s="3">
        <v>2165</v>
      </c>
      <c r="L1113" s="3">
        <v>2173</v>
      </c>
      <c r="M1113" s="3"/>
      <c r="N1113" s="3"/>
      <c r="O1113"/>
      <c r="P1113" s="2"/>
      <c r="Q1113"/>
      <c r="R1113"/>
      <c r="S1113"/>
      <c r="T1113"/>
      <c r="U1113"/>
    </row>
    <row r="1114" spans="1:21">
      <c r="A1114" s="31">
        <v>40893</v>
      </c>
      <c r="B1114" s="5">
        <v>0.33333333333333331</v>
      </c>
      <c r="C1114" s="3">
        <v>0</v>
      </c>
      <c r="D1114" s="3">
        <v>2206</v>
      </c>
      <c r="E1114" s="3">
        <v>2</v>
      </c>
      <c r="F1114" s="3">
        <v>-70</v>
      </c>
      <c r="G1114" s="3">
        <v>8642</v>
      </c>
      <c r="I1114" s="3">
        <f t="shared" si="17"/>
        <v>2</v>
      </c>
      <c r="J1114" s="3">
        <v>2204</v>
      </c>
      <c r="K1114" s="3">
        <v>2183</v>
      </c>
      <c r="L1114" s="3">
        <v>2204</v>
      </c>
      <c r="M1114" s="3">
        <v>2</v>
      </c>
      <c r="N1114" s="3" t="s">
        <v>31</v>
      </c>
      <c r="O1114"/>
      <c r="P1114" s="2"/>
      <c r="Q1114"/>
      <c r="R1114"/>
      <c r="S1114"/>
      <c r="T1114"/>
      <c r="U1114"/>
    </row>
    <row r="1115" spans="1:21">
      <c r="A1115" s="31">
        <v>40893</v>
      </c>
      <c r="B1115" s="5">
        <v>0.625</v>
      </c>
      <c r="C1115" s="3">
        <v>-2</v>
      </c>
      <c r="D1115" s="3">
        <v>2181</v>
      </c>
      <c r="E1115" s="3">
        <v>-2</v>
      </c>
      <c r="F1115" s="3"/>
      <c r="G1115" s="3">
        <v>8642</v>
      </c>
      <c r="I1115" s="3">
        <f t="shared" si="17"/>
        <v>2</v>
      </c>
      <c r="J1115" s="3">
        <v>2178</v>
      </c>
      <c r="K1115" s="3">
        <v>2157</v>
      </c>
      <c r="L1115" s="3">
        <v>2184</v>
      </c>
      <c r="M1115" s="3"/>
      <c r="O1115"/>
      <c r="P1115" s="2"/>
      <c r="Q1115"/>
      <c r="R1115"/>
      <c r="S1115"/>
      <c r="T1115"/>
      <c r="U1115"/>
    </row>
    <row r="1116" spans="1:21">
      <c r="A1116" s="31">
        <v>40896</v>
      </c>
      <c r="B1116" s="5">
        <v>0.41666666666666669</v>
      </c>
      <c r="C1116" s="3">
        <v>1</v>
      </c>
      <c r="D1116" s="3">
        <v>2169</v>
      </c>
      <c r="E1116" s="3">
        <v>3</v>
      </c>
      <c r="F1116" s="3">
        <v>24</v>
      </c>
      <c r="G1116" s="3">
        <v>8666</v>
      </c>
      <c r="I1116" s="3">
        <f t="shared" si="17"/>
        <v>3</v>
      </c>
      <c r="J1116" s="3">
        <v>2173</v>
      </c>
      <c r="K1116" s="3">
        <v>2166</v>
      </c>
      <c r="L1116" s="3">
        <v>2179</v>
      </c>
      <c r="M1116" s="3"/>
      <c r="O1116"/>
      <c r="P1116" s="2"/>
      <c r="Q1116"/>
      <c r="R1116"/>
      <c r="S1116"/>
      <c r="T1116"/>
      <c r="U1116"/>
    </row>
    <row r="1117" spans="1:21">
      <c r="A1117" s="31">
        <v>40896</v>
      </c>
      <c r="B1117" s="5">
        <v>0.58333333333333337</v>
      </c>
      <c r="C1117" s="3">
        <v>-2</v>
      </c>
      <c r="D1117" s="3">
        <v>2164</v>
      </c>
      <c r="E1117" s="3">
        <v>-3</v>
      </c>
      <c r="F1117" s="3">
        <v>-5</v>
      </c>
      <c r="G1117" s="3">
        <v>8661</v>
      </c>
      <c r="I1117" s="3">
        <f t="shared" si="17"/>
        <v>3</v>
      </c>
      <c r="J1117" s="22">
        <v>2161</v>
      </c>
      <c r="K1117" s="22">
        <v>2143</v>
      </c>
      <c r="L1117" s="22">
        <v>2162</v>
      </c>
      <c r="M1117" s="22">
        <v>-2</v>
      </c>
      <c r="N1117" s="3"/>
      <c r="O1117"/>
      <c r="P1117" s="2"/>
      <c r="Q1117"/>
      <c r="R1117"/>
      <c r="S1117"/>
      <c r="T1117"/>
      <c r="U1117"/>
    </row>
    <row r="1118" spans="1:21">
      <c r="A1118" s="31">
        <v>40897</v>
      </c>
      <c r="B1118" s="5">
        <v>0.375</v>
      </c>
      <c r="C1118" s="3">
        <v>0</v>
      </c>
      <c r="D1118" s="3">
        <v>2132</v>
      </c>
      <c r="E1118" s="3">
        <v>2</v>
      </c>
      <c r="F1118" s="3">
        <v>64</v>
      </c>
      <c r="G1118" s="3">
        <v>8725</v>
      </c>
      <c r="I1118" s="3">
        <f t="shared" si="17"/>
        <v>2</v>
      </c>
      <c r="J1118" s="21">
        <v>2136</v>
      </c>
      <c r="K1118" s="21">
        <v>2119</v>
      </c>
      <c r="L1118" s="21">
        <v>2142</v>
      </c>
      <c r="M1118" s="21">
        <v>-4</v>
      </c>
      <c r="N1118" s="3" t="s">
        <v>16</v>
      </c>
      <c r="O1118"/>
      <c r="P1118" s="2"/>
      <c r="Q1118"/>
      <c r="R1118"/>
      <c r="S1118"/>
      <c r="T1118"/>
      <c r="U1118"/>
    </row>
    <row r="1119" spans="1:21">
      <c r="A1119" s="31">
        <v>40897</v>
      </c>
      <c r="B1119" s="5">
        <v>0.45833333333333331</v>
      </c>
      <c r="C1119" s="3">
        <v>1</v>
      </c>
      <c r="D1119" s="3">
        <v>2133</v>
      </c>
      <c r="E1119" s="3">
        <v>1</v>
      </c>
      <c r="F1119" s="3"/>
      <c r="G1119" s="3">
        <v>8725</v>
      </c>
      <c r="I1119" s="3">
        <f t="shared" si="17"/>
        <v>1</v>
      </c>
      <c r="J1119" s="3">
        <v>2133</v>
      </c>
      <c r="K1119" s="3">
        <v>2126</v>
      </c>
      <c r="L1119" s="3">
        <v>2137</v>
      </c>
      <c r="M1119" s="3"/>
      <c r="N1119" s="3"/>
      <c r="O1119"/>
      <c r="P1119" s="2"/>
      <c r="Q1119"/>
      <c r="R1119"/>
      <c r="S1119"/>
      <c r="T1119"/>
      <c r="U1119"/>
    </row>
    <row r="1120" spans="1:21">
      <c r="A1120" s="31">
        <v>40898</v>
      </c>
      <c r="B1120" s="5">
        <v>0.54166666666666663</v>
      </c>
      <c r="C1120" s="3">
        <v>0</v>
      </c>
      <c r="D1120" s="3">
        <v>2165</v>
      </c>
      <c r="E1120" s="3">
        <v>-1</v>
      </c>
      <c r="F1120" s="3">
        <v>32</v>
      </c>
      <c r="G1120" s="3">
        <v>8757</v>
      </c>
      <c r="I1120" s="3">
        <f t="shared" si="17"/>
        <v>1</v>
      </c>
      <c r="J1120" s="21">
        <v>2163</v>
      </c>
      <c r="K1120" s="21">
        <v>2150</v>
      </c>
      <c r="L1120" s="21">
        <v>2164</v>
      </c>
      <c r="M1120" s="21">
        <v>-2</v>
      </c>
      <c r="N1120" s="3" t="s">
        <v>16</v>
      </c>
      <c r="O1120"/>
      <c r="P1120" s="2"/>
      <c r="Q1120"/>
      <c r="R1120"/>
      <c r="S1120"/>
      <c r="T1120"/>
      <c r="U1120"/>
    </row>
    <row r="1121" spans="1:21">
      <c r="A1121" s="31">
        <v>40898</v>
      </c>
      <c r="B1121" s="5">
        <v>0.54166666666666663</v>
      </c>
      <c r="C1121" s="3">
        <v>-2</v>
      </c>
      <c r="D1121" s="3">
        <v>2165</v>
      </c>
      <c r="E1121" s="3">
        <v>-2</v>
      </c>
      <c r="F1121" s="3"/>
      <c r="G1121" s="3">
        <v>8757</v>
      </c>
      <c r="I1121" s="3">
        <f t="shared" si="17"/>
        <v>2</v>
      </c>
      <c r="J1121" s="22">
        <v>2163</v>
      </c>
      <c r="K1121" s="22">
        <v>2150</v>
      </c>
      <c r="L1121" s="22">
        <v>2164</v>
      </c>
      <c r="M1121" s="22">
        <v>-2</v>
      </c>
      <c r="O1121"/>
      <c r="P1121" s="2"/>
      <c r="Q1121"/>
      <c r="R1121"/>
      <c r="S1121"/>
      <c r="T1121"/>
      <c r="U1121"/>
    </row>
    <row r="1122" spans="1:21">
      <c r="A1122" s="31">
        <v>40898</v>
      </c>
      <c r="B1122" s="5">
        <v>0.66666666666666663</v>
      </c>
      <c r="C1122" s="3">
        <v>0</v>
      </c>
      <c r="D1122" s="3">
        <v>2164</v>
      </c>
      <c r="E1122" s="3">
        <v>2</v>
      </c>
      <c r="F1122" s="3">
        <v>2</v>
      </c>
      <c r="G1122" s="3">
        <v>8759</v>
      </c>
      <c r="I1122" s="3">
        <f t="shared" si="17"/>
        <v>2</v>
      </c>
      <c r="J1122">
        <v>2162</v>
      </c>
      <c r="K1122">
        <v>2159</v>
      </c>
      <c r="L1122">
        <v>2172</v>
      </c>
      <c r="N1122" t="s">
        <v>16</v>
      </c>
      <c r="O1122"/>
      <c r="P1122" s="2"/>
      <c r="Q1122"/>
      <c r="R1122"/>
      <c r="S1122"/>
      <c r="T1122"/>
      <c r="U1122"/>
    </row>
    <row r="1123" spans="1:21">
      <c r="A1123" s="31">
        <v>40898</v>
      </c>
      <c r="B1123" s="5">
        <v>0.70833333333333337</v>
      </c>
      <c r="C1123" s="3">
        <v>1</v>
      </c>
      <c r="D1123" s="3">
        <v>2167</v>
      </c>
      <c r="E1123" s="3">
        <v>1</v>
      </c>
      <c r="F1123" s="3"/>
      <c r="G1123" s="3">
        <v>8759</v>
      </c>
      <c r="I1123" s="3">
        <f t="shared" si="17"/>
        <v>1</v>
      </c>
      <c r="J1123" s="22">
        <v>2171</v>
      </c>
      <c r="K1123" s="22">
        <v>2170</v>
      </c>
      <c r="L1123" s="22">
        <v>2179</v>
      </c>
      <c r="M1123" s="22">
        <v>-3</v>
      </c>
      <c r="O1123"/>
      <c r="P1123" s="2"/>
      <c r="Q1123"/>
      <c r="R1123"/>
      <c r="S1123"/>
      <c r="T1123"/>
      <c r="U1123"/>
    </row>
    <row r="1124" spans="1:21">
      <c r="A1124" s="31">
        <v>40899</v>
      </c>
      <c r="B1124" s="5">
        <v>0.5</v>
      </c>
      <c r="C1124" s="3">
        <v>0</v>
      </c>
      <c r="D1124" s="3">
        <v>2168</v>
      </c>
      <c r="E1124" s="3">
        <v>-1</v>
      </c>
      <c r="F1124" s="3">
        <v>1</v>
      </c>
      <c r="G1124" s="3">
        <v>8760</v>
      </c>
      <c r="I1124" s="3">
        <f t="shared" si="17"/>
        <v>1</v>
      </c>
      <c r="J1124">
        <v>2169</v>
      </c>
      <c r="K1124">
        <v>2166</v>
      </c>
      <c r="L1124">
        <v>2176</v>
      </c>
      <c r="N1124" t="s">
        <v>16</v>
      </c>
      <c r="O1124"/>
      <c r="P1124" s="2"/>
      <c r="Q1124"/>
      <c r="R1124"/>
      <c r="S1124"/>
      <c r="T1124"/>
      <c r="U1124"/>
    </row>
    <row r="1125" spans="1:21">
      <c r="A1125" s="23">
        <v>40907</v>
      </c>
      <c r="B1125" s="24">
        <v>0.625</v>
      </c>
      <c r="C1125" s="25">
        <v>-2</v>
      </c>
      <c r="D1125" s="25">
        <v>2167</v>
      </c>
      <c r="E1125" s="25">
        <v>-2</v>
      </c>
      <c r="F1125" s="25"/>
      <c r="G1125" s="25">
        <v>8760</v>
      </c>
      <c r="H1125" s="25">
        <f>SUM(F1093:F1125)</f>
        <v>240</v>
      </c>
      <c r="I1125" s="3">
        <f t="shared" si="17"/>
        <v>2</v>
      </c>
      <c r="J1125">
        <v>2166</v>
      </c>
      <c r="K1125">
        <v>2157</v>
      </c>
      <c r="L1125">
        <v>2168</v>
      </c>
      <c r="O1125"/>
      <c r="P1125" s="2"/>
      <c r="Q1125"/>
      <c r="R1125"/>
      <c r="S1125"/>
      <c r="T1125"/>
      <c r="U1125"/>
    </row>
    <row r="1126" spans="1:21">
      <c r="A1126" s="31">
        <v>40910</v>
      </c>
      <c r="B1126" s="5">
        <v>0.375</v>
      </c>
      <c r="C1126" s="3">
        <v>0</v>
      </c>
      <c r="D1126" s="3">
        <v>2170</v>
      </c>
      <c r="E1126" s="3">
        <v>2</v>
      </c>
      <c r="F1126" s="3">
        <v>-6</v>
      </c>
      <c r="G1126" s="3">
        <v>8754</v>
      </c>
      <c r="I1126" s="3">
        <f t="shared" si="17"/>
        <v>2</v>
      </c>
      <c r="J1126" s="21">
        <v>2173</v>
      </c>
      <c r="K1126" s="21">
        <v>2172</v>
      </c>
      <c r="L1126" s="21">
        <v>2187</v>
      </c>
      <c r="M1126" s="21">
        <v>-2</v>
      </c>
      <c r="N1126" s="3" t="s">
        <v>16</v>
      </c>
      <c r="O1126"/>
      <c r="P1126"/>
      <c r="Q1126"/>
      <c r="R1126"/>
      <c r="S1126"/>
      <c r="T1126"/>
      <c r="U1126"/>
    </row>
    <row r="1127" spans="1:21">
      <c r="A1127" s="31">
        <v>40910</v>
      </c>
      <c r="B1127" s="5">
        <v>0.375</v>
      </c>
      <c r="C1127" s="3">
        <v>1</v>
      </c>
      <c r="D1127" s="3">
        <v>2170</v>
      </c>
      <c r="E1127" s="3">
        <v>1</v>
      </c>
      <c r="F1127" s="3"/>
      <c r="G1127" s="3">
        <v>8754</v>
      </c>
      <c r="I1127" s="3">
        <f t="shared" si="17"/>
        <v>1</v>
      </c>
      <c r="J1127" s="22">
        <v>2173</v>
      </c>
      <c r="K1127" s="22">
        <v>2172</v>
      </c>
      <c r="L1127" s="22">
        <v>2187</v>
      </c>
      <c r="M1127" s="22">
        <v>-2</v>
      </c>
      <c r="N1127" s="3"/>
      <c r="O1127"/>
      <c r="P1127"/>
      <c r="Q1127"/>
      <c r="R1127"/>
      <c r="S1127"/>
      <c r="T1127"/>
      <c r="U1127"/>
    </row>
    <row r="1128" spans="1:21">
      <c r="A1128" s="31">
        <v>40911</v>
      </c>
      <c r="B1128" s="5">
        <v>0.625</v>
      </c>
      <c r="C1128" s="3">
        <v>-1</v>
      </c>
      <c r="D1128" s="3">
        <v>2219</v>
      </c>
      <c r="E1128" s="3">
        <v>-2</v>
      </c>
      <c r="F1128" s="3">
        <v>49</v>
      </c>
      <c r="G1128" s="3">
        <v>8803</v>
      </c>
      <c r="I1128" s="3">
        <f t="shared" si="17"/>
        <v>2</v>
      </c>
      <c r="J1128" s="3">
        <v>2215</v>
      </c>
      <c r="K1128" s="3">
        <v>2213</v>
      </c>
      <c r="L1128" s="3">
        <v>2220</v>
      </c>
      <c r="M1128" s="3"/>
      <c r="N1128" s="3"/>
      <c r="O1128"/>
      <c r="P1128"/>
      <c r="Q1128"/>
      <c r="R1128"/>
      <c r="S1128"/>
      <c r="T1128"/>
      <c r="U1128"/>
    </row>
    <row r="1129" spans="1:21">
      <c r="A1129" s="31">
        <v>40913</v>
      </c>
      <c r="B1129" s="5">
        <v>0.625</v>
      </c>
      <c r="C1129" s="3">
        <v>0</v>
      </c>
      <c r="D1129" s="3">
        <v>2164</v>
      </c>
      <c r="E1129" s="3">
        <v>1</v>
      </c>
      <c r="F1129" s="3">
        <v>55</v>
      </c>
      <c r="G1129" s="3">
        <v>8858</v>
      </c>
      <c r="I1129" s="3">
        <f t="shared" si="17"/>
        <v>1</v>
      </c>
      <c r="J1129" s="3">
        <v>2165</v>
      </c>
      <c r="K1129" s="3">
        <v>2154</v>
      </c>
      <c r="L1129" s="3">
        <v>2167</v>
      </c>
      <c r="M1129" s="3"/>
      <c r="N1129" s="3" t="s">
        <v>16</v>
      </c>
      <c r="O1129"/>
      <c r="P1129"/>
      <c r="Q1129"/>
      <c r="R1129"/>
      <c r="S1129"/>
      <c r="T1129"/>
      <c r="U1129"/>
    </row>
    <row r="1130" spans="1:21">
      <c r="A1130" s="31">
        <v>40913</v>
      </c>
      <c r="B1130" s="5">
        <v>0.70833333333333337</v>
      </c>
      <c r="C1130" s="3">
        <v>1</v>
      </c>
      <c r="D1130" s="3">
        <v>2161</v>
      </c>
      <c r="E1130" s="3">
        <v>1</v>
      </c>
      <c r="F1130" s="3"/>
      <c r="G1130" s="3">
        <v>8858</v>
      </c>
      <c r="I1130" s="3">
        <f t="shared" si="17"/>
        <v>1</v>
      </c>
      <c r="J1130" s="3">
        <v>2162</v>
      </c>
      <c r="K1130" s="3">
        <v>2158</v>
      </c>
      <c r="L1130" s="3">
        <v>2179</v>
      </c>
      <c r="M1130" s="3"/>
      <c r="O1130"/>
      <c r="P1130"/>
      <c r="Q1130"/>
      <c r="R1130"/>
      <c r="S1130"/>
      <c r="T1130"/>
      <c r="U1130"/>
    </row>
    <row r="1131" spans="1:21">
      <c r="A1131" s="31">
        <v>40917</v>
      </c>
      <c r="B1131" s="5">
        <v>0.41666666666666669</v>
      </c>
      <c r="C1131" s="3">
        <v>0</v>
      </c>
      <c r="D1131" s="3">
        <v>2164</v>
      </c>
      <c r="E1131" s="3">
        <v>-1</v>
      </c>
      <c r="F1131" s="3">
        <v>3</v>
      </c>
      <c r="G1131" s="3">
        <v>8861</v>
      </c>
      <c r="I1131" s="3">
        <f t="shared" si="17"/>
        <v>1</v>
      </c>
      <c r="J1131" s="21">
        <v>2160</v>
      </c>
      <c r="K1131" s="21">
        <v>2151</v>
      </c>
      <c r="L1131" s="21">
        <v>2161</v>
      </c>
      <c r="M1131" s="21">
        <v>-2</v>
      </c>
      <c r="N1131" s="3" t="s">
        <v>16</v>
      </c>
      <c r="O1131"/>
      <c r="P1131"/>
      <c r="Q1131"/>
      <c r="R1131"/>
      <c r="S1131"/>
      <c r="T1131"/>
      <c r="U1131"/>
    </row>
    <row r="1132" spans="1:21">
      <c r="A1132" s="31">
        <v>40917</v>
      </c>
      <c r="B1132" s="5">
        <v>0.45833333333333331</v>
      </c>
      <c r="C1132" s="3">
        <v>-2</v>
      </c>
      <c r="D1132" s="3">
        <v>2157</v>
      </c>
      <c r="E1132" s="3">
        <v>-2</v>
      </c>
      <c r="F1132" s="3"/>
      <c r="G1132" s="3">
        <v>8861</v>
      </c>
      <c r="I1132" s="3">
        <f t="shared" si="17"/>
        <v>2</v>
      </c>
      <c r="J1132">
        <v>2155</v>
      </c>
      <c r="K1132">
        <v>2142</v>
      </c>
      <c r="L1132">
        <v>2155</v>
      </c>
      <c r="M1132">
        <v>-2</v>
      </c>
      <c r="O1132"/>
      <c r="P1132"/>
      <c r="Q1132"/>
      <c r="R1132"/>
      <c r="S1132"/>
      <c r="T1132"/>
      <c r="U1132"/>
    </row>
    <row r="1133" spans="1:21">
      <c r="A1133" s="31">
        <v>40917</v>
      </c>
      <c r="B1133" s="5">
        <v>0.58333333333333337</v>
      </c>
      <c r="C1133" s="3">
        <v>1</v>
      </c>
      <c r="D1133" s="3">
        <v>2157</v>
      </c>
      <c r="E1133" s="3">
        <v>3</v>
      </c>
      <c r="F1133" s="3">
        <v>0</v>
      </c>
      <c r="G1133" s="3">
        <v>8861</v>
      </c>
      <c r="I1133" s="3">
        <f t="shared" si="17"/>
        <v>3</v>
      </c>
      <c r="J1133">
        <v>2161</v>
      </c>
      <c r="K1133">
        <v>2144</v>
      </c>
      <c r="L1133">
        <v>2161</v>
      </c>
      <c r="O1133"/>
      <c r="P1133"/>
      <c r="Q1133"/>
      <c r="R1133"/>
      <c r="S1133"/>
      <c r="T1133"/>
      <c r="U1133"/>
    </row>
    <row r="1134" spans="1:21">
      <c r="A1134" s="31">
        <v>40917</v>
      </c>
      <c r="B1134" s="5">
        <v>0.625</v>
      </c>
      <c r="C1134" s="3">
        <v>0</v>
      </c>
      <c r="D1134" s="3">
        <v>2154</v>
      </c>
      <c r="E1134" s="3">
        <v>-1</v>
      </c>
      <c r="F1134" s="3">
        <v>-3</v>
      </c>
      <c r="G1134" s="3">
        <v>8858</v>
      </c>
      <c r="I1134" s="3">
        <f t="shared" si="17"/>
        <v>1</v>
      </c>
      <c r="J1134">
        <v>2150</v>
      </c>
      <c r="K1134">
        <v>2143</v>
      </c>
      <c r="L1134">
        <v>2156</v>
      </c>
      <c r="N1134" t="s">
        <v>16</v>
      </c>
      <c r="O1134"/>
      <c r="P1134"/>
      <c r="Q1134"/>
      <c r="R1134"/>
      <c r="S1134"/>
      <c r="T1134"/>
      <c r="U1134"/>
    </row>
    <row r="1135" spans="1:21">
      <c r="A1135" s="31">
        <v>40917</v>
      </c>
      <c r="B1135" s="5">
        <v>0.66666666666666663</v>
      </c>
      <c r="C1135" s="3">
        <v>-2</v>
      </c>
      <c r="D1135" s="3">
        <v>2150</v>
      </c>
      <c r="E1135" s="3">
        <v>-2</v>
      </c>
      <c r="F1135" s="3"/>
      <c r="G1135" s="3">
        <v>8858</v>
      </c>
      <c r="I1135" s="3">
        <f t="shared" si="17"/>
        <v>2</v>
      </c>
      <c r="J1135">
        <v>2151</v>
      </c>
      <c r="K1135">
        <v>2145</v>
      </c>
      <c r="L1135">
        <v>2155</v>
      </c>
      <c r="O1135"/>
      <c r="P1135"/>
      <c r="Q1135"/>
      <c r="R1135"/>
      <c r="S1135"/>
      <c r="T1135"/>
      <c r="U1135"/>
    </row>
    <row r="1136" spans="1:21">
      <c r="A1136" s="31">
        <v>40917</v>
      </c>
      <c r="B1136" s="5">
        <v>0.70833333333333337</v>
      </c>
      <c r="C1136" s="3">
        <v>1</v>
      </c>
      <c r="D1136" s="3">
        <v>2149</v>
      </c>
      <c r="E1136" s="3">
        <v>3</v>
      </c>
      <c r="F1136" s="3">
        <v>2</v>
      </c>
      <c r="G1136" s="3">
        <v>8860</v>
      </c>
      <c r="I1136" s="3">
        <f t="shared" si="17"/>
        <v>3</v>
      </c>
      <c r="J1136">
        <v>2145</v>
      </c>
      <c r="K1136">
        <v>2158</v>
      </c>
      <c r="L1136">
        <v>2164</v>
      </c>
      <c r="O1136"/>
      <c r="P1136"/>
      <c r="Q1136"/>
      <c r="R1136"/>
      <c r="S1136"/>
      <c r="T1136"/>
      <c r="U1136"/>
    </row>
    <row r="1137" spans="1:21">
      <c r="A1137" s="31">
        <v>40919</v>
      </c>
      <c r="B1137" s="5">
        <v>0.33333333333333331</v>
      </c>
      <c r="C1137" s="3">
        <v>0</v>
      </c>
      <c r="D1137" s="3">
        <v>2173</v>
      </c>
      <c r="E1137" s="3">
        <v>-1</v>
      </c>
      <c r="F1137" s="3">
        <v>24</v>
      </c>
      <c r="G1137" s="3">
        <v>8884</v>
      </c>
      <c r="I1137" s="3">
        <f t="shared" si="17"/>
        <v>1</v>
      </c>
      <c r="J1137">
        <v>2173</v>
      </c>
      <c r="K1137">
        <v>2162</v>
      </c>
      <c r="L1137">
        <v>2181</v>
      </c>
      <c r="N1137" t="s">
        <v>16</v>
      </c>
      <c r="O1137"/>
      <c r="P1137"/>
      <c r="Q1137"/>
      <c r="R1137"/>
      <c r="S1137"/>
      <c r="T1137"/>
      <c r="U1137"/>
    </row>
    <row r="1138" spans="1:21">
      <c r="A1138" s="31">
        <v>40919</v>
      </c>
      <c r="B1138" s="5">
        <v>0.375</v>
      </c>
      <c r="C1138" s="3">
        <v>-2</v>
      </c>
      <c r="D1138" s="3">
        <v>2171</v>
      </c>
      <c r="E1138" s="3">
        <v>-2</v>
      </c>
      <c r="F1138" s="3"/>
      <c r="G1138" s="3">
        <v>8884</v>
      </c>
      <c r="I1138" s="3">
        <f t="shared" si="17"/>
        <v>2</v>
      </c>
      <c r="J1138" s="3">
        <v>2167</v>
      </c>
      <c r="K1138" s="3">
        <v>2163</v>
      </c>
      <c r="L1138" s="3">
        <v>2173</v>
      </c>
      <c r="M1138" s="3"/>
      <c r="O1138"/>
      <c r="P1138"/>
      <c r="Q1138"/>
      <c r="R1138"/>
      <c r="S1138"/>
      <c r="T1138"/>
      <c r="U1138"/>
    </row>
    <row r="1139" spans="1:21">
      <c r="A1139" s="31">
        <v>40920</v>
      </c>
      <c r="B1139" s="5">
        <v>0.33333333333333331</v>
      </c>
      <c r="C1139" s="3">
        <v>1</v>
      </c>
      <c r="D1139" s="3">
        <v>2154</v>
      </c>
      <c r="E1139" s="3">
        <v>3</v>
      </c>
      <c r="F1139" s="3">
        <v>34</v>
      </c>
      <c r="G1139" s="3">
        <v>8918</v>
      </c>
      <c r="I1139" s="3">
        <f t="shared" si="17"/>
        <v>3</v>
      </c>
      <c r="J1139" s="3">
        <v>2154</v>
      </c>
      <c r="K1139" s="3">
        <v>2152</v>
      </c>
      <c r="L1139" s="3">
        <v>2178</v>
      </c>
      <c r="M1139" s="3"/>
      <c r="O1139"/>
      <c r="P1139"/>
      <c r="Q1139"/>
      <c r="R1139"/>
      <c r="S1139"/>
      <c r="T1139"/>
      <c r="U1139"/>
    </row>
    <row r="1140" spans="1:21">
      <c r="A1140" s="31">
        <v>40920</v>
      </c>
      <c r="B1140" s="5">
        <v>0.70833333333333337</v>
      </c>
      <c r="C1140" s="3">
        <v>-1</v>
      </c>
      <c r="D1140" s="3">
        <v>2188</v>
      </c>
      <c r="E1140" s="3">
        <v>-2</v>
      </c>
      <c r="F1140" s="3">
        <v>34</v>
      </c>
      <c r="G1140" s="3">
        <v>8952</v>
      </c>
      <c r="I1140" s="3">
        <f t="shared" si="17"/>
        <v>2</v>
      </c>
      <c r="J1140" s="22">
        <v>2190</v>
      </c>
      <c r="K1140" s="22">
        <v>2198</v>
      </c>
      <c r="L1140" s="22">
        <v>2212</v>
      </c>
      <c r="M1140" s="22">
        <v>-2</v>
      </c>
      <c r="N1140" s="3"/>
      <c r="O1140"/>
      <c r="P1140"/>
      <c r="Q1140"/>
      <c r="R1140"/>
      <c r="S1140"/>
      <c r="T1140"/>
      <c r="U1140"/>
    </row>
    <row r="1141" spans="1:21">
      <c r="A1141" s="31">
        <v>40921</v>
      </c>
      <c r="B1141" s="5">
        <v>0.33333333333333331</v>
      </c>
      <c r="C1141" s="3">
        <v>0</v>
      </c>
      <c r="D1141" s="3">
        <v>2204</v>
      </c>
      <c r="E1141" s="3">
        <v>1</v>
      </c>
      <c r="F1141" s="3">
        <v>-16</v>
      </c>
      <c r="G1141" s="3">
        <v>8936</v>
      </c>
      <c r="I1141" s="3">
        <f t="shared" si="17"/>
        <v>1</v>
      </c>
      <c r="J1141" s="3">
        <v>2206</v>
      </c>
      <c r="K1141" s="3">
        <v>2202</v>
      </c>
      <c r="L1141" s="3">
        <v>2215</v>
      </c>
      <c r="M1141" s="3"/>
      <c r="N1141" s="3" t="s">
        <v>16</v>
      </c>
      <c r="O1141"/>
      <c r="P1141"/>
      <c r="Q1141"/>
      <c r="R1141"/>
      <c r="S1141"/>
      <c r="T1141"/>
      <c r="U1141"/>
    </row>
    <row r="1142" spans="1:21">
      <c r="A1142" s="31">
        <v>40921</v>
      </c>
      <c r="B1142" s="5">
        <v>0.33333333333333331</v>
      </c>
      <c r="C1142" s="3">
        <v>2</v>
      </c>
      <c r="D1142" s="3">
        <v>2204</v>
      </c>
      <c r="E1142" s="3">
        <v>2</v>
      </c>
      <c r="F1142" s="3"/>
      <c r="G1142" s="3">
        <v>8936</v>
      </c>
      <c r="I1142" s="3">
        <f t="shared" si="17"/>
        <v>2</v>
      </c>
      <c r="J1142" s="3">
        <v>2206</v>
      </c>
      <c r="K1142" s="3">
        <v>2202</v>
      </c>
      <c r="L1142" s="3">
        <v>2215</v>
      </c>
      <c r="M1142" s="3"/>
      <c r="N1142" s="3" t="s">
        <v>19</v>
      </c>
      <c r="O1142"/>
      <c r="P1142"/>
      <c r="Q1142"/>
      <c r="R1142"/>
      <c r="S1142"/>
      <c r="T1142"/>
      <c r="U1142"/>
    </row>
    <row r="1143" spans="1:21">
      <c r="A1143" s="31">
        <v>40921</v>
      </c>
      <c r="B1143" s="5">
        <v>0.5</v>
      </c>
      <c r="C1143" s="3">
        <v>-1</v>
      </c>
      <c r="D1143" s="3">
        <v>2201</v>
      </c>
      <c r="E1143" s="3">
        <v>-3</v>
      </c>
      <c r="F1143" s="3">
        <v>-6</v>
      </c>
      <c r="G1143" s="3">
        <v>8930</v>
      </c>
      <c r="I1143" s="3">
        <f t="shared" si="17"/>
        <v>3</v>
      </c>
      <c r="J1143" s="3">
        <v>2199</v>
      </c>
      <c r="K1143" s="3">
        <v>2197</v>
      </c>
      <c r="L1143" s="3">
        <v>2205</v>
      </c>
      <c r="M1143" s="3"/>
      <c r="N1143" s="3"/>
      <c r="O1143"/>
      <c r="P1143"/>
      <c r="Q1143"/>
      <c r="R1143"/>
      <c r="S1143"/>
      <c r="T1143"/>
      <c r="U1143"/>
    </row>
    <row r="1144" spans="1:21">
      <c r="A1144" s="31">
        <v>40924</v>
      </c>
      <c r="B1144" s="5">
        <v>0.33333333333333331</v>
      </c>
      <c r="C1144" s="3">
        <v>0</v>
      </c>
      <c r="D1144" s="3">
        <v>2180</v>
      </c>
      <c r="E1144" s="3">
        <v>1</v>
      </c>
      <c r="F1144" s="3">
        <v>21</v>
      </c>
      <c r="G1144" s="3">
        <v>8951</v>
      </c>
      <c r="I1144" s="3">
        <f t="shared" si="17"/>
        <v>1</v>
      </c>
      <c r="J1144" s="3">
        <v>2178</v>
      </c>
      <c r="K1144" s="3">
        <v>2176</v>
      </c>
      <c r="L1144" s="3">
        <v>2196</v>
      </c>
      <c r="M1144" s="3"/>
      <c r="N1144" s="3" t="s">
        <v>16</v>
      </c>
      <c r="O1144"/>
      <c r="P1144"/>
      <c r="Q1144"/>
      <c r="R1144"/>
      <c r="S1144"/>
      <c r="T1144"/>
      <c r="U1144"/>
    </row>
    <row r="1145" spans="1:21">
      <c r="A1145" s="31">
        <v>40924</v>
      </c>
      <c r="B1145" s="5">
        <v>0.54166666666666663</v>
      </c>
      <c r="C1145" s="3">
        <v>2</v>
      </c>
      <c r="D1145" s="3">
        <v>2189</v>
      </c>
      <c r="E1145" s="3">
        <v>2</v>
      </c>
      <c r="F1145" s="3"/>
      <c r="G1145" s="3">
        <v>8951</v>
      </c>
      <c r="I1145" s="3">
        <f t="shared" si="17"/>
        <v>2</v>
      </c>
      <c r="J1145">
        <v>2188</v>
      </c>
      <c r="K1145">
        <v>2186</v>
      </c>
      <c r="L1145">
        <v>2190</v>
      </c>
      <c r="O1145"/>
      <c r="P1145"/>
      <c r="Q1145"/>
      <c r="R1145"/>
      <c r="S1145"/>
      <c r="T1145"/>
      <c r="U1145"/>
    </row>
    <row r="1146" spans="1:21">
      <c r="A1146" s="31">
        <v>40924</v>
      </c>
      <c r="B1146" s="5">
        <v>0.58333333333333337</v>
      </c>
      <c r="C1146" s="3">
        <v>-1</v>
      </c>
      <c r="D1146" s="3">
        <v>2188</v>
      </c>
      <c r="E1146" s="3">
        <v>-3</v>
      </c>
      <c r="F1146" s="3">
        <v>-2</v>
      </c>
      <c r="G1146" s="3">
        <v>8949</v>
      </c>
      <c r="I1146" s="3">
        <f t="shared" si="17"/>
        <v>3</v>
      </c>
      <c r="J1146">
        <v>2189</v>
      </c>
      <c r="K1146">
        <v>2186</v>
      </c>
      <c r="L1146">
        <v>2190</v>
      </c>
      <c r="O1146"/>
      <c r="P1146"/>
      <c r="Q1146"/>
      <c r="R1146"/>
      <c r="S1146"/>
      <c r="T1146"/>
      <c r="U1146"/>
    </row>
    <row r="1147" spans="1:21">
      <c r="A1147" s="31">
        <v>40924</v>
      </c>
      <c r="B1147" s="5">
        <v>0.66666666666666663</v>
      </c>
      <c r="C1147" s="3">
        <v>0</v>
      </c>
      <c r="D1147" s="3">
        <v>2199</v>
      </c>
      <c r="E1147" s="3">
        <v>1</v>
      </c>
      <c r="F1147" s="3">
        <v>-11</v>
      </c>
      <c r="G1147" s="3">
        <v>8938</v>
      </c>
      <c r="I1147" s="3">
        <f t="shared" si="17"/>
        <v>1</v>
      </c>
      <c r="J1147" s="21">
        <v>2207</v>
      </c>
      <c r="K1147" s="21">
        <v>2202</v>
      </c>
      <c r="L1147" s="21">
        <v>2212</v>
      </c>
      <c r="M1147" s="21">
        <v>-3</v>
      </c>
      <c r="N1147" t="s">
        <v>16</v>
      </c>
      <c r="O1147"/>
      <c r="P1147"/>
      <c r="Q1147"/>
      <c r="R1147"/>
      <c r="S1147"/>
      <c r="T1147"/>
      <c r="U1147"/>
    </row>
    <row r="1148" spans="1:21">
      <c r="A1148" s="31">
        <v>40924</v>
      </c>
      <c r="B1148" s="5">
        <v>0.66666666666666663</v>
      </c>
      <c r="C1148" s="3">
        <v>2</v>
      </c>
      <c r="D1148" s="3">
        <v>2199</v>
      </c>
      <c r="E1148" s="3">
        <v>2</v>
      </c>
      <c r="F1148" s="3"/>
      <c r="G1148" s="3">
        <v>8938</v>
      </c>
      <c r="I1148" s="3">
        <f t="shared" si="17"/>
        <v>2</v>
      </c>
      <c r="J1148" s="22">
        <v>2207</v>
      </c>
      <c r="K1148" s="22">
        <v>2202</v>
      </c>
      <c r="L1148" s="22">
        <v>2212</v>
      </c>
      <c r="M1148" s="22">
        <v>-3</v>
      </c>
      <c r="O1148"/>
      <c r="P1148"/>
      <c r="Q1148"/>
      <c r="R1148"/>
      <c r="S1148"/>
      <c r="T1148"/>
      <c r="U1148"/>
    </row>
    <row r="1149" spans="1:21">
      <c r="A1149" s="31">
        <v>40925</v>
      </c>
      <c r="B1149" s="5">
        <v>0.625</v>
      </c>
      <c r="C1149" s="3">
        <v>-1</v>
      </c>
      <c r="D1149" s="3">
        <v>2244</v>
      </c>
      <c r="E1149" s="3">
        <v>-3</v>
      </c>
      <c r="F1149" s="3">
        <v>90</v>
      </c>
      <c r="G1149" s="3">
        <v>9028</v>
      </c>
      <c r="I1149" s="3">
        <f t="shared" si="17"/>
        <v>3</v>
      </c>
      <c r="J1149" s="3">
        <v>2245</v>
      </c>
      <c r="K1149" s="3">
        <v>2238</v>
      </c>
      <c r="L1149" s="3">
        <v>2248</v>
      </c>
      <c r="M1149" s="3"/>
      <c r="N1149" s="3"/>
      <c r="O1149"/>
      <c r="P1149"/>
      <c r="Q1149"/>
      <c r="R1149"/>
      <c r="S1149"/>
      <c r="T1149"/>
      <c r="U1149"/>
    </row>
    <row r="1150" spans="1:21">
      <c r="A1150" s="31">
        <v>40926</v>
      </c>
      <c r="B1150" s="5">
        <v>0.33333333333333331</v>
      </c>
      <c r="C1150" s="3">
        <v>0</v>
      </c>
      <c r="D1150" s="3">
        <v>2245</v>
      </c>
      <c r="E1150" s="3">
        <v>1</v>
      </c>
      <c r="F1150" s="3">
        <v>-1</v>
      </c>
      <c r="G1150" s="3">
        <v>9027</v>
      </c>
      <c r="I1150" s="3">
        <f t="shared" si="17"/>
        <v>1</v>
      </c>
      <c r="J1150" s="3">
        <v>2247</v>
      </c>
      <c r="K1150" s="3">
        <v>2226</v>
      </c>
      <c r="L1150" s="3">
        <v>2248</v>
      </c>
      <c r="M1150" s="3"/>
      <c r="N1150" s="3" t="s">
        <v>16</v>
      </c>
      <c r="O1150"/>
      <c r="P1150"/>
      <c r="Q1150"/>
      <c r="R1150"/>
      <c r="S1150"/>
      <c r="T1150"/>
      <c r="U1150"/>
    </row>
    <row r="1151" spans="1:21">
      <c r="A1151" s="31">
        <v>40927</v>
      </c>
      <c r="B1151" s="5">
        <v>0.33333333333333331</v>
      </c>
      <c r="C1151" s="3">
        <v>2</v>
      </c>
      <c r="D1151" s="3">
        <v>2258</v>
      </c>
      <c r="E1151" s="3">
        <v>2</v>
      </c>
      <c r="F1151" s="3"/>
      <c r="G1151" s="3">
        <v>9027</v>
      </c>
      <c r="I1151" s="3">
        <f t="shared" si="17"/>
        <v>2</v>
      </c>
      <c r="J1151" s="3">
        <v>2259</v>
      </c>
      <c r="K1151" s="3">
        <v>2239</v>
      </c>
      <c r="L1151" s="3">
        <v>2260</v>
      </c>
      <c r="M1151" s="3"/>
      <c r="N1151" s="3" t="s">
        <v>19</v>
      </c>
      <c r="O1151"/>
      <c r="P1151"/>
      <c r="Q1151"/>
      <c r="R1151"/>
      <c r="S1151"/>
      <c r="T1151"/>
      <c r="U1151"/>
    </row>
    <row r="1152" spans="1:21">
      <c r="A1152" s="31">
        <v>40927</v>
      </c>
      <c r="B1152" s="5">
        <v>0.375</v>
      </c>
      <c r="C1152" s="3">
        <v>-1</v>
      </c>
      <c r="D1152" s="3">
        <v>2251</v>
      </c>
      <c r="E1152" s="3">
        <v>-3</v>
      </c>
      <c r="F1152" s="3">
        <v>-14</v>
      </c>
      <c r="G1152" s="3">
        <v>9013</v>
      </c>
      <c r="I1152" s="3">
        <f t="shared" si="17"/>
        <v>3</v>
      </c>
      <c r="J1152" s="3">
        <v>2246</v>
      </c>
      <c r="K1152" s="3">
        <v>2241</v>
      </c>
      <c r="L1152" s="3">
        <v>2251</v>
      </c>
      <c r="M1152" s="3"/>
      <c r="N1152" s="3"/>
      <c r="O1152"/>
      <c r="P1152"/>
      <c r="Q1152"/>
      <c r="R1152"/>
      <c r="S1152"/>
      <c r="T1152"/>
      <c r="U1152"/>
    </row>
    <row r="1153" spans="1:21">
      <c r="A1153" s="31">
        <v>40927</v>
      </c>
      <c r="B1153" s="5">
        <v>0.58333333333333337</v>
      </c>
      <c r="C1153" s="3">
        <v>0</v>
      </c>
      <c r="D1153" s="3">
        <v>2253</v>
      </c>
      <c r="E1153" s="3">
        <v>1</v>
      </c>
      <c r="F1153" s="3">
        <v>-2</v>
      </c>
      <c r="G1153" s="3">
        <v>9011</v>
      </c>
      <c r="I1153" s="3">
        <f t="shared" si="17"/>
        <v>1</v>
      </c>
      <c r="J1153" s="3">
        <v>2253</v>
      </c>
      <c r="K1153" s="3">
        <v>2252</v>
      </c>
      <c r="L1153" s="3">
        <v>2267</v>
      </c>
      <c r="M1153" s="3"/>
      <c r="N1153" s="3" t="s">
        <v>16</v>
      </c>
      <c r="O1153"/>
      <c r="P1153"/>
      <c r="Q1153"/>
      <c r="R1153"/>
      <c r="S1153"/>
      <c r="T1153"/>
      <c r="U1153"/>
    </row>
    <row r="1154" spans="1:21">
      <c r="A1154" s="31">
        <v>40927</v>
      </c>
      <c r="B1154" s="5">
        <v>0.58333333333333337</v>
      </c>
      <c r="C1154" s="3">
        <v>2</v>
      </c>
      <c r="D1154" s="3">
        <v>2253</v>
      </c>
      <c r="E1154" s="3">
        <v>2</v>
      </c>
      <c r="F1154" s="3"/>
      <c r="G1154" s="3">
        <v>9011</v>
      </c>
      <c r="I1154" s="3">
        <f t="shared" si="17"/>
        <v>2</v>
      </c>
      <c r="J1154" s="3">
        <v>2253</v>
      </c>
      <c r="K1154" s="3">
        <v>2252</v>
      </c>
      <c r="L1154" s="3">
        <v>2267</v>
      </c>
      <c r="M1154" s="3"/>
      <c r="N1154" s="3"/>
      <c r="O1154"/>
      <c r="P1154"/>
      <c r="Q1154"/>
      <c r="R1154"/>
      <c r="S1154"/>
      <c r="T1154"/>
      <c r="U1154"/>
    </row>
    <row r="1155" spans="1:21">
      <c r="A1155" s="31">
        <v>40928</v>
      </c>
      <c r="B1155" s="5">
        <v>0.375</v>
      </c>
      <c r="C1155" s="3">
        <v>-1</v>
      </c>
      <c r="D1155" s="3">
        <v>2261</v>
      </c>
      <c r="E1155" s="3">
        <v>-3</v>
      </c>
      <c r="F1155" s="3">
        <v>16</v>
      </c>
      <c r="G1155" s="3">
        <v>9027</v>
      </c>
      <c r="I1155" s="3">
        <f t="shared" si="17"/>
        <v>3</v>
      </c>
      <c r="J1155" s="3">
        <v>2255</v>
      </c>
      <c r="K1155" s="3">
        <v>2250</v>
      </c>
      <c r="L1155" s="3">
        <v>2262</v>
      </c>
      <c r="M1155" s="3"/>
      <c r="N1155" s="3"/>
      <c r="O1155"/>
      <c r="P1155"/>
      <c r="Q1155"/>
      <c r="R1155"/>
      <c r="S1155"/>
      <c r="T1155"/>
      <c r="U1155"/>
    </row>
    <row r="1156" spans="1:21">
      <c r="A1156" s="31">
        <v>40928</v>
      </c>
      <c r="B1156" s="5">
        <v>0.54166666666666663</v>
      </c>
      <c r="C1156" s="3">
        <v>0</v>
      </c>
      <c r="D1156" s="3">
        <v>2264</v>
      </c>
      <c r="E1156" s="3">
        <v>1</v>
      </c>
      <c r="F1156" s="3">
        <v>-3</v>
      </c>
      <c r="G1156" s="3">
        <v>9024</v>
      </c>
      <c r="I1156" s="3">
        <f t="shared" ref="I1156:I1219" si="18">ABS(E1156)</f>
        <v>1</v>
      </c>
      <c r="J1156" s="3">
        <v>2265</v>
      </c>
      <c r="K1156" s="3">
        <v>2261</v>
      </c>
      <c r="L1156" s="3">
        <v>2267</v>
      </c>
      <c r="M1156" s="3"/>
      <c r="N1156" s="3" t="s">
        <v>16</v>
      </c>
      <c r="O1156"/>
      <c r="P1156"/>
      <c r="Q1156"/>
      <c r="R1156"/>
      <c r="S1156"/>
      <c r="T1156"/>
      <c r="U1156"/>
    </row>
    <row r="1157" spans="1:21">
      <c r="A1157" s="31">
        <v>40928</v>
      </c>
      <c r="B1157" s="5">
        <v>0.54166666666666663</v>
      </c>
      <c r="C1157" s="3">
        <v>2</v>
      </c>
      <c r="D1157" s="3">
        <v>2264</v>
      </c>
      <c r="E1157" s="3">
        <v>2</v>
      </c>
      <c r="F1157" s="3"/>
      <c r="G1157" s="3">
        <v>9024</v>
      </c>
      <c r="I1157" s="3">
        <f t="shared" si="18"/>
        <v>2</v>
      </c>
      <c r="J1157" s="3">
        <v>2265</v>
      </c>
      <c r="K1157" s="3">
        <v>2261</v>
      </c>
      <c r="L1157" s="3">
        <v>2267</v>
      </c>
      <c r="M1157" s="3"/>
      <c r="N1157" s="3"/>
      <c r="O1157"/>
      <c r="P1157"/>
      <c r="Q1157"/>
      <c r="R1157"/>
      <c r="S1157"/>
      <c r="T1157"/>
      <c r="U1157"/>
    </row>
    <row r="1158" spans="1:21">
      <c r="A1158" s="31">
        <v>40928</v>
      </c>
      <c r="B1158" s="5">
        <v>0.58333333333333337</v>
      </c>
      <c r="C1158" s="3">
        <v>-1</v>
      </c>
      <c r="D1158" s="3">
        <v>2264</v>
      </c>
      <c r="E1158" s="3">
        <v>-3</v>
      </c>
      <c r="F1158" s="3">
        <v>0</v>
      </c>
      <c r="G1158" s="3">
        <v>9024</v>
      </c>
      <c r="I1158" s="3">
        <f t="shared" si="18"/>
        <v>3</v>
      </c>
      <c r="J1158" s="3">
        <v>2262</v>
      </c>
      <c r="K1158" s="3">
        <v>2259</v>
      </c>
      <c r="L1158" s="3">
        <v>2266</v>
      </c>
      <c r="M1158" s="3"/>
      <c r="O1158"/>
      <c r="P1158"/>
      <c r="Q1158"/>
      <c r="R1158"/>
      <c r="S1158"/>
      <c r="T1158"/>
      <c r="U1158"/>
    </row>
    <row r="1159" spans="1:21">
      <c r="A1159" s="31">
        <v>40931</v>
      </c>
      <c r="B1159" s="5">
        <v>0.33333333333333331</v>
      </c>
      <c r="C1159" s="3">
        <v>0</v>
      </c>
      <c r="D1159" s="3">
        <v>2273</v>
      </c>
      <c r="E1159" s="3">
        <v>1</v>
      </c>
      <c r="F1159" s="3">
        <v>-9</v>
      </c>
      <c r="G1159" s="3">
        <v>9015</v>
      </c>
      <c r="I1159" s="3">
        <f t="shared" si="18"/>
        <v>1</v>
      </c>
      <c r="J1159" s="21">
        <v>2279</v>
      </c>
      <c r="K1159" s="21">
        <v>2274</v>
      </c>
      <c r="L1159" s="21">
        <v>2287</v>
      </c>
      <c r="M1159" s="21">
        <v>-1</v>
      </c>
      <c r="N1159" s="3" t="s">
        <v>16</v>
      </c>
      <c r="O1159"/>
      <c r="P1159"/>
      <c r="Q1159"/>
      <c r="R1159"/>
      <c r="S1159"/>
      <c r="T1159"/>
      <c r="U1159"/>
    </row>
    <row r="1160" spans="1:21">
      <c r="A1160" s="31">
        <v>40931</v>
      </c>
      <c r="B1160" s="5">
        <v>0.33333333333333331</v>
      </c>
      <c r="C1160" s="3">
        <v>2</v>
      </c>
      <c r="D1160" s="3">
        <v>2273</v>
      </c>
      <c r="E1160" s="3">
        <v>2</v>
      </c>
      <c r="F1160" s="3"/>
      <c r="G1160" s="3">
        <v>9015</v>
      </c>
      <c r="I1160" s="3">
        <f t="shared" si="18"/>
        <v>2</v>
      </c>
      <c r="J1160" s="22">
        <v>2279</v>
      </c>
      <c r="K1160" s="22">
        <v>2274</v>
      </c>
      <c r="L1160" s="22">
        <v>2287</v>
      </c>
      <c r="M1160" s="22">
        <v>-1</v>
      </c>
      <c r="N1160" s="3"/>
      <c r="O1160"/>
      <c r="P1160"/>
      <c r="Q1160"/>
      <c r="R1160"/>
      <c r="S1160"/>
      <c r="T1160"/>
      <c r="U1160"/>
    </row>
    <row r="1161" spans="1:21">
      <c r="A1161" s="31">
        <v>40931</v>
      </c>
      <c r="B1161" s="5">
        <v>0.70833333333333337</v>
      </c>
      <c r="C1161" s="3">
        <v>-1</v>
      </c>
      <c r="D1161" s="3">
        <v>2290</v>
      </c>
      <c r="E1161" s="3">
        <v>-3</v>
      </c>
      <c r="F1161" s="3">
        <v>34</v>
      </c>
      <c r="G1161" s="3">
        <v>9049</v>
      </c>
      <c r="I1161" s="3">
        <f t="shared" si="18"/>
        <v>3</v>
      </c>
      <c r="J1161" s="3">
        <v>2290</v>
      </c>
      <c r="K1161" s="3">
        <v>2281</v>
      </c>
      <c r="L1161" s="3">
        <v>2288</v>
      </c>
      <c r="M1161" s="3"/>
      <c r="O1161"/>
      <c r="P1161"/>
      <c r="Q1161"/>
      <c r="R1161"/>
      <c r="S1161"/>
      <c r="T1161"/>
      <c r="U1161"/>
    </row>
    <row r="1162" spans="1:21">
      <c r="A1162" s="31">
        <v>40933</v>
      </c>
      <c r="B1162" s="5">
        <v>0.33333333333333331</v>
      </c>
      <c r="C1162" s="3">
        <v>0</v>
      </c>
      <c r="D1162" s="3">
        <v>2294</v>
      </c>
      <c r="E1162" s="3">
        <v>1</v>
      </c>
      <c r="F1162" s="3">
        <v>-4</v>
      </c>
      <c r="G1162" s="3">
        <v>9045</v>
      </c>
      <c r="I1162" s="3">
        <f t="shared" si="18"/>
        <v>1</v>
      </c>
      <c r="J1162" s="3">
        <v>2295</v>
      </c>
      <c r="K1162" s="3">
        <v>2286</v>
      </c>
      <c r="L1162" s="3">
        <v>2300</v>
      </c>
      <c r="M1162" s="3"/>
      <c r="N1162" s="3" t="s">
        <v>19</v>
      </c>
      <c r="O1162"/>
      <c r="P1162"/>
      <c r="Q1162"/>
      <c r="R1162"/>
      <c r="S1162"/>
      <c r="T1162"/>
      <c r="U1162"/>
    </row>
    <row r="1163" spans="1:21">
      <c r="A1163" s="31">
        <v>40933</v>
      </c>
      <c r="B1163" s="5">
        <v>0.33333333333333331</v>
      </c>
      <c r="C1163" s="3">
        <v>2</v>
      </c>
      <c r="D1163" s="3">
        <v>2294</v>
      </c>
      <c r="E1163" s="3">
        <v>2</v>
      </c>
      <c r="F1163" s="3"/>
      <c r="G1163" s="3">
        <v>9045</v>
      </c>
      <c r="I1163" s="3">
        <f t="shared" si="18"/>
        <v>2</v>
      </c>
      <c r="J1163" s="3">
        <v>2295</v>
      </c>
      <c r="K1163" s="3">
        <v>2286</v>
      </c>
      <c r="L1163" s="3">
        <v>2300</v>
      </c>
      <c r="M1163" s="3"/>
      <c r="N1163" s="3"/>
      <c r="O1163"/>
      <c r="P1163"/>
      <c r="Q1163"/>
      <c r="R1163"/>
      <c r="S1163"/>
      <c r="T1163"/>
      <c r="U1163"/>
    </row>
    <row r="1164" spans="1:21">
      <c r="A1164" s="31">
        <v>40933</v>
      </c>
      <c r="B1164" s="5">
        <v>0.45833333333333331</v>
      </c>
      <c r="C1164" s="3">
        <v>0</v>
      </c>
      <c r="D1164" s="3">
        <v>2280</v>
      </c>
      <c r="E1164" s="3">
        <v>-2</v>
      </c>
      <c r="F1164" s="3">
        <v>-28</v>
      </c>
      <c r="G1164" s="3">
        <v>9017</v>
      </c>
      <c r="I1164" s="3">
        <f t="shared" si="18"/>
        <v>2</v>
      </c>
      <c r="J1164" s="21">
        <v>2275</v>
      </c>
      <c r="K1164" s="21">
        <v>2270</v>
      </c>
      <c r="L1164" s="21">
        <v>2277</v>
      </c>
      <c r="M1164" s="21">
        <v>-3</v>
      </c>
      <c r="N1164" s="3" t="s">
        <v>16</v>
      </c>
      <c r="O1164"/>
      <c r="P1164"/>
      <c r="Q1164"/>
      <c r="R1164"/>
      <c r="S1164"/>
      <c r="T1164"/>
      <c r="U1164"/>
    </row>
    <row r="1165" spans="1:21">
      <c r="A1165" s="31">
        <v>40935</v>
      </c>
      <c r="B1165" s="5">
        <v>0.33333333333333331</v>
      </c>
      <c r="C1165" s="3">
        <v>-1</v>
      </c>
      <c r="D1165" s="3">
        <v>2326</v>
      </c>
      <c r="E1165" s="3">
        <v>-1</v>
      </c>
      <c r="F1165" s="3"/>
      <c r="G1165" s="3">
        <v>9017</v>
      </c>
      <c r="I1165" s="3">
        <f t="shared" si="18"/>
        <v>1</v>
      </c>
      <c r="J1165" s="3">
        <v>2326</v>
      </c>
      <c r="K1165" s="3">
        <v>2324</v>
      </c>
      <c r="L1165" s="3">
        <v>2339</v>
      </c>
      <c r="M1165" s="3"/>
      <c r="N1165" s="3"/>
      <c r="O1165"/>
      <c r="P1165"/>
      <c r="Q1165"/>
      <c r="R1165"/>
      <c r="S1165"/>
      <c r="T1165"/>
      <c r="U1165"/>
    </row>
    <row r="1166" spans="1:21">
      <c r="A1166" s="31">
        <v>40935</v>
      </c>
      <c r="B1166" s="5">
        <v>0.41666666666666669</v>
      </c>
      <c r="C1166" s="3">
        <v>0</v>
      </c>
      <c r="D1166" s="3">
        <v>2335</v>
      </c>
      <c r="E1166" s="3">
        <v>1</v>
      </c>
      <c r="F1166" s="3">
        <v>-9</v>
      </c>
      <c r="G1166" s="3">
        <v>9008</v>
      </c>
      <c r="I1166" s="3">
        <f t="shared" si="18"/>
        <v>1</v>
      </c>
      <c r="J1166" s="21">
        <v>2338</v>
      </c>
      <c r="K1166" s="21">
        <v>2336</v>
      </c>
      <c r="L1166" s="21">
        <v>2345</v>
      </c>
      <c r="M1166" s="21">
        <v>-1</v>
      </c>
      <c r="N1166" s="3" t="s">
        <v>16</v>
      </c>
      <c r="O1166"/>
      <c r="P1166"/>
      <c r="Q1166"/>
      <c r="R1166"/>
      <c r="S1166"/>
      <c r="T1166"/>
      <c r="U1166"/>
    </row>
    <row r="1167" spans="1:21">
      <c r="A1167" s="31">
        <v>40935</v>
      </c>
      <c r="B1167" s="5">
        <v>0.41666666666666669</v>
      </c>
      <c r="C1167" s="3">
        <v>2</v>
      </c>
      <c r="D1167" s="3">
        <v>2335</v>
      </c>
      <c r="E1167" s="3">
        <v>2</v>
      </c>
      <c r="F1167" s="3"/>
      <c r="G1167" s="3">
        <v>9008</v>
      </c>
      <c r="I1167" s="3">
        <f t="shared" si="18"/>
        <v>2</v>
      </c>
      <c r="J1167" s="22">
        <v>2338</v>
      </c>
      <c r="K1167" s="22">
        <v>2336</v>
      </c>
      <c r="L1167" s="22">
        <v>2345</v>
      </c>
      <c r="M1167" s="22">
        <v>-1</v>
      </c>
      <c r="N1167" s="3"/>
      <c r="O1167"/>
      <c r="P1167"/>
      <c r="Q1167"/>
      <c r="R1167"/>
      <c r="S1167"/>
      <c r="T1167"/>
      <c r="U1167"/>
    </row>
    <row r="1168" spans="1:21">
      <c r="A1168" s="31">
        <v>40935</v>
      </c>
      <c r="B1168" s="5">
        <v>0.5</v>
      </c>
      <c r="C1168" s="3">
        <v>-1</v>
      </c>
      <c r="D1168" s="3">
        <v>2339</v>
      </c>
      <c r="E1168" s="3">
        <v>-3</v>
      </c>
      <c r="F1168" s="3">
        <v>8</v>
      </c>
      <c r="G1168" s="3">
        <v>9016</v>
      </c>
      <c r="I1168" s="3">
        <f t="shared" si="18"/>
        <v>3</v>
      </c>
      <c r="J1168" s="22">
        <v>2333</v>
      </c>
      <c r="K1168" s="22">
        <v>2329</v>
      </c>
      <c r="L1168" s="22">
        <v>2337</v>
      </c>
      <c r="M1168" s="22">
        <v>-2</v>
      </c>
      <c r="N1168" s="3"/>
      <c r="O1168"/>
      <c r="P1168"/>
      <c r="Q1168"/>
      <c r="R1168"/>
      <c r="S1168"/>
      <c r="T1168"/>
      <c r="U1168"/>
    </row>
    <row r="1169" spans="1:21">
      <c r="A1169" s="31">
        <v>40938</v>
      </c>
      <c r="B1169" s="5">
        <v>0.5</v>
      </c>
      <c r="C1169" s="3">
        <v>0</v>
      </c>
      <c r="D1169" s="3">
        <v>2321</v>
      </c>
      <c r="E1169" s="3">
        <v>1</v>
      </c>
      <c r="F1169" s="3">
        <v>18</v>
      </c>
      <c r="G1169" s="3">
        <v>9034</v>
      </c>
      <c r="I1169" s="3">
        <f t="shared" si="18"/>
        <v>1</v>
      </c>
      <c r="J1169" s="3">
        <v>2323</v>
      </c>
      <c r="K1169" s="3">
        <v>2317</v>
      </c>
      <c r="L1169" s="3">
        <v>2324</v>
      </c>
      <c r="M1169" s="3"/>
      <c r="N1169" s="3" t="s">
        <v>16</v>
      </c>
      <c r="O1169"/>
      <c r="P1169"/>
      <c r="Q1169"/>
      <c r="R1169"/>
      <c r="S1169"/>
      <c r="T1169"/>
      <c r="U1169"/>
    </row>
    <row r="1170" spans="1:21">
      <c r="A1170" s="31">
        <v>40938</v>
      </c>
      <c r="B1170" s="5">
        <v>0.70833333333333337</v>
      </c>
      <c r="C1170" s="3">
        <v>2</v>
      </c>
      <c r="D1170" s="3">
        <v>2327</v>
      </c>
      <c r="E1170" s="3">
        <v>2</v>
      </c>
      <c r="F1170" s="3"/>
      <c r="G1170" s="3">
        <v>9034</v>
      </c>
      <c r="I1170" s="3">
        <f t="shared" si="18"/>
        <v>2</v>
      </c>
      <c r="J1170" s="22">
        <v>2330</v>
      </c>
      <c r="K1170" s="22">
        <v>2334</v>
      </c>
      <c r="L1170" s="22">
        <v>2348</v>
      </c>
      <c r="M1170" s="22">
        <v>-3</v>
      </c>
      <c r="N1170" s="3"/>
      <c r="O1170"/>
      <c r="P1170"/>
      <c r="Q1170"/>
      <c r="R1170"/>
      <c r="S1170"/>
      <c r="T1170"/>
      <c r="U1170"/>
    </row>
    <row r="1171" spans="1:21">
      <c r="A1171" s="31">
        <v>40939</v>
      </c>
      <c r="B1171" s="5">
        <v>0.66666666666666663</v>
      </c>
      <c r="C1171" s="3">
        <v>0</v>
      </c>
      <c r="D1171" s="3">
        <v>2354</v>
      </c>
      <c r="E1171" s="3">
        <v>-2</v>
      </c>
      <c r="F1171" s="3">
        <v>54</v>
      </c>
      <c r="G1171" s="3">
        <v>9088</v>
      </c>
      <c r="I1171" s="3">
        <f t="shared" si="18"/>
        <v>2</v>
      </c>
      <c r="J1171" s="21">
        <v>2344</v>
      </c>
      <c r="K1171" s="21">
        <v>2342</v>
      </c>
      <c r="L1171" s="21">
        <v>2349</v>
      </c>
      <c r="M1171" s="21">
        <v>-5</v>
      </c>
      <c r="N1171" s="3" t="s">
        <v>16</v>
      </c>
      <c r="O1171"/>
      <c r="P1171"/>
      <c r="Q1171"/>
      <c r="R1171"/>
      <c r="S1171"/>
      <c r="T1171"/>
      <c r="U1171"/>
    </row>
    <row r="1172" spans="1:21">
      <c r="A1172" s="23">
        <v>40939</v>
      </c>
      <c r="B1172" s="24">
        <v>0.66666666666666663</v>
      </c>
      <c r="C1172" s="25">
        <v>-1</v>
      </c>
      <c r="D1172" s="25">
        <v>2354</v>
      </c>
      <c r="E1172" s="25">
        <v>-1</v>
      </c>
      <c r="F1172" s="25"/>
      <c r="G1172" s="25">
        <v>9088</v>
      </c>
      <c r="H1172" s="25">
        <f>SUM(F1126:F1172)</f>
        <v>328</v>
      </c>
      <c r="I1172" s="3">
        <f t="shared" si="18"/>
        <v>1</v>
      </c>
      <c r="J1172" s="22">
        <v>2344</v>
      </c>
      <c r="K1172" s="22">
        <v>2342</v>
      </c>
      <c r="L1172" s="22">
        <v>2349</v>
      </c>
      <c r="M1172" s="22">
        <v>-5</v>
      </c>
      <c r="N1172" s="3"/>
      <c r="O1172"/>
      <c r="P1172"/>
      <c r="Q1172"/>
      <c r="R1172"/>
      <c r="S1172"/>
      <c r="T1172"/>
      <c r="U1172"/>
    </row>
    <row r="1173" spans="1:21">
      <c r="A1173" s="31">
        <v>40940</v>
      </c>
      <c r="B1173" s="5">
        <v>0.375</v>
      </c>
      <c r="C1173" s="3">
        <v>0</v>
      </c>
      <c r="D1173" s="3">
        <v>2363</v>
      </c>
      <c r="E1173" s="3">
        <v>1</v>
      </c>
      <c r="F1173" s="3">
        <v>-9</v>
      </c>
      <c r="G1173" s="3">
        <v>9079</v>
      </c>
      <c r="I1173" s="3">
        <f t="shared" si="18"/>
        <v>1</v>
      </c>
      <c r="J1173" s="26">
        <v>2373</v>
      </c>
      <c r="K1173" s="26">
        <v>2369</v>
      </c>
      <c r="L1173" s="26">
        <v>2379</v>
      </c>
      <c r="M1173" s="26">
        <v>-6</v>
      </c>
      <c r="N1173" s="54" t="s">
        <v>64</v>
      </c>
    </row>
    <row r="1174" spans="1:21">
      <c r="A1174" s="31">
        <v>40940</v>
      </c>
      <c r="B1174" s="5">
        <v>0.375</v>
      </c>
      <c r="C1174" s="3">
        <v>2</v>
      </c>
      <c r="D1174" s="3">
        <v>2363</v>
      </c>
      <c r="E1174" s="3">
        <v>2</v>
      </c>
      <c r="F1174" s="3"/>
      <c r="G1174" s="3">
        <v>9079</v>
      </c>
      <c r="I1174" s="3">
        <f t="shared" si="18"/>
        <v>2</v>
      </c>
      <c r="J1174" s="27">
        <v>2373</v>
      </c>
      <c r="K1174" s="27">
        <v>2369</v>
      </c>
      <c r="L1174" s="27">
        <v>2379</v>
      </c>
      <c r="M1174" s="27">
        <v>-6</v>
      </c>
      <c r="N1174" s="54"/>
    </row>
    <row r="1175" spans="1:21">
      <c r="A1175" s="31">
        <v>40940</v>
      </c>
      <c r="B1175" s="5">
        <v>0.58333333333333337</v>
      </c>
      <c r="C1175" s="3">
        <v>-1</v>
      </c>
      <c r="D1175" s="3">
        <v>2371</v>
      </c>
      <c r="E1175" s="3">
        <v>-3</v>
      </c>
      <c r="F1175" s="3">
        <v>16</v>
      </c>
      <c r="G1175" s="3">
        <v>9095</v>
      </c>
      <c r="I1175" s="3">
        <f t="shared" si="18"/>
        <v>3</v>
      </c>
      <c r="J1175" s="54">
        <v>2371</v>
      </c>
      <c r="K1175" s="54">
        <v>2369</v>
      </c>
      <c r="L1175" s="54">
        <v>2375</v>
      </c>
      <c r="M1175" s="54"/>
      <c r="N1175" s="54"/>
      <c r="O1175"/>
      <c r="P1175"/>
      <c r="Q1175"/>
      <c r="R1175"/>
      <c r="S1175"/>
      <c r="T1175"/>
      <c r="U1175"/>
    </row>
    <row r="1176" spans="1:21">
      <c r="A1176" s="31">
        <v>40940</v>
      </c>
      <c r="B1176" s="5">
        <v>0.66666666666666663</v>
      </c>
      <c r="C1176" s="3">
        <v>0</v>
      </c>
      <c r="D1176" s="3">
        <v>2377</v>
      </c>
      <c r="E1176" s="3">
        <v>1</v>
      </c>
      <c r="F1176" s="3">
        <v>-6</v>
      </c>
      <c r="G1176" s="3">
        <v>9089</v>
      </c>
      <c r="I1176" s="3">
        <f t="shared" si="18"/>
        <v>1</v>
      </c>
      <c r="J1176" s="26">
        <v>2383</v>
      </c>
      <c r="K1176" s="26">
        <v>2382</v>
      </c>
      <c r="L1176" s="26">
        <v>2390</v>
      </c>
      <c r="M1176" s="26">
        <v>-5</v>
      </c>
      <c r="N1176" s="54" t="s">
        <v>65</v>
      </c>
      <c r="O1176"/>
      <c r="P1176"/>
      <c r="Q1176"/>
      <c r="R1176"/>
      <c r="S1176"/>
      <c r="T1176"/>
      <c r="U1176"/>
    </row>
    <row r="1177" spans="1:21">
      <c r="A1177" s="31">
        <v>40940</v>
      </c>
      <c r="B1177" s="5">
        <v>0.70833333333333337</v>
      </c>
      <c r="C1177" s="3">
        <v>2</v>
      </c>
      <c r="D1177" s="3">
        <v>2386</v>
      </c>
      <c r="E1177" s="3">
        <v>2</v>
      </c>
      <c r="F1177" s="3"/>
      <c r="G1177" s="3">
        <v>9089</v>
      </c>
      <c r="I1177" s="3">
        <f t="shared" si="18"/>
        <v>2</v>
      </c>
      <c r="J1177" s="27">
        <v>2390</v>
      </c>
      <c r="K1177" s="27">
        <v>2391</v>
      </c>
      <c r="L1177" s="27">
        <v>2399</v>
      </c>
      <c r="M1177" s="27">
        <v>-4</v>
      </c>
      <c r="N1177" s="54"/>
      <c r="O1177"/>
      <c r="P1177"/>
      <c r="Q1177"/>
      <c r="R1177"/>
      <c r="S1177"/>
      <c r="T1177"/>
      <c r="U1177"/>
    </row>
    <row r="1178" spans="1:21">
      <c r="A1178" s="31">
        <v>40941</v>
      </c>
      <c r="B1178" s="5">
        <v>0.375</v>
      </c>
      <c r="C1178" s="3">
        <v>-1</v>
      </c>
      <c r="D1178" s="3">
        <v>2386</v>
      </c>
      <c r="E1178" s="3">
        <v>-3</v>
      </c>
      <c r="F1178" s="3">
        <v>0</v>
      </c>
      <c r="G1178" s="3">
        <v>9089</v>
      </c>
      <c r="I1178" s="3">
        <f t="shared" si="18"/>
        <v>3</v>
      </c>
      <c r="J1178" s="27">
        <v>2377</v>
      </c>
      <c r="K1178" s="27">
        <v>2372</v>
      </c>
      <c r="L1178" s="27">
        <v>2384</v>
      </c>
      <c r="M1178" s="27">
        <v>-2</v>
      </c>
      <c r="N1178" s="54"/>
      <c r="O1178"/>
      <c r="P1178"/>
      <c r="Q1178"/>
      <c r="R1178"/>
      <c r="S1178"/>
      <c r="T1178"/>
      <c r="U1178"/>
    </row>
    <row r="1179" spans="1:21">
      <c r="A1179" s="31">
        <v>40941</v>
      </c>
      <c r="B1179" s="5">
        <v>0.625</v>
      </c>
      <c r="C1179" s="3">
        <v>0</v>
      </c>
      <c r="D1179" s="3">
        <v>2388</v>
      </c>
      <c r="E1179" s="3">
        <v>1</v>
      </c>
      <c r="F1179" s="3">
        <v>-2</v>
      </c>
      <c r="G1179" s="3">
        <v>9087</v>
      </c>
      <c r="I1179" s="3">
        <f t="shared" si="18"/>
        <v>1</v>
      </c>
      <c r="J1179" s="26">
        <v>2390</v>
      </c>
      <c r="K1179" s="26">
        <v>2384</v>
      </c>
      <c r="L1179" s="26">
        <v>2394</v>
      </c>
      <c r="M1179" s="26">
        <v>2</v>
      </c>
      <c r="N1179" s="29" t="s">
        <v>16</v>
      </c>
      <c r="O1179"/>
      <c r="P1179"/>
      <c r="Q1179"/>
      <c r="R1179"/>
      <c r="S1179"/>
      <c r="T1179"/>
      <c r="U1179"/>
    </row>
    <row r="1180" spans="1:21">
      <c r="A1180" s="31">
        <v>40942</v>
      </c>
      <c r="B1180" s="5">
        <v>0.5</v>
      </c>
      <c r="C1180" s="3">
        <v>2</v>
      </c>
      <c r="D1180" s="3">
        <v>2395</v>
      </c>
      <c r="E1180" s="3">
        <v>2</v>
      </c>
      <c r="F1180" s="3"/>
      <c r="G1180" s="3">
        <v>9087</v>
      </c>
      <c r="I1180" s="3">
        <f t="shared" si="18"/>
        <v>2</v>
      </c>
      <c r="J1180" s="29">
        <v>2398</v>
      </c>
      <c r="K1180" s="29">
        <v>2392</v>
      </c>
      <c r="L1180" s="29">
        <v>2402</v>
      </c>
      <c r="M1180" s="54"/>
      <c r="N1180" s="54"/>
      <c r="O1180"/>
      <c r="P1180"/>
      <c r="Q1180"/>
      <c r="R1180"/>
      <c r="S1180"/>
      <c r="T1180"/>
      <c r="U1180"/>
    </row>
    <row r="1181" spans="1:21">
      <c r="A1181" s="31">
        <v>40942</v>
      </c>
      <c r="B1181" s="5">
        <v>0.66666666666666663</v>
      </c>
      <c r="C1181" s="3">
        <v>0</v>
      </c>
      <c r="D1181" s="3">
        <v>2395</v>
      </c>
      <c r="E1181" s="3">
        <v>-2</v>
      </c>
      <c r="F1181" s="3">
        <v>0</v>
      </c>
      <c r="G1181" s="3">
        <v>9087</v>
      </c>
      <c r="I1181" s="3">
        <f t="shared" si="18"/>
        <v>2</v>
      </c>
      <c r="J1181" s="29">
        <v>2387</v>
      </c>
      <c r="K1181" s="29">
        <v>2386</v>
      </c>
      <c r="L1181" s="29">
        <v>2399</v>
      </c>
      <c r="M1181" s="29"/>
      <c r="N1181" s="29" t="s">
        <v>16</v>
      </c>
      <c r="O1181"/>
      <c r="P1181"/>
      <c r="Q1181"/>
      <c r="R1181"/>
      <c r="S1181"/>
      <c r="T1181"/>
      <c r="U1181"/>
    </row>
    <row r="1182" spans="1:21">
      <c r="A1182" s="31">
        <v>40942</v>
      </c>
      <c r="B1182" s="5">
        <v>0.66666666666666663</v>
      </c>
      <c r="C1182" s="3">
        <v>-1</v>
      </c>
      <c r="D1182" s="3">
        <v>2395</v>
      </c>
      <c r="E1182" s="3">
        <v>-1</v>
      </c>
      <c r="F1182" s="3"/>
      <c r="G1182" s="3">
        <v>9087</v>
      </c>
      <c r="I1182" s="3">
        <f t="shared" si="18"/>
        <v>1</v>
      </c>
      <c r="J1182" s="29">
        <v>2387</v>
      </c>
      <c r="K1182" s="29">
        <v>2386</v>
      </c>
      <c r="L1182" s="29">
        <v>2399</v>
      </c>
      <c r="M1182" s="29"/>
      <c r="N1182" s="29"/>
      <c r="O1182"/>
      <c r="P1182"/>
      <c r="Q1182"/>
      <c r="R1182"/>
      <c r="S1182"/>
      <c r="T1182"/>
      <c r="U1182"/>
    </row>
    <row r="1183" spans="1:21">
      <c r="A1183" s="31">
        <v>40945</v>
      </c>
      <c r="B1183" s="5">
        <v>0.625</v>
      </c>
      <c r="C1183" s="3">
        <v>0</v>
      </c>
      <c r="D1183" s="3">
        <v>2390</v>
      </c>
      <c r="E1183" s="3">
        <v>1</v>
      </c>
      <c r="F1183" s="3">
        <v>5</v>
      </c>
      <c r="G1183" s="3">
        <v>9092</v>
      </c>
      <c r="I1183" s="3">
        <f t="shared" si="18"/>
        <v>1</v>
      </c>
      <c r="J1183" s="26">
        <v>2389</v>
      </c>
      <c r="K1183" s="26">
        <v>2388</v>
      </c>
      <c r="L1183" s="26">
        <v>2395</v>
      </c>
      <c r="M1183" s="26">
        <v>1</v>
      </c>
      <c r="N1183" s="54" t="s">
        <v>16</v>
      </c>
      <c r="O1183"/>
      <c r="P1183"/>
      <c r="Q1183"/>
      <c r="R1183"/>
      <c r="S1183"/>
      <c r="T1183"/>
      <c r="U1183"/>
    </row>
    <row r="1184" spans="1:21">
      <c r="A1184" s="31">
        <v>40945</v>
      </c>
      <c r="B1184" s="5">
        <v>0.66666666666666663</v>
      </c>
      <c r="C1184" s="3">
        <v>2</v>
      </c>
      <c r="D1184" s="3">
        <v>2392</v>
      </c>
      <c r="E1184" s="3">
        <v>2</v>
      </c>
      <c r="F1184" s="3"/>
      <c r="G1184" s="3">
        <v>9092</v>
      </c>
      <c r="I1184" s="3">
        <f t="shared" si="18"/>
        <v>2</v>
      </c>
      <c r="J1184" s="29">
        <v>2394</v>
      </c>
      <c r="K1184" s="29">
        <v>2392</v>
      </c>
      <c r="L1184" s="29">
        <v>2409</v>
      </c>
      <c r="M1184" s="54"/>
      <c r="N1184" s="54"/>
      <c r="O1184"/>
      <c r="P1184"/>
      <c r="Q1184"/>
      <c r="R1184"/>
      <c r="S1184"/>
      <c r="T1184"/>
      <c r="U1184"/>
    </row>
    <row r="1185" spans="1:21">
      <c r="A1185" s="31">
        <v>40946</v>
      </c>
      <c r="B1185" s="5">
        <v>0.41666666666666669</v>
      </c>
      <c r="C1185" s="3">
        <v>-1</v>
      </c>
      <c r="D1185" s="3">
        <v>2400</v>
      </c>
      <c r="E1185" s="3">
        <v>-3</v>
      </c>
      <c r="F1185" s="3">
        <v>16</v>
      </c>
      <c r="G1185" s="3">
        <v>9108</v>
      </c>
      <c r="I1185" s="3">
        <f t="shared" si="18"/>
        <v>3</v>
      </c>
      <c r="J1185" s="29">
        <v>2400</v>
      </c>
      <c r="K1185" s="29">
        <v>2398</v>
      </c>
      <c r="L1185" s="29">
        <v>2404</v>
      </c>
      <c r="M1185" s="29"/>
      <c r="N1185" s="29"/>
      <c r="O1185"/>
      <c r="P1185"/>
      <c r="Q1185"/>
      <c r="R1185"/>
      <c r="S1185"/>
      <c r="T1185"/>
      <c r="U1185"/>
    </row>
    <row r="1186" spans="1:21">
      <c r="A1186" s="31">
        <v>40946</v>
      </c>
      <c r="B1186" s="5">
        <v>0.70833333333333337</v>
      </c>
      <c r="C1186" s="3">
        <v>0</v>
      </c>
      <c r="D1186" s="3">
        <v>2392</v>
      </c>
      <c r="E1186" s="3">
        <v>1</v>
      </c>
      <c r="F1186" s="3">
        <v>8</v>
      </c>
      <c r="G1186" s="3">
        <v>9116</v>
      </c>
      <c r="I1186" s="3">
        <f t="shared" si="18"/>
        <v>1</v>
      </c>
      <c r="J1186" s="26">
        <v>2390</v>
      </c>
      <c r="K1186" s="26">
        <v>2396</v>
      </c>
      <c r="L1186" s="26">
        <v>2406</v>
      </c>
      <c r="M1186" s="26">
        <v>2</v>
      </c>
      <c r="N1186" s="29" t="s">
        <v>16</v>
      </c>
      <c r="O1186"/>
      <c r="P1186"/>
      <c r="Q1186"/>
      <c r="R1186"/>
      <c r="S1186"/>
      <c r="T1186"/>
      <c r="U1186"/>
    </row>
    <row r="1187" spans="1:21">
      <c r="A1187" s="31">
        <v>40947</v>
      </c>
      <c r="B1187" s="5">
        <v>0.33333333333333331</v>
      </c>
      <c r="C1187" s="3">
        <v>2</v>
      </c>
      <c r="D1187" s="3">
        <v>2402</v>
      </c>
      <c r="E1187" s="3">
        <v>2</v>
      </c>
      <c r="F1187" s="3"/>
      <c r="G1187" s="3">
        <v>9116</v>
      </c>
      <c r="I1187" s="3">
        <f t="shared" si="18"/>
        <v>2</v>
      </c>
      <c r="J1187" s="30">
        <v>2401</v>
      </c>
      <c r="K1187" s="30">
        <v>2388</v>
      </c>
      <c r="L1187" s="30">
        <v>2406</v>
      </c>
      <c r="M1187" s="30">
        <v>1</v>
      </c>
      <c r="N1187" s="29"/>
      <c r="O1187"/>
      <c r="P1187"/>
      <c r="Q1187"/>
      <c r="R1187"/>
      <c r="S1187"/>
      <c r="T1187"/>
      <c r="U1187"/>
    </row>
    <row r="1188" spans="1:21">
      <c r="A1188" s="31">
        <v>40947</v>
      </c>
      <c r="B1188" s="5">
        <v>0.5</v>
      </c>
      <c r="C1188" s="3">
        <v>-1</v>
      </c>
      <c r="D1188" s="3">
        <v>2394</v>
      </c>
      <c r="E1188" s="3">
        <v>-3</v>
      </c>
      <c r="F1188" s="3">
        <v>-16</v>
      </c>
      <c r="G1188" s="3">
        <v>9100</v>
      </c>
      <c r="I1188" s="3">
        <f t="shared" si="18"/>
        <v>3</v>
      </c>
      <c r="J1188" s="30">
        <v>2395</v>
      </c>
      <c r="K1188" s="30">
        <v>2390</v>
      </c>
      <c r="L1188" s="30">
        <v>2395</v>
      </c>
      <c r="M1188" s="30">
        <v>1</v>
      </c>
      <c r="N1188" s="29"/>
      <c r="O1188"/>
      <c r="P1188"/>
      <c r="Q1188"/>
      <c r="R1188"/>
      <c r="S1188"/>
      <c r="T1188"/>
      <c r="U1188"/>
    </row>
    <row r="1189" spans="1:21">
      <c r="A1189" s="31">
        <v>40947</v>
      </c>
      <c r="B1189" s="5">
        <v>0.58333333333333337</v>
      </c>
      <c r="C1189" s="3">
        <v>0</v>
      </c>
      <c r="D1189" s="3">
        <v>2397</v>
      </c>
      <c r="E1189" s="3">
        <v>1</v>
      </c>
      <c r="F1189" s="3">
        <v>-3</v>
      </c>
      <c r="G1189" s="3">
        <v>9097</v>
      </c>
      <c r="I1189" s="3">
        <f t="shared" si="18"/>
        <v>1</v>
      </c>
      <c r="J1189" s="29">
        <v>2397</v>
      </c>
      <c r="K1189" s="29">
        <v>2393</v>
      </c>
      <c r="L1189" s="29">
        <v>2405</v>
      </c>
      <c r="M1189" s="29"/>
      <c r="N1189" s="29" t="s">
        <v>16</v>
      </c>
      <c r="O1189"/>
      <c r="P1189"/>
      <c r="Q1189"/>
      <c r="R1189"/>
      <c r="S1189"/>
      <c r="T1189"/>
      <c r="U1189"/>
    </row>
    <row r="1190" spans="1:21">
      <c r="A1190" s="31">
        <v>40947</v>
      </c>
      <c r="B1190" s="5">
        <v>0.58333333333333337</v>
      </c>
      <c r="C1190" s="3">
        <v>2</v>
      </c>
      <c r="D1190" s="3">
        <v>2397</v>
      </c>
      <c r="E1190" s="3">
        <v>2</v>
      </c>
      <c r="F1190" s="3"/>
      <c r="G1190" s="3">
        <v>9097</v>
      </c>
      <c r="I1190" s="3">
        <f t="shared" si="18"/>
        <v>2</v>
      </c>
      <c r="J1190" s="29">
        <v>2397</v>
      </c>
      <c r="K1190" s="29">
        <v>2393</v>
      </c>
      <c r="L1190" s="29">
        <v>2405</v>
      </c>
      <c r="M1190" s="29"/>
      <c r="N1190" s="29"/>
      <c r="O1190"/>
      <c r="P1190"/>
      <c r="Q1190"/>
      <c r="R1190"/>
      <c r="S1190"/>
      <c r="T1190"/>
      <c r="U1190"/>
    </row>
    <row r="1191" spans="1:21">
      <c r="A1191" s="31">
        <v>40947</v>
      </c>
      <c r="B1191" s="5">
        <v>0.66666666666666663</v>
      </c>
      <c r="C1191" s="3">
        <v>0</v>
      </c>
      <c r="D1191" s="3">
        <v>2397</v>
      </c>
      <c r="E1191" s="3">
        <v>-2</v>
      </c>
      <c r="F1191" s="3">
        <v>0</v>
      </c>
      <c r="G1191" s="3">
        <v>9097</v>
      </c>
      <c r="I1191" s="3">
        <f t="shared" si="18"/>
        <v>2</v>
      </c>
      <c r="J1191" s="26">
        <v>2394</v>
      </c>
      <c r="K1191" s="26">
        <v>2385</v>
      </c>
      <c r="L1191" s="26">
        <v>2396</v>
      </c>
      <c r="M1191" s="26">
        <v>-1</v>
      </c>
      <c r="N1191" s="29" t="s">
        <v>16</v>
      </c>
      <c r="O1191"/>
      <c r="P1191"/>
      <c r="Q1191"/>
      <c r="R1191"/>
      <c r="S1191"/>
      <c r="T1191"/>
      <c r="U1191"/>
    </row>
    <row r="1192" spans="1:21">
      <c r="A1192" s="31">
        <v>40947</v>
      </c>
      <c r="B1192" s="5">
        <v>0.66666666666666663</v>
      </c>
      <c r="C1192" s="3">
        <v>-1</v>
      </c>
      <c r="D1192" s="3">
        <v>2397</v>
      </c>
      <c r="E1192" s="3">
        <v>-1</v>
      </c>
      <c r="F1192" s="3"/>
      <c r="G1192" s="3">
        <v>9097</v>
      </c>
      <c r="I1192" s="3">
        <f t="shared" si="18"/>
        <v>1</v>
      </c>
      <c r="J1192" s="27">
        <v>2394</v>
      </c>
      <c r="K1192" s="27">
        <v>2385</v>
      </c>
      <c r="L1192" s="27">
        <v>2396</v>
      </c>
      <c r="M1192" s="27">
        <v>-1</v>
      </c>
      <c r="N1192" s="29"/>
      <c r="O1192"/>
      <c r="P1192"/>
      <c r="Q1192"/>
      <c r="R1192"/>
      <c r="S1192"/>
      <c r="T1192"/>
      <c r="U1192"/>
    </row>
    <row r="1193" spans="1:21">
      <c r="A1193" s="31">
        <v>40948</v>
      </c>
      <c r="B1193" s="5">
        <v>0.33333333333333331</v>
      </c>
      <c r="C1193" s="3">
        <v>0</v>
      </c>
      <c r="D1193" s="3">
        <v>2403</v>
      </c>
      <c r="E1193" s="3">
        <v>1</v>
      </c>
      <c r="F1193" s="3">
        <v>-6</v>
      </c>
      <c r="G1193" s="3">
        <v>9091</v>
      </c>
      <c r="I1193" s="3">
        <f t="shared" si="18"/>
        <v>1</v>
      </c>
      <c r="J1193" s="29">
        <v>2403</v>
      </c>
      <c r="K1193" s="29">
        <v>2396</v>
      </c>
      <c r="L1193" s="29">
        <v>2414</v>
      </c>
      <c r="M1193" s="29"/>
      <c r="N1193" s="29" t="s">
        <v>16</v>
      </c>
      <c r="O1193"/>
      <c r="P1193"/>
      <c r="Q1193"/>
      <c r="R1193"/>
      <c r="S1193"/>
      <c r="T1193"/>
      <c r="U1193"/>
    </row>
    <row r="1194" spans="1:21">
      <c r="A1194" s="31">
        <v>40948</v>
      </c>
      <c r="B1194" s="5">
        <v>0.33333333333333331</v>
      </c>
      <c r="C1194" s="3">
        <v>2</v>
      </c>
      <c r="D1194" s="3">
        <v>2403</v>
      </c>
      <c r="E1194" s="3">
        <v>2</v>
      </c>
      <c r="F1194" s="3"/>
      <c r="G1194" s="3">
        <v>9091</v>
      </c>
      <c r="I1194" s="3">
        <f t="shared" si="18"/>
        <v>2</v>
      </c>
      <c r="J1194" s="29">
        <v>2403</v>
      </c>
      <c r="K1194" s="29">
        <v>2396</v>
      </c>
      <c r="L1194" s="29">
        <v>2414</v>
      </c>
      <c r="M1194" s="29"/>
      <c r="N1194" s="29"/>
      <c r="O1194"/>
      <c r="P1194"/>
      <c r="Q1194"/>
      <c r="R1194"/>
      <c r="S1194"/>
      <c r="T1194"/>
      <c r="U1194"/>
    </row>
    <row r="1195" spans="1:21">
      <c r="A1195" s="31">
        <v>40948</v>
      </c>
      <c r="B1195" s="5">
        <v>0.45833333333333331</v>
      </c>
      <c r="C1195" s="3">
        <v>0</v>
      </c>
      <c r="D1195" s="3">
        <v>2391</v>
      </c>
      <c r="E1195" s="3">
        <v>-2</v>
      </c>
      <c r="F1195" s="3">
        <v>-24</v>
      </c>
      <c r="G1195" s="3">
        <v>9067</v>
      </c>
      <c r="I1195" s="3">
        <f t="shared" si="18"/>
        <v>2</v>
      </c>
      <c r="J1195" s="29">
        <v>2391</v>
      </c>
      <c r="K1195" s="29">
        <v>2379</v>
      </c>
      <c r="L1195" s="29">
        <v>2393</v>
      </c>
      <c r="M1195" s="29"/>
      <c r="N1195" s="29"/>
      <c r="O1195"/>
      <c r="P1195"/>
      <c r="Q1195"/>
      <c r="R1195"/>
      <c r="S1195"/>
      <c r="T1195"/>
      <c r="U1195"/>
    </row>
    <row r="1196" spans="1:21">
      <c r="A1196" s="31">
        <v>40953</v>
      </c>
      <c r="B1196" s="5">
        <v>0.58333333333333337</v>
      </c>
      <c r="C1196" s="3">
        <v>-2</v>
      </c>
      <c r="D1196" s="3">
        <v>2359</v>
      </c>
      <c r="E1196" s="3">
        <v>-2</v>
      </c>
      <c r="F1196" s="3"/>
      <c r="G1196" s="3">
        <v>9067</v>
      </c>
      <c r="I1196" s="3">
        <f t="shared" si="18"/>
        <v>2</v>
      </c>
      <c r="J1196" s="27">
        <v>2355</v>
      </c>
      <c r="K1196" s="27">
        <v>2347</v>
      </c>
      <c r="L1196" s="27">
        <v>2355</v>
      </c>
      <c r="M1196" s="27">
        <v>-4</v>
      </c>
      <c r="N1196" s="54"/>
      <c r="O1196"/>
      <c r="P1196"/>
      <c r="Q1196"/>
      <c r="R1196"/>
      <c r="S1196"/>
      <c r="T1196"/>
      <c r="U1196"/>
    </row>
    <row r="1197" spans="1:21">
      <c r="A1197" s="31">
        <v>40954</v>
      </c>
      <c r="B1197" s="5">
        <v>0.33333333333333331</v>
      </c>
      <c r="C1197" s="3">
        <v>0</v>
      </c>
      <c r="D1197" s="3">
        <v>2369</v>
      </c>
      <c r="E1197" s="3">
        <v>2</v>
      </c>
      <c r="F1197" s="3">
        <v>-20</v>
      </c>
      <c r="G1197" s="3">
        <v>9047</v>
      </c>
      <c r="I1197" s="3">
        <f t="shared" si="18"/>
        <v>2</v>
      </c>
      <c r="J1197" s="54">
        <v>2369</v>
      </c>
      <c r="K1197" s="54">
        <v>2356</v>
      </c>
      <c r="L1197" s="54">
        <v>2371</v>
      </c>
      <c r="M1197" s="54"/>
      <c r="N1197" s="54" t="s">
        <v>16</v>
      </c>
      <c r="O1197"/>
      <c r="P1197"/>
      <c r="Q1197"/>
      <c r="R1197"/>
      <c r="S1197"/>
      <c r="T1197"/>
      <c r="U1197"/>
    </row>
    <row r="1198" spans="1:21">
      <c r="A1198" s="31">
        <v>40954</v>
      </c>
      <c r="B1198" s="5">
        <v>0.45833333333333331</v>
      </c>
      <c r="C1198" s="3">
        <v>-2</v>
      </c>
      <c r="D1198" s="3">
        <v>2357</v>
      </c>
      <c r="E1198" s="3">
        <v>-2</v>
      </c>
      <c r="F1198" s="3"/>
      <c r="G1198" s="3">
        <v>9047</v>
      </c>
      <c r="I1198" s="3">
        <f t="shared" si="18"/>
        <v>2</v>
      </c>
      <c r="J1198" s="54">
        <v>2357</v>
      </c>
      <c r="K1198" s="54">
        <v>2357</v>
      </c>
      <c r="L1198" s="54">
        <v>2364</v>
      </c>
      <c r="M1198" s="54"/>
      <c r="N1198" s="54"/>
      <c r="O1198"/>
      <c r="P1198"/>
      <c r="Q1198"/>
      <c r="R1198"/>
      <c r="S1198"/>
      <c r="T1198"/>
      <c r="U1198"/>
    </row>
    <row r="1199" spans="1:21">
      <c r="A1199" s="31">
        <v>40955</v>
      </c>
      <c r="B1199" s="5">
        <v>0.5</v>
      </c>
      <c r="C1199" s="3">
        <v>0</v>
      </c>
      <c r="D1199" s="3">
        <v>2343</v>
      </c>
      <c r="E1199" s="3">
        <v>2</v>
      </c>
      <c r="F1199" s="3">
        <v>28</v>
      </c>
      <c r="G1199" s="3">
        <v>9075</v>
      </c>
      <c r="I1199" s="3">
        <f t="shared" si="18"/>
        <v>2</v>
      </c>
      <c r="J1199" s="26">
        <v>2342</v>
      </c>
      <c r="K1199" s="26">
        <v>2339</v>
      </c>
      <c r="L1199" s="26">
        <v>2344</v>
      </c>
      <c r="M1199" s="26">
        <v>1</v>
      </c>
      <c r="N1199" s="54" t="s">
        <v>16</v>
      </c>
      <c r="O1199"/>
      <c r="P1199"/>
      <c r="Q1199"/>
      <c r="R1199"/>
      <c r="S1199"/>
      <c r="T1199"/>
      <c r="U1199"/>
    </row>
    <row r="1200" spans="1:21">
      <c r="A1200" s="31">
        <v>40955</v>
      </c>
      <c r="B1200" s="5">
        <v>0.5</v>
      </c>
      <c r="C1200" s="3">
        <v>1</v>
      </c>
      <c r="D1200" s="3">
        <v>2343</v>
      </c>
      <c r="E1200" s="3">
        <v>1</v>
      </c>
      <c r="F1200" s="3"/>
      <c r="G1200" s="3">
        <v>9075</v>
      </c>
      <c r="I1200" s="3">
        <f t="shared" si="18"/>
        <v>1</v>
      </c>
      <c r="J1200" s="30">
        <v>2342</v>
      </c>
      <c r="K1200" s="30">
        <v>2339</v>
      </c>
      <c r="L1200" s="30">
        <v>2344</v>
      </c>
      <c r="M1200" s="30">
        <v>1</v>
      </c>
      <c r="N1200" s="54"/>
      <c r="O1200"/>
      <c r="P1200"/>
      <c r="Q1200"/>
      <c r="R1200"/>
      <c r="S1200"/>
      <c r="T1200"/>
      <c r="U1200"/>
    </row>
    <row r="1201" spans="1:21">
      <c r="A1201" s="31">
        <v>40955</v>
      </c>
      <c r="B1201" s="5">
        <v>0.70833333333333337</v>
      </c>
      <c r="C1201" s="3">
        <v>0</v>
      </c>
      <c r="D1201" s="3">
        <v>2347</v>
      </c>
      <c r="E1201" s="3">
        <v>-1</v>
      </c>
      <c r="F1201" s="3">
        <v>4</v>
      </c>
      <c r="G1201" s="3">
        <v>9079</v>
      </c>
      <c r="I1201" s="3">
        <f t="shared" si="18"/>
        <v>1</v>
      </c>
      <c r="J1201" s="54">
        <v>2344</v>
      </c>
      <c r="K1201" s="54">
        <v>2358</v>
      </c>
      <c r="L1201" s="54">
        <v>2369</v>
      </c>
      <c r="M1201" s="54"/>
      <c r="N1201" s="54" t="s">
        <v>16</v>
      </c>
      <c r="O1201"/>
      <c r="P1201"/>
      <c r="Q1201"/>
      <c r="R1201"/>
      <c r="S1201"/>
      <c r="T1201"/>
      <c r="U1201"/>
    </row>
    <row r="1202" spans="1:21">
      <c r="A1202" s="31">
        <v>40959</v>
      </c>
      <c r="B1202" s="5">
        <v>0.625</v>
      </c>
      <c r="C1202" s="3">
        <v>-1</v>
      </c>
      <c r="D1202" s="3">
        <v>2386</v>
      </c>
      <c r="E1202" s="3">
        <v>-1</v>
      </c>
      <c r="F1202" s="3"/>
      <c r="G1202" s="3">
        <v>9079</v>
      </c>
      <c r="I1202" s="3">
        <f t="shared" si="18"/>
        <v>1</v>
      </c>
      <c r="J1202" s="29">
        <v>2382</v>
      </c>
      <c r="K1202" s="29">
        <v>2380</v>
      </c>
      <c r="L1202" s="29">
        <v>2388</v>
      </c>
      <c r="M1202" s="29"/>
      <c r="N1202" s="29"/>
      <c r="O1202"/>
      <c r="P1202"/>
      <c r="Q1202"/>
      <c r="R1202"/>
      <c r="S1202"/>
      <c r="T1202"/>
      <c r="U1202"/>
    </row>
    <row r="1203" spans="1:21">
      <c r="A1203" s="31">
        <v>40960</v>
      </c>
      <c r="B1203" s="5">
        <v>0.70833333333333337</v>
      </c>
      <c r="C1203" s="3">
        <v>0</v>
      </c>
      <c r="D1203" s="3">
        <v>2367</v>
      </c>
      <c r="E1203" s="3">
        <v>1</v>
      </c>
      <c r="F1203" s="3">
        <v>19</v>
      </c>
      <c r="G1203" s="3">
        <v>9098</v>
      </c>
      <c r="I1203" s="3">
        <f t="shared" si="18"/>
        <v>1</v>
      </c>
      <c r="J1203" s="26">
        <v>2372</v>
      </c>
      <c r="K1203" s="26">
        <v>2369</v>
      </c>
      <c r="L1203" s="26">
        <v>2380</v>
      </c>
      <c r="M1203" s="26">
        <v>-2</v>
      </c>
      <c r="N1203" s="29" t="s">
        <v>16</v>
      </c>
      <c r="O1203"/>
      <c r="P1203"/>
      <c r="Q1203"/>
      <c r="R1203"/>
      <c r="S1203"/>
      <c r="T1203"/>
      <c r="U1203"/>
    </row>
    <row r="1204" spans="1:21">
      <c r="A1204" s="31">
        <v>40960</v>
      </c>
      <c r="B1204" s="5">
        <v>0.70833333333333337</v>
      </c>
      <c r="C1204" s="3">
        <v>2</v>
      </c>
      <c r="D1204" s="3">
        <v>2367</v>
      </c>
      <c r="E1204" s="3">
        <v>2</v>
      </c>
      <c r="F1204" s="3"/>
      <c r="G1204" s="3">
        <v>9098</v>
      </c>
      <c r="I1204" s="3">
        <f t="shared" si="18"/>
        <v>2</v>
      </c>
      <c r="J1204" s="27">
        <v>2372</v>
      </c>
      <c r="K1204" s="27">
        <v>2369</v>
      </c>
      <c r="L1204" s="27">
        <v>2380</v>
      </c>
      <c r="M1204" s="27">
        <v>-2</v>
      </c>
      <c r="N1204" s="54"/>
      <c r="O1204"/>
      <c r="P1204"/>
      <c r="Q1204"/>
      <c r="R1204"/>
      <c r="S1204"/>
      <c r="T1204"/>
      <c r="U1204"/>
    </row>
    <row r="1205" spans="1:21">
      <c r="A1205" s="31">
        <v>40961</v>
      </c>
      <c r="B1205" s="5">
        <v>0.375</v>
      </c>
      <c r="C1205" s="3">
        <v>0</v>
      </c>
      <c r="D1205" s="3">
        <v>2365</v>
      </c>
      <c r="E1205" s="3">
        <v>-2</v>
      </c>
      <c r="F1205" s="3">
        <v>-4</v>
      </c>
      <c r="G1205" s="3">
        <v>9094</v>
      </c>
      <c r="I1205" s="3">
        <f t="shared" si="18"/>
        <v>2</v>
      </c>
      <c r="J1205" s="26">
        <v>2356</v>
      </c>
      <c r="K1205" s="26">
        <v>2351</v>
      </c>
      <c r="L1205" s="26">
        <v>2362</v>
      </c>
      <c r="M1205" s="26">
        <v>-3</v>
      </c>
      <c r="N1205" s="54" t="s">
        <v>16</v>
      </c>
      <c r="O1205"/>
      <c r="P1205"/>
      <c r="Q1205"/>
      <c r="R1205"/>
      <c r="S1205"/>
      <c r="T1205"/>
      <c r="U1205"/>
    </row>
    <row r="1206" spans="1:21">
      <c r="A1206" s="31">
        <v>40961</v>
      </c>
      <c r="B1206" s="5">
        <v>0.375</v>
      </c>
      <c r="C1206" s="3">
        <v>-1</v>
      </c>
      <c r="D1206" s="3">
        <v>2365</v>
      </c>
      <c r="E1206" s="3">
        <v>-1</v>
      </c>
      <c r="F1206" s="3"/>
      <c r="G1206" s="3">
        <v>9094</v>
      </c>
      <c r="I1206" s="3">
        <f t="shared" si="18"/>
        <v>1</v>
      </c>
      <c r="J1206" s="27">
        <v>2356</v>
      </c>
      <c r="K1206" s="27">
        <v>2351</v>
      </c>
      <c r="L1206" s="27">
        <v>2362</v>
      </c>
      <c r="M1206" s="27">
        <v>-3</v>
      </c>
      <c r="N1206" s="54"/>
      <c r="O1206"/>
      <c r="P1206"/>
      <c r="Q1206"/>
      <c r="R1206"/>
      <c r="S1206"/>
      <c r="T1206"/>
      <c r="U1206"/>
    </row>
    <row r="1207" spans="1:21">
      <c r="A1207" s="31">
        <v>40962</v>
      </c>
      <c r="B1207" s="5">
        <v>0.375</v>
      </c>
      <c r="C1207" s="3">
        <v>0</v>
      </c>
      <c r="D1207" s="3">
        <v>2334</v>
      </c>
      <c r="E1207" s="3">
        <v>1</v>
      </c>
      <c r="F1207" s="3">
        <v>31</v>
      </c>
      <c r="G1207" s="3">
        <v>9125</v>
      </c>
      <c r="I1207" s="3">
        <f t="shared" si="18"/>
        <v>1</v>
      </c>
      <c r="J1207" s="26">
        <v>2340</v>
      </c>
      <c r="K1207" s="26">
        <v>2337</v>
      </c>
      <c r="L1207" s="26">
        <v>2348</v>
      </c>
      <c r="M1207" s="26">
        <v>-3</v>
      </c>
      <c r="N1207" s="29" t="s">
        <v>16</v>
      </c>
      <c r="O1207"/>
      <c r="P1207"/>
      <c r="Q1207"/>
      <c r="R1207"/>
      <c r="S1207"/>
      <c r="T1207"/>
      <c r="U1207"/>
    </row>
    <row r="1208" spans="1:21">
      <c r="A1208" s="31">
        <v>40962</v>
      </c>
      <c r="B1208" s="5">
        <v>0.625</v>
      </c>
      <c r="C1208" s="3">
        <v>-2</v>
      </c>
      <c r="D1208" s="3">
        <v>2329</v>
      </c>
      <c r="E1208" s="3">
        <v>-2</v>
      </c>
      <c r="F1208" s="3"/>
      <c r="G1208" s="3">
        <v>9125</v>
      </c>
      <c r="I1208" s="3">
        <f t="shared" si="18"/>
        <v>2</v>
      </c>
      <c r="J1208" s="29">
        <v>2323</v>
      </c>
      <c r="K1208" s="29">
        <v>2322</v>
      </c>
      <c r="L1208" s="29">
        <v>2329</v>
      </c>
      <c r="M1208" s="29"/>
      <c r="N1208" s="29"/>
      <c r="O1208"/>
      <c r="P1208"/>
      <c r="Q1208"/>
      <c r="R1208"/>
      <c r="S1208"/>
      <c r="T1208"/>
      <c r="U1208"/>
    </row>
    <row r="1209" spans="1:21">
      <c r="A1209" s="31">
        <v>40963</v>
      </c>
      <c r="B1209" s="5">
        <v>0.33333333333333331</v>
      </c>
      <c r="C1209" s="3">
        <v>1</v>
      </c>
      <c r="D1209" s="3">
        <v>2329</v>
      </c>
      <c r="E1209" s="3">
        <v>3</v>
      </c>
      <c r="F1209" s="3">
        <v>0</v>
      </c>
      <c r="G1209" s="3">
        <v>9125</v>
      </c>
      <c r="I1209" s="3">
        <f t="shared" si="18"/>
        <v>3</v>
      </c>
      <c r="J1209" s="29">
        <v>2329</v>
      </c>
      <c r="K1209" s="29">
        <v>2320</v>
      </c>
      <c r="L1209" s="29">
        <v>2333</v>
      </c>
      <c r="M1209" s="29"/>
      <c r="N1209" s="29"/>
      <c r="O1209"/>
      <c r="P1209"/>
      <c r="Q1209"/>
      <c r="R1209"/>
      <c r="S1209"/>
      <c r="T1209"/>
      <c r="U1209"/>
    </row>
    <row r="1210" spans="1:21">
      <c r="A1210" s="31">
        <v>40963</v>
      </c>
      <c r="B1210" s="5">
        <v>0.375</v>
      </c>
      <c r="C1210" s="3">
        <v>0</v>
      </c>
      <c r="D1210" s="3">
        <v>2327</v>
      </c>
      <c r="E1210" s="3">
        <v>-1</v>
      </c>
      <c r="F1210" s="3">
        <v>-2</v>
      </c>
      <c r="G1210" s="3">
        <v>9123</v>
      </c>
      <c r="I1210" s="3">
        <f t="shared" si="18"/>
        <v>1</v>
      </c>
      <c r="J1210" s="29">
        <v>2325</v>
      </c>
      <c r="K1210" s="29">
        <v>2319</v>
      </c>
      <c r="L1210" s="29">
        <v>2329</v>
      </c>
      <c r="M1210" s="29"/>
      <c r="N1210" s="29" t="s">
        <v>16</v>
      </c>
      <c r="O1210"/>
      <c r="P1210"/>
      <c r="Q1210"/>
      <c r="R1210"/>
      <c r="S1210"/>
      <c r="T1210"/>
      <c r="U1210"/>
    </row>
    <row r="1211" spans="1:21">
      <c r="A1211" s="31">
        <v>40963</v>
      </c>
      <c r="B1211" s="5">
        <v>0.66666666666666663</v>
      </c>
      <c r="C1211" s="3">
        <v>-2</v>
      </c>
      <c r="D1211" s="3">
        <v>2324</v>
      </c>
      <c r="E1211" s="3">
        <v>-2</v>
      </c>
      <c r="F1211" s="3"/>
      <c r="G1211" s="3">
        <v>9123</v>
      </c>
      <c r="I1211" s="3">
        <f t="shared" si="18"/>
        <v>2</v>
      </c>
      <c r="J1211" s="29">
        <v>2322</v>
      </c>
      <c r="K1211" s="29">
        <v>2321</v>
      </c>
      <c r="L1211" s="29">
        <v>2328</v>
      </c>
      <c r="M1211" s="29"/>
      <c r="N1211" s="29"/>
      <c r="O1211"/>
      <c r="P1211"/>
      <c r="Q1211"/>
      <c r="R1211"/>
      <c r="S1211"/>
      <c r="T1211"/>
      <c r="U1211"/>
    </row>
    <row r="1212" spans="1:21">
      <c r="A1212" s="31">
        <v>40966</v>
      </c>
      <c r="B1212" s="5">
        <v>0.58333333333333337</v>
      </c>
      <c r="C1212" s="3">
        <v>1</v>
      </c>
      <c r="D1212" s="3">
        <v>2306</v>
      </c>
      <c r="E1212" s="3">
        <v>3</v>
      </c>
      <c r="F1212" s="3">
        <v>36</v>
      </c>
      <c r="G1212" s="3">
        <v>9159</v>
      </c>
      <c r="I1212" s="3">
        <f t="shared" si="18"/>
        <v>3</v>
      </c>
      <c r="J1212" s="30">
        <v>2305</v>
      </c>
      <c r="K1212" s="30">
        <v>2298</v>
      </c>
      <c r="L1212" s="30">
        <v>2306</v>
      </c>
      <c r="M1212" s="30">
        <v>1</v>
      </c>
      <c r="N1212" s="29"/>
      <c r="O1212"/>
      <c r="P1212"/>
      <c r="Q1212"/>
      <c r="R1212"/>
      <c r="S1212"/>
      <c r="T1212"/>
      <c r="U1212"/>
    </row>
    <row r="1213" spans="1:21">
      <c r="A1213" s="31">
        <v>40966</v>
      </c>
      <c r="B1213" s="5">
        <v>0.625</v>
      </c>
      <c r="C1213" s="3">
        <v>0</v>
      </c>
      <c r="D1213" s="3">
        <v>2303</v>
      </c>
      <c r="E1213" s="3">
        <v>-1</v>
      </c>
      <c r="F1213" s="3">
        <v>-3</v>
      </c>
      <c r="G1213" s="3">
        <v>9156</v>
      </c>
      <c r="I1213" s="3">
        <f t="shared" si="18"/>
        <v>1</v>
      </c>
      <c r="J1213" s="29">
        <v>2303</v>
      </c>
      <c r="K1213" s="29">
        <v>2300</v>
      </c>
      <c r="L1213" s="29">
        <v>2324</v>
      </c>
      <c r="M1213" s="29"/>
      <c r="N1213" s="29" t="s">
        <v>16</v>
      </c>
      <c r="O1213"/>
      <c r="P1213"/>
      <c r="Q1213"/>
      <c r="R1213"/>
      <c r="S1213"/>
      <c r="T1213"/>
      <c r="U1213"/>
    </row>
    <row r="1214" spans="1:21">
      <c r="A1214" s="31">
        <v>40966</v>
      </c>
      <c r="B1214" s="5">
        <v>0.625</v>
      </c>
      <c r="C1214" s="3">
        <v>-2</v>
      </c>
      <c r="D1214" s="3">
        <v>2303</v>
      </c>
      <c r="E1214" s="3">
        <v>-2</v>
      </c>
      <c r="F1214" s="3"/>
      <c r="G1214" s="3">
        <v>9156</v>
      </c>
      <c r="I1214" s="3">
        <f t="shared" si="18"/>
        <v>2</v>
      </c>
      <c r="J1214" s="29">
        <v>2303</v>
      </c>
      <c r="K1214" s="29">
        <v>2300</v>
      </c>
      <c r="L1214" s="29">
        <v>2324</v>
      </c>
      <c r="M1214" s="29"/>
      <c r="N1214" s="29"/>
      <c r="O1214"/>
      <c r="P1214"/>
      <c r="Q1214"/>
      <c r="R1214"/>
      <c r="S1214"/>
      <c r="T1214"/>
      <c r="U1214"/>
    </row>
    <row r="1215" spans="1:21">
      <c r="A1215" s="31">
        <v>40966</v>
      </c>
      <c r="B1215" s="5">
        <v>0.66666666666666663</v>
      </c>
      <c r="C1215" s="3">
        <v>0</v>
      </c>
      <c r="D1215" s="3">
        <v>2311</v>
      </c>
      <c r="E1215" s="3">
        <v>2</v>
      </c>
      <c r="F1215" s="3">
        <v>-16</v>
      </c>
      <c r="G1215" s="3">
        <v>9140</v>
      </c>
      <c r="I1215" s="3">
        <f t="shared" si="18"/>
        <v>2</v>
      </c>
      <c r="J1215" s="26">
        <v>2315</v>
      </c>
      <c r="K1215" s="26">
        <v>2313</v>
      </c>
      <c r="L1215" s="26">
        <v>2326</v>
      </c>
      <c r="M1215" s="26">
        <v>-2</v>
      </c>
      <c r="N1215" s="29" t="s">
        <v>16</v>
      </c>
      <c r="O1215"/>
      <c r="P1215"/>
      <c r="Q1215"/>
      <c r="R1215"/>
      <c r="S1215"/>
      <c r="T1215"/>
      <c r="U1215"/>
    </row>
    <row r="1216" spans="1:21">
      <c r="A1216" s="31">
        <v>40966</v>
      </c>
      <c r="B1216" s="5">
        <v>0.66666666666666663</v>
      </c>
      <c r="C1216" s="3">
        <v>1</v>
      </c>
      <c r="D1216" s="3">
        <v>2311</v>
      </c>
      <c r="E1216" s="3">
        <v>1</v>
      </c>
      <c r="F1216" s="3"/>
      <c r="G1216" s="3">
        <v>9140</v>
      </c>
      <c r="I1216" s="3">
        <f t="shared" si="18"/>
        <v>1</v>
      </c>
      <c r="J1216" s="27">
        <v>2315</v>
      </c>
      <c r="K1216" s="27">
        <v>2313</v>
      </c>
      <c r="L1216" s="27">
        <v>2326</v>
      </c>
      <c r="M1216" s="27">
        <v>-2</v>
      </c>
      <c r="N1216" s="29"/>
      <c r="O1216"/>
      <c r="P1216"/>
      <c r="Q1216"/>
      <c r="R1216"/>
      <c r="S1216"/>
      <c r="T1216"/>
      <c r="U1216"/>
    </row>
    <row r="1217" spans="1:21">
      <c r="A1217" s="31">
        <v>40967</v>
      </c>
      <c r="B1217" s="5">
        <v>0.58333333333333337</v>
      </c>
      <c r="C1217" s="3">
        <v>0</v>
      </c>
      <c r="D1217" s="3">
        <v>2328</v>
      </c>
      <c r="E1217" s="3">
        <v>-1</v>
      </c>
      <c r="F1217" s="3">
        <v>17</v>
      </c>
      <c r="G1217" s="3">
        <v>9157</v>
      </c>
      <c r="I1217" s="3">
        <f t="shared" si="18"/>
        <v>1</v>
      </c>
      <c r="J1217" s="26">
        <v>2324</v>
      </c>
      <c r="K1217" s="26">
        <v>2317</v>
      </c>
      <c r="L1217" s="26">
        <v>2325</v>
      </c>
      <c r="M1217" s="26">
        <v>-3</v>
      </c>
      <c r="N1217" s="29" t="s">
        <v>16</v>
      </c>
      <c r="O1217"/>
      <c r="P1217"/>
      <c r="Q1217"/>
      <c r="R1217"/>
      <c r="S1217"/>
      <c r="T1217"/>
      <c r="U1217"/>
    </row>
    <row r="1218" spans="1:21">
      <c r="A1218" s="31">
        <v>40967</v>
      </c>
      <c r="B1218" s="5">
        <v>0.625</v>
      </c>
      <c r="C1218" s="3">
        <v>-2</v>
      </c>
      <c r="D1218" s="3">
        <v>2322</v>
      </c>
      <c r="E1218" s="3">
        <v>-2</v>
      </c>
      <c r="F1218" s="3"/>
      <c r="G1218" s="3">
        <v>9157</v>
      </c>
      <c r="I1218" s="3">
        <f t="shared" si="18"/>
        <v>2</v>
      </c>
      <c r="J1218" s="30">
        <v>2323</v>
      </c>
      <c r="K1218" s="30">
        <v>2315</v>
      </c>
      <c r="L1218" s="30">
        <v>2329</v>
      </c>
      <c r="M1218" s="30">
        <v>1</v>
      </c>
      <c r="N1218" s="29"/>
      <c r="O1218"/>
      <c r="P1218"/>
      <c r="Q1218"/>
      <c r="R1218"/>
      <c r="S1218"/>
      <c r="T1218"/>
      <c r="U1218"/>
    </row>
    <row r="1219" spans="1:21">
      <c r="A1219" s="31">
        <v>40967</v>
      </c>
      <c r="B1219" s="5">
        <v>0.70833333333333337</v>
      </c>
      <c r="C1219" s="3">
        <v>1</v>
      </c>
      <c r="D1219" s="3">
        <v>2326</v>
      </c>
      <c r="E1219" s="3">
        <v>3</v>
      </c>
      <c r="F1219" s="3">
        <v>-8</v>
      </c>
      <c r="G1219" s="3">
        <v>9149</v>
      </c>
      <c r="I1219" s="3">
        <f t="shared" si="18"/>
        <v>3</v>
      </c>
      <c r="J1219" s="26">
        <v>2332</v>
      </c>
      <c r="K1219" s="26">
        <v>2334</v>
      </c>
      <c r="L1219" s="26">
        <v>2353</v>
      </c>
      <c r="M1219" s="26">
        <v>-6</v>
      </c>
      <c r="N1219" s="29" t="s">
        <v>34</v>
      </c>
      <c r="O1219"/>
      <c r="P1219"/>
      <c r="Q1219"/>
      <c r="R1219"/>
      <c r="S1219"/>
      <c r="T1219"/>
      <c r="U1219"/>
    </row>
    <row r="1220" spans="1:21">
      <c r="A1220" s="31">
        <v>40968</v>
      </c>
      <c r="B1220" s="5">
        <v>0.54166666666666663</v>
      </c>
      <c r="C1220" s="3">
        <v>-1</v>
      </c>
      <c r="D1220" s="3">
        <v>2338</v>
      </c>
      <c r="E1220" s="3">
        <v>-2</v>
      </c>
      <c r="F1220" s="3">
        <v>12</v>
      </c>
      <c r="G1220" s="3">
        <v>9161</v>
      </c>
      <c r="I1220" s="3">
        <f t="shared" ref="I1220:I1244" si="19">ABS(E1220)</f>
        <v>2</v>
      </c>
      <c r="J1220" s="29">
        <v>2337</v>
      </c>
      <c r="K1220" s="29">
        <v>2335</v>
      </c>
      <c r="L1220" s="29">
        <v>2342</v>
      </c>
      <c r="M1220" s="29"/>
      <c r="N1220" s="29"/>
      <c r="O1220"/>
      <c r="P1220"/>
      <c r="Q1220"/>
      <c r="R1220"/>
      <c r="S1220"/>
      <c r="T1220"/>
      <c r="U1220"/>
    </row>
    <row r="1221" spans="1:21">
      <c r="A1221" s="31">
        <v>40968</v>
      </c>
      <c r="B1221" s="5">
        <v>0.625</v>
      </c>
      <c r="C1221" s="3">
        <v>0</v>
      </c>
      <c r="D1221" s="3">
        <v>2341</v>
      </c>
      <c r="E1221" s="3">
        <v>1</v>
      </c>
      <c r="F1221" s="3">
        <v>-3</v>
      </c>
      <c r="G1221" s="3">
        <v>9158</v>
      </c>
      <c r="I1221" s="3">
        <f t="shared" si="19"/>
        <v>1</v>
      </c>
      <c r="J1221" s="29">
        <v>2344</v>
      </c>
      <c r="K1221" s="29">
        <v>2314</v>
      </c>
      <c r="L1221" s="29">
        <v>2348</v>
      </c>
      <c r="M1221" s="29"/>
      <c r="N1221" s="29" t="s">
        <v>16</v>
      </c>
      <c r="O1221"/>
      <c r="P1221"/>
      <c r="Q1221"/>
      <c r="R1221"/>
      <c r="S1221"/>
      <c r="T1221"/>
      <c r="U1221"/>
    </row>
    <row r="1222" spans="1:21">
      <c r="A1222" s="31">
        <v>40968</v>
      </c>
      <c r="B1222" s="5">
        <v>0.625</v>
      </c>
      <c r="C1222" s="3">
        <v>2</v>
      </c>
      <c r="D1222" s="3">
        <v>2341</v>
      </c>
      <c r="E1222" s="3">
        <v>2</v>
      </c>
      <c r="F1222" s="3"/>
      <c r="G1222" s="3">
        <v>9158</v>
      </c>
      <c r="I1222" s="3">
        <f t="shared" si="19"/>
        <v>2</v>
      </c>
      <c r="J1222" s="29">
        <v>2344</v>
      </c>
      <c r="K1222" s="29">
        <v>2314</v>
      </c>
      <c r="L1222" s="29">
        <v>2348</v>
      </c>
      <c r="M1222" s="29"/>
      <c r="N1222" s="29"/>
      <c r="O1222"/>
      <c r="P1222"/>
      <c r="Q1222"/>
      <c r="R1222"/>
      <c r="S1222"/>
      <c r="T1222"/>
      <c r="U1222"/>
    </row>
    <row r="1223" spans="1:21">
      <c r="A1223" s="31">
        <v>40968</v>
      </c>
      <c r="B1223" s="5">
        <v>0.66666666666666663</v>
      </c>
      <c r="C1223" s="3">
        <v>0</v>
      </c>
      <c r="D1223" s="3">
        <v>2332</v>
      </c>
      <c r="E1223" s="3">
        <v>-2</v>
      </c>
      <c r="F1223" s="3">
        <v>-18</v>
      </c>
      <c r="G1223" s="3">
        <v>9140</v>
      </c>
      <c r="I1223" s="3">
        <f t="shared" si="19"/>
        <v>2</v>
      </c>
      <c r="J1223" s="26">
        <v>2320</v>
      </c>
      <c r="K1223" s="26">
        <v>2311</v>
      </c>
      <c r="L1223" s="26">
        <v>2330</v>
      </c>
      <c r="M1223" s="26">
        <v>-2</v>
      </c>
      <c r="N1223" s="29" t="s">
        <v>16</v>
      </c>
      <c r="O1223"/>
      <c r="P1223"/>
      <c r="Q1223"/>
      <c r="R1223"/>
      <c r="S1223"/>
      <c r="T1223"/>
      <c r="U1223"/>
    </row>
    <row r="1224" spans="1:21">
      <c r="A1224" s="23">
        <v>40968</v>
      </c>
      <c r="B1224" s="24">
        <v>0.66666666666666663</v>
      </c>
      <c r="C1224" s="25">
        <v>-1</v>
      </c>
      <c r="D1224" s="25">
        <v>2332</v>
      </c>
      <c r="E1224" s="25">
        <v>-1</v>
      </c>
      <c r="F1224" s="25"/>
      <c r="G1224" s="25">
        <v>9140</v>
      </c>
      <c r="H1224" s="25">
        <f>SUM(F1173:F1224)</f>
        <v>52</v>
      </c>
      <c r="I1224" s="3">
        <f t="shared" si="19"/>
        <v>1</v>
      </c>
      <c r="J1224" s="29">
        <v>2320</v>
      </c>
      <c r="K1224" s="29">
        <v>2311</v>
      </c>
      <c r="L1224" s="29">
        <v>2330</v>
      </c>
      <c r="M1224" s="29"/>
      <c r="N1224" s="29"/>
      <c r="O1224"/>
      <c r="P1224"/>
      <c r="Q1224"/>
      <c r="R1224"/>
      <c r="S1224"/>
      <c r="T1224"/>
      <c r="U1224"/>
    </row>
    <row r="1225" spans="1:21">
      <c r="A1225" s="31">
        <v>40969</v>
      </c>
      <c r="B1225" s="5">
        <v>0.625</v>
      </c>
      <c r="C1225" s="3">
        <v>0</v>
      </c>
      <c r="D1225" s="3">
        <v>2320</v>
      </c>
      <c r="E1225" s="3">
        <v>1</v>
      </c>
      <c r="F1225" s="3">
        <v>12</v>
      </c>
      <c r="G1225" s="3">
        <v>9152</v>
      </c>
      <c r="I1225" s="3">
        <f t="shared" si="19"/>
        <v>1</v>
      </c>
      <c r="J1225" s="3">
        <v>2322</v>
      </c>
      <c r="K1225" s="3">
        <v>2312</v>
      </c>
      <c r="L1225" s="3">
        <v>2323</v>
      </c>
      <c r="N1225" t="s">
        <v>16</v>
      </c>
      <c r="O1225"/>
      <c r="P1225"/>
      <c r="Q1225"/>
      <c r="R1225"/>
      <c r="S1225"/>
      <c r="T1225"/>
      <c r="U1225"/>
    </row>
    <row r="1226" spans="1:21">
      <c r="A1226" s="1">
        <v>40970</v>
      </c>
      <c r="B1226" s="2">
        <v>0.70833333333333337</v>
      </c>
      <c r="C1226">
        <v>-2</v>
      </c>
      <c r="D1226">
        <v>2322</v>
      </c>
      <c r="E1226">
        <v>-2</v>
      </c>
      <c r="G1226">
        <v>9152</v>
      </c>
      <c r="I1226" s="3">
        <f t="shared" si="19"/>
        <v>2</v>
      </c>
      <c r="J1226" s="20">
        <v>2326</v>
      </c>
      <c r="K1226" s="20">
        <v>2310</v>
      </c>
      <c r="L1226" s="20">
        <v>2318</v>
      </c>
      <c r="M1226" s="20">
        <v>4</v>
      </c>
      <c r="O1226"/>
      <c r="P1226"/>
      <c r="Q1226"/>
      <c r="R1226"/>
      <c r="S1226"/>
      <c r="T1226"/>
      <c r="U1226"/>
    </row>
    <row r="1227" spans="1:21">
      <c r="A1227" s="1">
        <v>40973</v>
      </c>
      <c r="B1227" s="2">
        <v>0.54166666666666663</v>
      </c>
      <c r="C1227">
        <v>1</v>
      </c>
      <c r="D1227">
        <v>2314</v>
      </c>
      <c r="E1227">
        <v>3</v>
      </c>
      <c r="F1227">
        <v>16</v>
      </c>
      <c r="G1227" s="39">
        <v>9168</v>
      </c>
      <c r="I1227" s="3">
        <f t="shared" si="19"/>
        <v>3</v>
      </c>
      <c r="J1227">
        <v>2316</v>
      </c>
      <c r="K1227">
        <v>2315</v>
      </c>
      <c r="L1227">
        <v>2322</v>
      </c>
      <c r="O1227"/>
      <c r="P1227"/>
      <c r="Q1227"/>
      <c r="R1227"/>
      <c r="S1227"/>
      <c r="T1227"/>
      <c r="U1227"/>
    </row>
    <row r="1228" spans="1:21">
      <c r="A1228" s="1">
        <v>40973</v>
      </c>
      <c r="B1228" s="2">
        <v>0.625</v>
      </c>
      <c r="C1228">
        <v>0</v>
      </c>
      <c r="D1228">
        <v>2313</v>
      </c>
      <c r="E1228">
        <v>-1</v>
      </c>
      <c r="F1228">
        <v>-1</v>
      </c>
      <c r="G1228">
        <v>9167</v>
      </c>
      <c r="I1228" s="3">
        <f t="shared" si="19"/>
        <v>1</v>
      </c>
      <c r="J1228" s="3">
        <v>2310</v>
      </c>
      <c r="K1228" s="3">
        <v>2287</v>
      </c>
      <c r="L1228" s="3">
        <v>2315</v>
      </c>
      <c r="N1228" t="s">
        <v>16</v>
      </c>
      <c r="O1228"/>
      <c r="P1228"/>
      <c r="Q1228"/>
      <c r="R1228"/>
      <c r="S1228"/>
      <c r="T1228"/>
      <c r="U1228"/>
    </row>
    <row r="1229" spans="1:21">
      <c r="A1229" s="1">
        <v>40973</v>
      </c>
      <c r="B1229" s="2">
        <v>0.625</v>
      </c>
      <c r="C1229">
        <v>-2</v>
      </c>
      <c r="D1229">
        <v>2313</v>
      </c>
      <c r="E1229">
        <v>-2</v>
      </c>
      <c r="G1229">
        <v>9167</v>
      </c>
      <c r="I1229" s="3">
        <f t="shared" si="19"/>
        <v>2</v>
      </c>
      <c r="J1229" s="3">
        <v>2310</v>
      </c>
      <c r="K1229" s="3">
        <v>2287</v>
      </c>
      <c r="L1229" s="3">
        <v>2315</v>
      </c>
    </row>
    <row r="1230" spans="1:21">
      <c r="A1230" s="1">
        <v>40975</v>
      </c>
      <c r="B1230" s="2">
        <v>0.41666666666666669</v>
      </c>
      <c r="C1230">
        <v>1</v>
      </c>
      <c r="D1230">
        <v>2246</v>
      </c>
      <c r="E1230">
        <v>3</v>
      </c>
      <c r="F1230">
        <v>134</v>
      </c>
      <c r="G1230">
        <v>9301</v>
      </c>
      <c r="I1230" s="3">
        <f t="shared" si="19"/>
        <v>3</v>
      </c>
      <c r="J1230" s="3">
        <v>2246</v>
      </c>
      <c r="K1230" s="3">
        <v>2245</v>
      </c>
      <c r="L1230" s="3">
        <v>2254</v>
      </c>
    </row>
    <row r="1231" spans="1:21">
      <c r="A1231" s="1">
        <v>40976</v>
      </c>
      <c r="B1231" s="2">
        <v>0.66666666666666663</v>
      </c>
      <c r="C1231">
        <v>0</v>
      </c>
      <c r="D1231">
        <v>2285</v>
      </c>
      <c r="E1231">
        <v>-1</v>
      </c>
      <c r="F1231">
        <v>39</v>
      </c>
      <c r="G1231">
        <v>9340</v>
      </c>
      <c r="I1231" s="3">
        <f t="shared" si="19"/>
        <v>1</v>
      </c>
      <c r="J1231" s="21">
        <v>2289</v>
      </c>
      <c r="K1231" s="21">
        <v>2289</v>
      </c>
      <c r="L1231" s="21">
        <v>2301</v>
      </c>
      <c r="M1231" s="21">
        <v>-4</v>
      </c>
      <c r="N1231" s="3" t="s">
        <v>16</v>
      </c>
    </row>
    <row r="1232" spans="1:21">
      <c r="A1232" s="1">
        <v>40981</v>
      </c>
      <c r="B1232" s="2">
        <v>0.58333333333333337</v>
      </c>
      <c r="C1232">
        <v>-2</v>
      </c>
      <c r="D1232">
        <v>2289</v>
      </c>
      <c r="E1232">
        <v>-2</v>
      </c>
      <c r="G1232">
        <v>9340</v>
      </c>
      <c r="I1232" s="3">
        <f t="shared" si="19"/>
        <v>2</v>
      </c>
      <c r="J1232" s="3">
        <v>2284</v>
      </c>
      <c r="K1232" s="3">
        <v>2283</v>
      </c>
      <c r="L1232" s="3">
        <v>2292</v>
      </c>
      <c r="M1232" s="3"/>
    </row>
    <row r="1233" spans="1:14">
      <c r="A1233" s="1">
        <v>40981</v>
      </c>
      <c r="B1233" s="2">
        <v>0.66666666666666663</v>
      </c>
      <c r="C1233">
        <v>0</v>
      </c>
      <c r="D1233">
        <v>2293</v>
      </c>
      <c r="E1233">
        <v>2</v>
      </c>
      <c r="F1233">
        <v>-8</v>
      </c>
      <c r="G1233">
        <v>9332</v>
      </c>
      <c r="I1233" s="3">
        <f t="shared" si="19"/>
        <v>2</v>
      </c>
      <c r="J1233" s="21">
        <v>2297</v>
      </c>
      <c r="K1233" s="21">
        <v>2295</v>
      </c>
      <c r="L1233" s="21">
        <v>2307</v>
      </c>
      <c r="M1233" s="21">
        <v>-2</v>
      </c>
      <c r="N1233" t="s">
        <v>16</v>
      </c>
    </row>
    <row r="1234" spans="1:14">
      <c r="A1234" s="1">
        <v>40982</v>
      </c>
      <c r="B1234" s="2">
        <v>0.66666666666666663</v>
      </c>
      <c r="C1234">
        <v>-2</v>
      </c>
      <c r="D1234">
        <v>2333</v>
      </c>
      <c r="E1234">
        <v>-2</v>
      </c>
      <c r="G1234">
        <v>9332</v>
      </c>
      <c r="I1234" s="3">
        <f t="shared" si="19"/>
        <v>2</v>
      </c>
      <c r="J1234" s="3">
        <v>2332</v>
      </c>
      <c r="K1234" s="3">
        <v>2329</v>
      </c>
      <c r="L1234" s="3">
        <v>2335</v>
      </c>
      <c r="M1234" s="3"/>
      <c r="N1234" s="3"/>
    </row>
    <row r="1235" spans="1:14">
      <c r="A1235" s="1">
        <v>40983</v>
      </c>
      <c r="B1235" s="2">
        <v>0.33333333333333331</v>
      </c>
      <c r="C1235">
        <v>0</v>
      </c>
      <c r="D1235">
        <v>2340</v>
      </c>
      <c r="E1235">
        <v>2</v>
      </c>
      <c r="F1235">
        <v>-14</v>
      </c>
      <c r="G1235">
        <v>9318</v>
      </c>
      <c r="I1235" s="3">
        <f t="shared" si="19"/>
        <v>2</v>
      </c>
      <c r="J1235" s="3">
        <v>2340</v>
      </c>
      <c r="K1235" s="3">
        <v>2328</v>
      </c>
      <c r="L1235" s="3">
        <v>2341</v>
      </c>
      <c r="M1235" s="3"/>
      <c r="N1235" s="3" t="s">
        <v>16</v>
      </c>
    </row>
    <row r="1236" spans="1:14">
      <c r="A1236" s="1">
        <v>40984</v>
      </c>
      <c r="B1236" s="2">
        <v>0.33333333333333331</v>
      </c>
      <c r="C1236">
        <v>2</v>
      </c>
      <c r="D1236">
        <v>2361</v>
      </c>
      <c r="E1236">
        <v>2</v>
      </c>
      <c r="G1236">
        <v>9318</v>
      </c>
      <c r="I1236" s="3">
        <f t="shared" si="19"/>
        <v>2</v>
      </c>
      <c r="J1236" s="3">
        <v>2360</v>
      </c>
      <c r="K1236" s="3">
        <v>2358</v>
      </c>
      <c r="L1236" s="3">
        <v>2378</v>
      </c>
      <c r="M1236" s="3"/>
      <c r="N1236" s="3" t="s">
        <v>19</v>
      </c>
    </row>
    <row r="1237" spans="1:14">
      <c r="A1237" s="1">
        <v>40984</v>
      </c>
      <c r="B1237" s="2">
        <v>0.54166666666666663</v>
      </c>
      <c r="C1237">
        <v>-1</v>
      </c>
      <c r="D1237">
        <v>2363</v>
      </c>
      <c r="E1237">
        <v>-3</v>
      </c>
      <c r="F1237">
        <v>4</v>
      </c>
      <c r="G1237">
        <v>9322</v>
      </c>
      <c r="I1237" s="3">
        <f t="shared" si="19"/>
        <v>3</v>
      </c>
      <c r="J1237" s="3">
        <v>2363</v>
      </c>
      <c r="K1237" s="3">
        <v>2355</v>
      </c>
      <c r="L1237" s="3">
        <v>2364</v>
      </c>
      <c r="M1237" s="3"/>
      <c r="N1237" s="3"/>
    </row>
    <row r="1238" spans="1:14">
      <c r="A1238" s="1">
        <v>40984</v>
      </c>
      <c r="B1238" s="2">
        <v>0.66666666666666663</v>
      </c>
      <c r="C1238">
        <v>0</v>
      </c>
      <c r="D1238">
        <v>2360</v>
      </c>
      <c r="E1238">
        <v>1</v>
      </c>
      <c r="F1238">
        <v>3</v>
      </c>
      <c r="G1238">
        <v>9325</v>
      </c>
      <c r="I1238" s="3">
        <f t="shared" si="19"/>
        <v>1</v>
      </c>
      <c r="J1238" s="21">
        <v>2358</v>
      </c>
      <c r="K1238" s="21">
        <v>2351</v>
      </c>
      <c r="L1238" s="21">
        <v>2359</v>
      </c>
      <c r="M1238" s="21">
        <v>-1</v>
      </c>
      <c r="N1238" s="3" t="s">
        <v>16</v>
      </c>
    </row>
    <row r="1239" spans="1:14">
      <c r="A1239" s="1">
        <v>40989</v>
      </c>
      <c r="B1239" s="2">
        <v>0.375</v>
      </c>
      <c r="C1239">
        <v>2</v>
      </c>
      <c r="D1239">
        <v>2326</v>
      </c>
      <c r="E1239">
        <v>2</v>
      </c>
      <c r="G1239">
        <v>9325</v>
      </c>
      <c r="I1239" s="3">
        <f t="shared" si="19"/>
        <v>2</v>
      </c>
      <c r="J1239">
        <v>2326</v>
      </c>
      <c r="K1239">
        <v>2320</v>
      </c>
      <c r="L1239">
        <v>2328</v>
      </c>
    </row>
    <row r="1240" spans="1:14">
      <c r="A1240" s="1">
        <v>40989</v>
      </c>
      <c r="B1240" s="2">
        <v>0.5</v>
      </c>
      <c r="C1240">
        <v>0</v>
      </c>
      <c r="D1240">
        <v>2321</v>
      </c>
      <c r="E1240">
        <v>-2</v>
      </c>
      <c r="F1240">
        <v>-10</v>
      </c>
      <c r="G1240">
        <v>9315</v>
      </c>
      <c r="I1240" s="3">
        <f t="shared" si="19"/>
        <v>2</v>
      </c>
      <c r="J1240">
        <v>2321</v>
      </c>
      <c r="K1240">
        <v>2312</v>
      </c>
      <c r="L1240">
        <v>2323</v>
      </c>
      <c r="N1240" t="s">
        <v>16</v>
      </c>
    </row>
    <row r="1241" spans="1:14">
      <c r="A1241" s="1">
        <v>40995</v>
      </c>
      <c r="B1241" s="2">
        <v>0.58333333333333337</v>
      </c>
      <c r="C1241">
        <v>-1</v>
      </c>
      <c r="D1241">
        <v>2334</v>
      </c>
      <c r="E1241">
        <v>-1</v>
      </c>
      <c r="G1241">
        <v>9315</v>
      </c>
      <c r="I1241" s="3">
        <f t="shared" si="19"/>
        <v>1</v>
      </c>
      <c r="J1241" s="3">
        <v>2334</v>
      </c>
      <c r="K1241" s="3">
        <v>2328</v>
      </c>
      <c r="L1241" s="3">
        <v>2334</v>
      </c>
    </row>
    <row r="1242" spans="1:14">
      <c r="A1242" s="1">
        <v>40996</v>
      </c>
      <c r="B1242" s="2">
        <v>0.41666666666666669</v>
      </c>
      <c r="C1242">
        <v>0</v>
      </c>
      <c r="D1242">
        <v>2334</v>
      </c>
      <c r="E1242">
        <v>1</v>
      </c>
      <c r="F1242">
        <v>0</v>
      </c>
      <c r="G1242">
        <v>9315</v>
      </c>
      <c r="I1242" s="3">
        <f t="shared" si="19"/>
        <v>1</v>
      </c>
      <c r="J1242" s="3">
        <v>2331</v>
      </c>
      <c r="K1242" s="3">
        <v>2329</v>
      </c>
      <c r="L1242" s="3">
        <v>2334</v>
      </c>
      <c r="N1242" t="s">
        <v>16</v>
      </c>
    </row>
    <row r="1243" spans="1:14">
      <c r="A1243" s="1">
        <v>40998</v>
      </c>
      <c r="B1243" s="2">
        <v>0.33333333333333331</v>
      </c>
      <c r="C1243">
        <v>2</v>
      </c>
      <c r="D1243">
        <v>2295</v>
      </c>
      <c r="E1243">
        <v>2</v>
      </c>
      <c r="G1243">
        <v>9315</v>
      </c>
      <c r="I1243" s="3">
        <f t="shared" si="19"/>
        <v>2</v>
      </c>
      <c r="J1243" s="3">
        <v>2294</v>
      </c>
      <c r="K1243" s="3">
        <v>2293</v>
      </c>
      <c r="L1243" s="3">
        <v>2304</v>
      </c>
      <c r="M1243" s="3"/>
      <c r="N1243" s="3"/>
    </row>
    <row r="1244" spans="1:14">
      <c r="A1244" s="36">
        <v>40998</v>
      </c>
      <c r="B1244" s="24">
        <v>0.625</v>
      </c>
      <c r="C1244" s="25">
        <v>0</v>
      </c>
      <c r="D1244" s="25">
        <v>2296</v>
      </c>
      <c r="E1244" s="25">
        <v>-2</v>
      </c>
      <c r="F1244" s="25">
        <v>2</v>
      </c>
      <c r="G1244" s="25">
        <v>9317</v>
      </c>
      <c r="H1244" s="25">
        <f>SUM(F1225:F1244)</f>
        <v>177</v>
      </c>
      <c r="I1244" s="3">
        <f t="shared" si="19"/>
        <v>2</v>
      </c>
      <c r="J1244" s="21">
        <v>2294</v>
      </c>
      <c r="K1244" s="21">
        <v>2282</v>
      </c>
      <c r="L1244" s="21">
        <v>2294</v>
      </c>
      <c r="M1244" s="21">
        <v>-2</v>
      </c>
      <c r="N1244" s="3" t="s">
        <v>16</v>
      </c>
    </row>
    <row r="1245" spans="1:14">
      <c r="B1245" s="5" t="s">
        <v>51</v>
      </c>
      <c r="C1245" s="3"/>
      <c r="D1245" s="3">
        <f>D1244</f>
        <v>2296</v>
      </c>
      <c r="E1245" s="3"/>
      <c r="F1245" s="3"/>
      <c r="G1245" s="3">
        <f>G1244</f>
        <v>9317</v>
      </c>
      <c r="I1245" s="3">
        <f>SUM(I4:I1244)</f>
        <v>2182</v>
      </c>
    </row>
    <row r="1246" spans="1:14">
      <c r="I1246" s="65">
        <f>I1245/G1244</f>
        <v>0.23419555650960611</v>
      </c>
    </row>
    <row r="1247" spans="1:14">
      <c r="F1247" t="s">
        <v>66</v>
      </c>
      <c r="G1247" s="39">
        <f>G1245/39</f>
        <v>238.89743589743588</v>
      </c>
    </row>
  </sheetData>
  <pageMargins left="0.74791666666666667" right="0.74791666666666667" top="0.98402777777777772" bottom="0.98402777777777772"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System 1</vt:lpstr>
      <vt:lpstr>System 3</vt:lpstr>
      <vt:lpstr>Obecny miesiąc</vt:lpstr>
      <vt:lpstr>Podsumowanie lat</vt:lpstr>
      <vt:lpstr>Podsumowanie - Wyniki 2019</vt:lpstr>
      <vt:lpstr>Podsumowanie - Wyniki 2018</vt:lpstr>
      <vt:lpstr>Podsumowanie - Wyniki 2017</vt:lpstr>
      <vt:lpstr>Podsumowanie - Wyniki 2016</vt:lpstr>
      <vt:lpstr>Podsumowanie - Wyniki 2015</vt:lpstr>
      <vt:lpstr>System 2 (wyłączony 01.04.2012)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dc:creator>
  <cp:lastModifiedBy>Piotr</cp:lastModifiedBy>
  <dcterms:created xsi:type="dcterms:W3CDTF">2014-07-04T12:56:55Z</dcterms:created>
  <dcterms:modified xsi:type="dcterms:W3CDTF">2019-06-07T18:46:19Z</dcterms:modified>
</cp:coreProperties>
</file>